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35" windowWidth="19875" windowHeight="7710"/>
  </bookViews>
  <sheets>
    <sheet name="INDICE" sheetId="91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84" r:id="rId84"/>
    <sheet name="47" sheetId="85" r:id="rId85"/>
    <sheet name="48" sheetId="86" r:id="rId86"/>
    <sheet name="49" sheetId="87" r:id="rId87"/>
    <sheet name="50" sheetId="93" r:id="rId88"/>
    <sheet name="51" sheetId="94" r:id="rId89"/>
    <sheet name="Abreviaturas" sheetId="92" r:id="rId90"/>
  </sheets>
  <externalReferences>
    <externalReference r:id="rId91"/>
    <externalReference r:id="rId92"/>
    <externalReference r:id="rId93"/>
    <externalReference r:id="rId94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'16'!$A$1:$P$43</definedName>
    <definedName name="_xlnm.Print_Area" localSheetId="35">'17'!$A$1:$P$43</definedName>
    <definedName name="_xlnm.Print_Area" localSheetId="36">'18-1'!$A$1:$Q$41</definedName>
    <definedName name="_xlnm.Print_Area" localSheetId="37">'18-2'!$A$1:$Q$43</definedName>
    <definedName name="_xlnm.Print_Area" localSheetId="38">'18-3'!$A$1:$Q$43</definedName>
    <definedName name="_xlnm.Print_Area" localSheetId="39">'18-4'!$A$1:$Q$41</definedName>
    <definedName name="_xlnm.Print_Area" localSheetId="40">'18-5'!$A$1:$Q$41</definedName>
    <definedName name="_xlnm.Print_Area" localSheetId="41">'18-6'!$A$1:$Q$41</definedName>
    <definedName name="_xlnm.Print_Area" localSheetId="42">'18-7'!$A$1:$Q$41</definedName>
    <definedName name="_xlnm.Print_Area" localSheetId="43">'19'!$A$1:$P$37</definedName>
    <definedName name="_xlnm.Print_Area" localSheetId="2">'2'!$A$1:$K$5</definedName>
    <definedName name="_xlnm.Print_Area" localSheetId="44">'20'!$A$1:$O$62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'26'!$A$1:$K$41</definedName>
    <definedName name="_xlnm.Print_Area" localSheetId="57">'27'!$A$1:$L$35</definedName>
    <definedName name="_xlnm.Print_Area" localSheetId="58">'28'!$A$1:$J$60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62">'31-1'!$A$1:$N$30</definedName>
    <definedName name="_xlnm.Print_Area" localSheetId="63">'31-2'!$A$1:$O$30</definedName>
    <definedName name="_xlnm.Print_Area" localSheetId="64">'32-1'!$A$1:$N$30</definedName>
    <definedName name="_xlnm.Print_Area" localSheetId="65">'32-2'!$A$1:$O$30</definedName>
    <definedName name="_xlnm.Print_Area" localSheetId="66">'33-1'!$A$1:$N$41</definedName>
    <definedName name="_xlnm.Print_Area" localSheetId="67">'33-2'!$A$1:$O$41</definedName>
    <definedName name="_xlnm.Print_Area" localSheetId="68">'34-1'!$A$1:$N$35</definedName>
    <definedName name="_xlnm.Print_Area" localSheetId="69">'34-2'!$A$1:$O$35</definedName>
    <definedName name="_xlnm.Print_Area" localSheetId="70">'35-1'!$A$1:$N$60</definedName>
    <definedName name="_xlnm.Print_Area" localSheetId="71">'35-2'!$A$1:$P$60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'4'!$A$1:$I$68</definedName>
    <definedName name="_xlnm.Print_Area" localSheetId="77">'40'!$A$1:$G$41</definedName>
    <definedName name="_xlnm.Print_Area" localSheetId="78">'41'!$A$1:$G$35</definedName>
    <definedName name="_xlnm.Print_Area" localSheetId="79">'42'!$A$1:$F$60</definedName>
    <definedName name="_xlnm.Print_Area" localSheetId="80">'43'!$A$1:$G$43</definedName>
    <definedName name="_xlnm.Print_Area" localSheetId="81">'44'!$A$1:$F$77</definedName>
    <definedName name="_xlnm.Print_Area" localSheetId="82">'45'!$A$1:$F$77</definedName>
    <definedName name="_xlnm.Print_Area" localSheetId="83">'46'!$A$1:$O$127</definedName>
    <definedName name="_xlnm.Print_Area" localSheetId="84">'47'!$A$1:$I$123</definedName>
    <definedName name="_xlnm.Print_Area" localSheetId="85">'48'!$A$1:$J$41</definedName>
    <definedName name="_xlnm.Print_Area" localSheetId="86">'49'!$A$1:$AB$90</definedName>
    <definedName name="_xlnm.Print_Area" localSheetId="6">'5'!$A$1:$F$6</definedName>
    <definedName name="_xlnm.Print_Area" localSheetId="7">'6'!$C$1:$L$33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E50" i="94" l="1"/>
  <c r="E56" i="94"/>
  <c r="E60" i="94"/>
  <c r="B20" i="94"/>
  <c r="C20" i="94"/>
  <c r="D20" i="94"/>
  <c r="B26" i="94"/>
  <c r="C26" i="94"/>
  <c r="D26" i="94"/>
  <c r="B50" i="94"/>
  <c r="C50" i="94"/>
  <c r="D50" i="94"/>
  <c r="B56" i="94"/>
  <c r="C56" i="94"/>
  <c r="D56" i="94"/>
  <c r="B60" i="94"/>
  <c r="C60" i="94"/>
  <c r="D60" i="94"/>
  <c r="B64" i="94"/>
  <c r="C64" i="94"/>
  <c r="D64" i="94"/>
  <c r="E64" i="94"/>
  <c r="B67" i="94"/>
  <c r="C67" i="94"/>
  <c r="D67" i="94"/>
  <c r="E67" i="94"/>
  <c r="B10" i="93"/>
  <c r="C10" i="93"/>
  <c r="D10" i="93"/>
  <c r="F7" i="93"/>
  <c r="F10" i="93"/>
  <c r="B27" i="93"/>
  <c r="C27" i="93"/>
  <c r="D27" i="93"/>
  <c r="F26" i="93"/>
  <c r="B54" i="93"/>
  <c r="C54" i="93"/>
  <c r="D54" i="93"/>
  <c r="F38" i="93"/>
  <c r="F54" i="93"/>
  <c r="E68" i="94" l="1"/>
  <c r="D68" i="94"/>
  <c r="C68" i="94"/>
  <c r="B68" i="94"/>
  <c r="F53" i="93"/>
  <c r="F48" i="93"/>
  <c r="F43" i="93"/>
  <c r="F37" i="93"/>
  <c r="F9" i="93"/>
  <c r="F52" i="93"/>
  <c r="F47" i="93"/>
  <c r="F41" i="93"/>
  <c r="F36" i="93"/>
  <c r="F8" i="93"/>
  <c r="F51" i="93"/>
  <c r="F45" i="93"/>
  <c r="F40" i="93"/>
  <c r="F35" i="93"/>
  <c r="F49" i="93"/>
  <c r="F44" i="93"/>
  <c r="F39" i="93"/>
  <c r="F23" i="93"/>
  <c r="F22" i="93"/>
  <c r="F18" i="93"/>
  <c r="F25" i="93"/>
  <c r="F21" i="93"/>
  <c r="F50" i="93"/>
  <c r="F46" i="93"/>
  <c r="F42" i="93"/>
  <c r="F27" i="93"/>
  <c r="F24" i="93"/>
  <c r="F20" i="93"/>
  <c r="F19" i="93"/>
  <c r="F32" i="94" l="1"/>
  <c r="F36" i="94"/>
  <c r="F40" i="94"/>
  <c r="F44" i="94"/>
  <c r="F48" i="94"/>
  <c r="F29" i="94"/>
  <c r="F33" i="94"/>
  <c r="F37" i="94"/>
  <c r="F41" i="94"/>
  <c r="F45" i="94"/>
  <c r="F49" i="94"/>
  <c r="F30" i="94"/>
  <c r="F34" i="94"/>
  <c r="F38" i="94"/>
  <c r="F42" i="94"/>
  <c r="F46" i="94"/>
  <c r="F28" i="94"/>
  <c r="F31" i="94"/>
  <c r="F35" i="94"/>
  <c r="F39" i="94"/>
  <c r="F43" i="94"/>
  <c r="F47" i="94"/>
  <c r="F59" i="94"/>
  <c r="F13" i="94"/>
  <c r="F22" i="94"/>
  <c r="F20" i="94"/>
  <c r="F19" i="94"/>
  <c r="F24" i="94"/>
  <c r="F56" i="94"/>
  <c r="F62" i="94"/>
  <c r="F9" i="94"/>
  <c r="F25" i="94"/>
  <c r="F10" i="94"/>
  <c r="F53" i="94"/>
  <c r="F23" i="94"/>
  <c r="F66" i="94"/>
  <c r="F8" i="94"/>
  <c r="F63" i="94"/>
  <c r="F52" i="94"/>
  <c r="F14" i="94"/>
  <c r="F11" i="94"/>
  <c r="F54" i="94"/>
  <c r="F68" i="94"/>
  <c r="F12" i="94"/>
  <c r="F50" i="94"/>
  <c r="F67" i="94"/>
  <c r="F64" i="94"/>
  <c r="F60" i="94"/>
  <c r="F17" i="94"/>
  <c r="F18" i="94"/>
  <c r="F15" i="94"/>
  <c r="F58" i="94"/>
  <c r="F16" i="94"/>
  <c r="F55" i="94"/>
  <c r="F26" i="94" l="1"/>
  <c r="AB89" i="87"/>
  <c r="AB87" i="87"/>
  <c r="AB86" i="87"/>
  <c r="AB85" i="87"/>
  <c r="AB84" i="87"/>
  <c r="AB83" i="87"/>
  <c r="AB82" i="87"/>
  <c r="AB81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4" i="87"/>
  <c r="AB53" i="87"/>
  <c r="AB52" i="87"/>
  <c r="AB51" i="87"/>
  <c r="AB50" i="87"/>
  <c r="AB49" i="87"/>
  <c r="AB48" i="87"/>
  <c r="AB46" i="87"/>
  <c r="AB45" i="87"/>
  <c r="AB44" i="87"/>
  <c r="AB43" i="87"/>
  <c r="AB42" i="87"/>
  <c r="AB41" i="87"/>
  <c r="AB39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4" i="87"/>
  <c r="AB23" i="87"/>
  <c r="AB22" i="87"/>
  <c r="AB21" i="87"/>
  <c r="AB20" i="87"/>
  <c r="AB18" i="87" s="1"/>
  <c r="AA18" i="87"/>
  <c r="AA88" i="87" s="1"/>
  <c r="Z18" i="87"/>
  <c r="Z88" i="87" s="1"/>
  <c r="Y18" i="87"/>
  <c r="Y88" i="87" s="1"/>
  <c r="X18" i="87"/>
  <c r="W18" i="87"/>
  <c r="W88" i="87" s="1"/>
  <c r="V18" i="87"/>
  <c r="V88" i="87" s="1"/>
  <c r="U18" i="87"/>
  <c r="U88" i="87" s="1"/>
  <c r="T18" i="87"/>
  <c r="S18" i="87"/>
  <c r="S88" i="87" s="1"/>
  <c r="R18" i="87"/>
  <c r="R88" i="87" s="1"/>
  <c r="Q18" i="87"/>
  <c r="Q88" i="87" s="1"/>
  <c r="P18" i="87"/>
  <c r="O18" i="87"/>
  <c r="O88" i="87" s="1"/>
  <c r="N18" i="87"/>
  <c r="N88" i="87" s="1"/>
  <c r="M18" i="87"/>
  <c r="M88" i="87" s="1"/>
  <c r="L18" i="87"/>
  <c r="K18" i="87"/>
  <c r="K88" i="87" s="1"/>
  <c r="J18" i="87"/>
  <c r="J88" i="87" s="1"/>
  <c r="I18" i="87"/>
  <c r="I88" i="87" s="1"/>
  <c r="H18" i="87"/>
  <c r="G18" i="87"/>
  <c r="G88" i="87" s="1"/>
  <c r="F18" i="87"/>
  <c r="F88" i="87" s="1"/>
  <c r="E18" i="87"/>
  <c r="E88" i="87" s="1"/>
  <c r="D18" i="87"/>
  <c r="C18" i="87"/>
  <c r="C88" i="87" s="1"/>
  <c r="B18" i="87"/>
  <c r="B88" i="87" s="1"/>
  <c r="AB88" i="87" s="1"/>
  <c r="AB17" i="87"/>
  <c r="AB16" i="87"/>
  <c r="AB15" i="87"/>
  <c r="AB14" i="87"/>
  <c r="AB13" i="87"/>
  <c r="AB12" i="87"/>
  <c r="AB11" i="87"/>
  <c r="AB10" i="87"/>
  <c r="AA9" i="87"/>
  <c r="Z9" i="87"/>
  <c r="Y9" i="87"/>
  <c r="X9" i="87"/>
  <c r="X88" i="87" s="1"/>
  <c r="W9" i="87"/>
  <c r="V9" i="87"/>
  <c r="U9" i="87"/>
  <c r="T9" i="87"/>
  <c r="T88" i="87" s="1"/>
  <c r="S9" i="87"/>
  <c r="R9" i="87"/>
  <c r="Q9" i="87"/>
  <c r="P9" i="87"/>
  <c r="P88" i="87" s="1"/>
  <c r="O9" i="87"/>
  <c r="N9" i="87"/>
  <c r="M9" i="87"/>
  <c r="L9" i="87"/>
  <c r="L88" i="87" s="1"/>
  <c r="K9" i="87"/>
  <c r="J9" i="87"/>
  <c r="I9" i="87"/>
  <c r="H9" i="87"/>
  <c r="H88" i="87" s="1"/>
  <c r="G9" i="87"/>
  <c r="F9" i="87"/>
  <c r="E9" i="87"/>
  <c r="D9" i="87"/>
  <c r="D88" i="87" s="1"/>
  <c r="C9" i="87"/>
  <c r="B9" i="87"/>
  <c r="I34" i="86"/>
  <c r="G34" i="86"/>
  <c r="E34" i="86"/>
  <c r="C34" i="86"/>
  <c r="B34" i="86"/>
  <c r="J30" i="86"/>
  <c r="F29" i="86"/>
  <c r="B29" i="86"/>
  <c r="J28" i="86"/>
  <c r="J27" i="86"/>
  <c r="J25" i="86"/>
  <c r="J24" i="86"/>
  <c r="J22" i="86"/>
  <c r="J20" i="86" s="1"/>
  <c r="I20" i="86"/>
  <c r="I29" i="86" s="1"/>
  <c r="H20" i="86"/>
  <c r="H29" i="86" s="1"/>
  <c r="G20" i="86"/>
  <c r="G29" i="86" s="1"/>
  <c r="F20" i="86"/>
  <c r="E20" i="86"/>
  <c r="E29" i="86" s="1"/>
  <c r="D20" i="86"/>
  <c r="D29" i="86" s="1"/>
  <c r="C20" i="86"/>
  <c r="C29" i="86" s="1"/>
  <c r="B20" i="86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F9" i="86"/>
  <c r="E9" i="86"/>
  <c r="D9" i="86"/>
  <c r="C9" i="86"/>
  <c r="B9" i="86"/>
  <c r="J9" i="86" s="1"/>
  <c r="G122" i="85"/>
  <c r="G120" i="85"/>
  <c r="G119" i="85"/>
  <c r="G118" i="85"/>
  <c r="G117" i="85"/>
  <c r="G116" i="85"/>
  <c r="G115" i="85"/>
  <c r="G114" i="85"/>
  <c r="G113" i="85"/>
  <c r="G112" i="85"/>
  <c r="G111" i="85"/>
  <c r="G109" i="85"/>
  <c r="G108" i="85"/>
  <c r="G107" i="85"/>
  <c r="G106" i="85"/>
  <c r="G105" i="85"/>
  <c r="G104" i="85"/>
  <c r="G103" i="85"/>
  <c r="G102" i="85"/>
  <c r="G101" i="85"/>
  <c r="G100" i="85"/>
  <c r="G99" i="85"/>
  <c r="G98" i="85"/>
  <c r="G97" i="85"/>
  <c r="G96" i="85"/>
  <c r="G95" i="85"/>
  <c r="G94" i="85"/>
  <c r="G93" i="85"/>
  <c r="G92" i="85"/>
  <c r="G91" i="85"/>
  <c r="G90" i="85"/>
  <c r="G89" i="85"/>
  <c r="G88" i="85"/>
  <c r="G87" i="85"/>
  <c r="G86" i="85"/>
  <c r="G85" i="85"/>
  <c r="G84" i="85"/>
  <c r="G83" i="85"/>
  <c r="G82" i="85"/>
  <c r="G81" i="85"/>
  <c r="G80" i="85"/>
  <c r="G78" i="85"/>
  <c r="G77" i="85"/>
  <c r="G76" i="85"/>
  <c r="G75" i="85"/>
  <c r="G74" i="85"/>
  <c r="G73" i="85"/>
  <c r="G72" i="85"/>
  <c r="G70" i="85"/>
  <c r="G69" i="85"/>
  <c r="G68" i="85"/>
  <c r="G67" i="85"/>
  <c r="G66" i="85"/>
  <c r="G65" i="85"/>
  <c r="G64" i="85"/>
  <c r="G62" i="85"/>
  <c r="G60" i="85"/>
  <c r="G59" i="85"/>
  <c r="G58" i="85"/>
  <c r="G57" i="85"/>
  <c r="G56" i="85"/>
  <c r="G55" i="85"/>
  <c r="G54" i="85"/>
  <c r="G53" i="85"/>
  <c r="G52" i="85"/>
  <c r="G51" i="85"/>
  <c r="G50" i="85"/>
  <c r="G49" i="85"/>
  <c r="G48" i="85"/>
  <c r="G47" i="85"/>
  <c r="G45" i="85"/>
  <c r="G44" i="85"/>
  <c r="G43" i="85"/>
  <c r="G42" i="85"/>
  <c r="G41" i="85"/>
  <c r="G40" i="85"/>
  <c r="G39" i="85"/>
  <c r="G38" i="85"/>
  <c r="G37" i="85"/>
  <c r="G36" i="85"/>
  <c r="G35" i="85"/>
  <c r="G34" i="85"/>
  <c r="G33" i="85"/>
  <c r="G32" i="85"/>
  <c r="G31" i="85"/>
  <c r="G30" i="85"/>
  <c r="G29" i="85"/>
  <c r="G27" i="85"/>
  <c r="G26" i="85"/>
  <c r="G25" i="85"/>
  <c r="G24" i="85"/>
  <c r="G23" i="85"/>
  <c r="G22" i="85"/>
  <c r="G20" i="85"/>
  <c r="F20" i="85"/>
  <c r="F121" i="85" s="1"/>
  <c r="E20" i="85"/>
  <c r="E121" i="85" s="1"/>
  <c r="D20" i="85"/>
  <c r="D121" i="85" s="1"/>
  <c r="C20" i="85"/>
  <c r="C121" i="85" s="1"/>
  <c r="B20" i="85"/>
  <c r="B121" i="85" s="1"/>
  <c r="G121" i="85" s="1"/>
  <c r="G19" i="85"/>
  <c r="G18" i="85"/>
  <c r="G17" i="85"/>
  <c r="G16" i="85"/>
  <c r="G15" i="85"/>
  <c r="G14" i="85"/>
  <c r="G13" i="85"/>
  <c r="G12" i="85"/>
  <c r="G11" i="85"/>
  <c r="G10" i="85"/>
  <c r="I9" i="85"/>
  <c r="I121" i="85" s="1"/>
  <c r="F9" i="85"/>
  <c r="E9" i="85"/>
  <c r="D9" i="85"/>
  <c r="C9" i="85"/>
  <c r="B9" i="85"/>
  <c r="G9" i="85" s="1"/>
  <c r="O126" i="84"/>
  <c r="L125" i="84"/>
  <c r="K125" i="84"/>
  <c r="H125" i="84"/>
  <c r="G125" i="84"/>
  <c r="D125" i="84"/>
  <c r="C125" i="84"/>
  <c r="O124" i="84"/>
  <c r="O123" i="84"/>
  <c r="O122" i="84"/>
  <c r="O121" i="84"/>
  <c r="O120" i="84"/>
  <c r="O119" i="84"/>
  <c r="O118" i="84"/>
  <c r="O116" i="84"/>
  <c r="O115" i="84"/>
  <c r="O114" i="84"/>
  <c r="O113" i="84"/>
  <c r="O112" i="84"/>
  <c r="O111" i="84"/>
  <c r="O110" i="84"/>
  <c r="O109" i="84"/>
  <c r="O108" i="84"/>
  <c r="O107" i="84"/>
  <c r="O106" i="84"/>
  <c r="O105" i="84"/>
  <c r="O104" i="84"/>
  <c r="O103" i="84"/>
  <c r="O102" i="84"/>
  <c r="O101" i="84"/>
  <c r="O100" i="84"/>
  <c r="O99" i="84"/>
  <c r="O98" i="84"/>
  <c r="O97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79" i="84"/>
  <c r="O78" i="84"/>
  <c r="O77" i="84"/>
  <c r="O76" i="84"/>
  <c r="O75" i="84"/>
  <c r="O74" i="84"/>
  <c r="O73" i="84"/>
  <c r="O71" i="84"/>
  <c r="O70" i="84"/>
  <c r="O69" i="84"/>
  <c r="O68" i="84"/>
  <c r="O67" i="84"/>
  <c r="O66" i="84"/>
  <c r="O65" i="84"/>
  <c r="O64" i="84"/>
  <c r="O63" i="84"/>
  <c r="O61" i="84"/>
  <c r="O60" i="84"/>
  <c r="O59" i="84"/>
  <c r="O57" i="84"/>
  <c r="O56" i="84"/>
  <c r="O55" i="84"/>
  <c r="O54" i="84"/>
  <c r="O53" i="84"/>
  <c r="O52" i="84"/>
  <c r="O51" i="84"/>
  <c r="O50" i="84"/>
  <c r="O49" i="84"/>
  <c r="O48" i="84"/>
  <c r="O47" i="84"/>
  <c r="O46" i="84"/>
  <c r="O45" i="84"/>
  <c r="O43" i="84"/>
  <c r="O42" i="84"/>
  <c r="O41" i="84"/>
  <c r="O40" i="84"/>
  <c r="O39" i="84"/>
  <c r="O38" i="84"/>
  <c r="O37" i="84"/>
  <c r="O36" i="84"/>
  <c r="O35" i="84"/>
  <c r="O34" i="84"/>
  <c r="O33" i="84"/>
  <c r="O32" i="84"/>
  <c r="O31" i="84"/>
  <c r="O30" i="84"/>
  <c r="O29" i="84"/>
  <c r="O28" i="84"/>
  <c r="O26" i="84"/>
  <c r="O25" i="84"/>
  <c r="O24" i="84"/>
  <c r="O23" i="84"/>
  <c r="O22" i="84"/>
  <c r="O20" i="84" s="1"/>
  <c r="N20" i="84"/>
  <c r="N125" i="84" s="1"/>
  <c r="M20" i="84"/>
  <c r="M125" i="84" s="1"/>
  <c r="L20" i="84"/>
  <c r="K20" i="84"/>
  <c r="J20" i="84"/>
  <c r="J125" i="84" s="1"/>
  <c r="I20" i="84"/>
  <c r="I125" i="84" s="1"/>
  <c r="H20" i="84"/>
  <c r="G20" i="84"/>
  <c r="F20" i="84"/>
  <c r="F125" i="84" s="1"/>
  <c r="E20" i="84"/>
  <c r="E125" i="84" s="1"/>
  <c r="D20" i="84"/>
  <c r="C20" i="84"/>
  <c r="B20" i="84"/>
  <c r="B125" i="84" s="1"/>
  <c r="O19" i="84"/>
  <c r="O18" i="84"/>
  <c r="O17" i="84"/>
  <c r="O16" i="84"/>
  <c r="O15" i="84"/>
  <c r="O14" i="84"/>
  <c r="O13" i="84"/>
  <c r="O12" i="84"/>
  <c r="O11" i="84"/>
  <c r="O10" i="84"/>
  <c r="N9" i="84"/>
  <c r="M9" i="84"/>
  <c r="L9" i="84"/>
  <c r="K9" i="84"/>
  <c r="J9" i="84"/>
  <c r="I9" i="84"/>
  <c r="H9" i="84"/>
  <c r="G9" i="84"/>
  <c r="F9" i="84"/>
  <c r="E9" i="84"/>
  <c r="D9" i="84"/>
  <c r="C9" i="84"/>
  <c r="B9" i="84"/>
  <c r="O9" i="84" s="1"/>
  <c r="E40" i="81"/>
  <c r="D40" i="81"/>
  <c r="C40" i="81"/>
  <c r="B40" i="81"/>
  <c r="F39" i="81"/>
  <c r="F38" i="81"/>
  <c r="F37" i="81"/>
  <c r="F36" i="81"/>
  <c r="F35" i="81"/>
  <c r="F34" i="81"/>
  <c r="F33" i="81"/>
  <c r="F32" i="81"/>
  <c r="F31" i="81"/>
  <c r="F30" i="81"/>
  <c r="F29" i="81"/>
  <c r="F28" i="81"/>
  <c r="F27" i="81"/>
  <c r="F26" i="81"/>
  <c r="E23" i="81"/>
  <c r="E24" i="81" s="1"/>
  <c r="D23" i="81"/>
  <c r="C23" i="81"/>
  <c r="C24" i="81" s="1"/>
  <c r="B23" i="8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23" i="81" s="1"/>
  <c r="F57" i="80"/>
  <c r="F56" i="80"/>
  <c r="F55" i="80"/>
  <c r="F54" i="80"/>
  <c r="F53" i="80"/>
  <c r="F52" i="80"/>
  <c r="F51" i="80"/>
  <c r="F50" i="80"/>
  <c r="F49" i="80"/>
  <c r="F48" i="80"/>
  <c r="F47" i="80"/>
  <c r="F46" i="80"/>
  <c r="F45" i="80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32" i="79" s="1"/>
  <c r="F29" i="79"/>
  <c r="F28" i="79"/>
  <c r="F27" i="79"/>
  <c r="F26" i="79"/>
  <c r="F25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E38" i="78"/>
  <c r="D38" i="78"/>
  <c r="D39" i="78" s="1"/>
  <c r="C38" i="78"/>
  <c r="C39" i="78" s="1"/>
  <c r="B38" i="78"/>
  <c r="F38" i="78" s="1"/>
  <c r="F37" i="78"/>
  <c r="G37" i="78" s="1"/>
  <c r="F36" i="78"/>
  <c r="F35" i="78"/>
  <c r="G35" i="78" s="1"/>
  <c r="F34" i="78"/>
  <c r="F33" i="78"/>
  <c r="G33" i="78" s="1"/>
  <c r="F32" i="78"/>
  <c r="F31" i="78"/>
  <c r="G31" i="78" s="1"/>
  <c r="F30" i="78"/>
  <c r="F29" i="78"/>
  <c r="G29" i="78" s="1"/>
  <c r="F28" i="78"/>
  <c r="F27" i="78"/>
  <c r="G27" i="78" s="1"/>
  <c r="F26" i="78"/>
  <c r="F25" i="78"/>
  <c r="G25" i="78" s="1"/>
  <c r="F24" i="78"/>
  <c r="F23" i="78"/>
  <c r="G23" i="78" s="1"/>
  <c r="F22" i="78"/>
  <c r="F21" i="78"/>
  <c r="G21" i="78" s="1"/>
  <c r="F20" i="78"/>
  <c r="F19" i="78"/>
  <c r="G19" i="78" s="1"/>
  <c r="F18" i="78"/>
  <c r="F17" i="78"/>
  <c r="G17" i="78" s="1"/>
  <c r="F16" i="78"/>
  <c r="F15" i="78"/>
  <c r="G15" i="78" s="1"/>
  <c r="F14" i="78"/>
  <c r="F13" i="78"/>
  <c r="G13" i="78" s="1"/>
  <c r="F12" i="78"/>
  <c r="F11" i="78"/>
  <c r="G11" i="78" s="1"/>
  <c r="F10" i="78"/>
  <c r="F9" i="78"/>
  <c r="G9" i="78" s="1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F27" i="77" s="1"/>
  <c r="E27" i="76"/>
  <c r="D27" i="76"/>
  <c r="C27" i="76"/>
  <c r="B27" i="76"/>
  <c r="F26" i="76"/>
  <c r="F25" i="76"/>
  <c r="F24" i="76"/>
  <c r="F23" i="76"/>
  <c r="F22" i="76"/>
  <c r="F21" i="76"/>
  <c r="F20" i="76"/>
  <c r="F19" i="76"/>
  <c r="F18" i="76"/>
  <c r="F17" i="76"/>
  <c r="F16" i="76"/>
  <c r="F15" i="76"/>
  <c r="F14" i="76"/>
  <c r="F13" i="76"/>
  <c r="F12" i="76"/>
  <c r="F11" i="76"/>
  <c r="F10" i="76"/>
  <c r="F9" i="76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H41" i="60" s="1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J40" i="60" s="1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32" i="58" s="1"/>
  <c r="J29" i="58"/>
  <c r="J28" i="58"/>
  <c r="J27" i="58"/>
  <c r="K27" i="58" s="1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J27" i="56" s="1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J27" i="55" s="1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M41" i="46" s="1"/>
  <c r="L40" i="46"/>
  <c r="L41" i="46" s="1"/>
  <c r="K40" i="46"/>
  <c r="J40" i="46"/>
  <c r="I40" i="46"/>
  <c r="I41" i="46" s="1"/>
  <c r="H40" i="46"/>
  <c r="H41" i="46" s="1"/>
  <c r="G40" i="46"/>
  <c r="F40" i="46"/>
  <c r="E40" i="46"/>
  <c r="E41" i="46" s="1"/>
  <c r="D40" i="46"/>
  <c r="D41" i="46" s="1"/>
  <c r="C40" i="46"/>
  <c r="B40" i="46"/>
  <c r="O40" i="46" s="1"/>
  <c r="O39" i="46"/>
  <c r="O38" i="46"/>
  <c r="P38" i="46" s="1"/>
  <c r="O37" i="46"/>
  <c r="O36" i="46"/>
  <c r="P36" i="46" s="1"/>
  <c r="O35" i="46"/>
  <c r="O34" i="46"/>
  <c r="P34" i="46" s="1"/>
  <c r="O33" i="46"/>
  <c r="O32" i="46"/>
  <c r="P32" i="46" s="1"/>
  <c r="O31" i="46"/>
  <c r="O30" i="46"/>
  <c r="P30" i="46" s="1"/>
  <c r="O29" i="46"/>
  <c r="O28" i="46"/>
  <c r="P28" i="46" s="1"/>
  <c r="O27" i="46"/>
  <c r="O26" i="46"/>
  <c r="P26" i="46" s="1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O22" i="46"/>
  <c r="O21" i="46"/>
  <c r="O20" i="46"/>
  <c r="P20" i="46" s="1"/>
  <c r="O19" i="46"/>
  <c r="O18" i="46"/>
  <c r="O17" i="46"/>
  <c r="O16" i="46"/>
  <c r="P16" i="46" s="1"/>
  <c r="O15" i="46"/>
  <c r="O14" i="46"/>
  <c r="O13" i="46"/>
  <c r="O12" i="46"/>
  <c r="P12" i="46" s="1"/>
  <c r="O11" i="46"/>
  <c r="O10" i="46"/>
  <c r="O9" i="46"/>
  <c r="O23" i="46" s="1"/>
  <c r="O57" i="45"/>
  <c r="O56" i="45"/>
  <c r="O55" i="45"/>
  <c r="O54" i="45"/>
  <c r="O53" i="45"/>
  <c r="O52" i="45"/>
  <c r="O51" i="45"/>
  <c r="O50" i="45"/>
  <c r="O49" i="45"/>
  <c r="O48" i="45"/>
  <c r="O47" i="45"/>
  <c r="O46" i="45"/>
  <c r="O45" i="45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Q39" i="43"/>
  <c r="P39" i="43"/>
  <c r="O39" i="43"/>
  <c r="N39" i="43"/>
  <c r="M39" i="43"/>
  <c r="L39" i="43"/>
  <c r="K39" i="43"/>
  <c r="J39" i="43"/>
  <c r="I39" i="43"/>
  <c r="H39" i="43"/>
  <c r="G39" i="43"/>
  <c r="F39" i="43"/>
  <c r="E39" i="43"/>
  <c r="D39" i="43"/>
  <c r="C39" i="43"/>
  <c r="B39" i="43"/>
  <c r="Q39" i="42"/>
  <c r="P39" i="42"/>
  <c r="O39" i="42"/>
  <c r="N39" i="42"/>
  <c r="M39" i="42"/>
  <c r="L39" i="42"/>
  <c r="K39" i="42"/>
  <c r="J39" i="42"/>
  <c r="I39" i="42"/>
  <c r="H39" i="42"/>
  <c r="G39" i="42"/>
  <c r="F39" i="42"/>
  <c r="E39" i="42"/>
  <c r="D39" i="42"/>
  <c r="C39" i="42"/>
  <c r="B39" i="42"/>
  <c r="Q39" i="41"/>
  <c r="P39" i="41"/>
  <c r="O39" i="41"/>
  <c r="N39" i="41"/>
  <c r="M39" i="41"/>
  <c r="L39" i="41"/>
  <c r="K39" i="41"/>
  <c r="J39" i="41"/>
  <c r="I39" i="41"/>
  <c r="H39" i="41"/>
  <c r="G39" i="41"/>
  <c r="F39" i="41"/>
  <c r="E39" i="41"/>
  <c r="D39" i="41"/>
  <c r="C39" i="41"/>
  <c r="B39" i="41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C39" i="40"/>
  <c r="B39" i="40"/>
  <c r="Q39" i="39"/>
  <c r="P39" i="39"/>
  <c r="O39" i="39"/>
  <c r="N39" i="39"/>
  <c r="M39" i="39"/>
  <c r="L39" i="39"/>
  <c r="K39" i="39"/>
  <c r="J39" i="39"/>
  <c r="I39" i="39"/>
  <c r="H39" i="39"/>
  <c r="G39" i="39"/>
  <c r="F39" i="39"/>
  <c r="E39" i="39"/>
  <c r="D39" i="39"/>
  <c r="C39" i="39"/>
  <c r="B39" i="39"/>
  <c r="Q39" i="38"/>
  <c r="P39" i="38"/>
  <c r="O39" i="38"/>
  <c r="N39" i="38"/>
  <c r="M39" i="38"/>
  <c r="L39" i="38"/>
  <c r="K39" i="38"/>
  <c r="J39" i="38"/>
  <c r="I39" i="38"/>
  <c r="H39" i="38"/>
  <c r="G39" i="38"/>
  <c r="F39" i="38"/>
  <c r="E39" i="38"/>
  <c r="D39" i="38"/>
  <c r="C39" i="38"/>
  <c r="B39" i="38"/>
  <c r="Q39" i="37"/>
  <c r="P39" i="37"/>
  <c r="O39" i="37"/>
  <c r="N39" i="37"/>
  <c r="M39" i="37"/>
  <c r="L39" i="37"/>
  <c r="K39" i="37"/>
  <c r="J39" i="37"/>
  <c r="I39" i="37"/>
  <c r="H39" i="37"/>
  <c r="G39" i="37"/>
  <c r="F39" i="37"/>
  <c r="E39" i="37"/>
  <c r="D39" i="37"/>
  <c r="C39" i="37"/>
  <c r="B39" i="37"/>
  <c r="N38" i="36"/>
  <c r="M38" i="36"/>
  <c r="M39" i="36" s="1"/>
  <c r="L38" i="36"/>
  <c r="K38" i="36"/>
  <c r="J38" i="36"/>
  <c r="I38" i="36"/>
  <c r="I39" i="36" s="1"/>
  <c r="H38" i="36"/>
  <c r="G38" i="36"/>
  <c r="F38" i="36"/>
  <c r="E38" i="36"/>
  <c r="E39" i="36" s="1"/>
  <c r="D38" i="36"/>
  <c r="C38" i="36"/>
  <c r="B38" i="36"/>
  <c r="O38" i="36" s="1"/>
  <c r="O37" i="36"/>
  <c r="O36" i="36"/>
  <c r="O35" i="36"/>
  <c r="O34" i="36"/>
  <c r="P34" i="36" s="1"/>
  <c r="O33" i="36"/>
  <c r="O32" i="36"/>
  <c r="O31" i="36"/>
  <c r="O30" i="36"/>
  <c r="P30" i="36" s="1"/>
  <c r="O29" i="36"/>
  <c r="O28" i="36"/>
  <c r="O27" i="36"/>
  <c r="O26" i="36"/>
  <c r="P26" i="36" s="1"/>
  <c r="O25" i="36"/>
  <c r="O24" i="36"/>
  <c r="O23" i="36"/>
  <c r="O22" i="36"/>
  <c r="P22" i="36" s="1"/>
  <c r="O21" i="36"/>
  <c r="O20" i="36"/>
  <c r="O19" i="36"/>
  <c r="O18" i="36"/>
  <c r="P18" i="36" s="1"/>
  <c r="O17" i="36"/>
  <c r="O16" i="36"/>
  <c r="O15" i="36"/>
  <c r="O14" i="36"/>
  <c r="P14" i="36" s="1"/>
  <c r="O13" i="36"/>
  <c r="O12" i="36"/>
  <c r="O11" i="36"/>
  <c r="O10" i="36"/>
  <c r="P10" i="36" s="1"/>
  <c r="O9" i="36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O37" i="35"/>
  <c r="O36" i="35"/>
  <c r="O35" i="35"/>
  <c r="O34" i="35"/>
  <c r="O33" i="35"/>
  <c r="O32" i="35"/>
  <c r="O31" i="35"/>
  <c r="O30" i="35"/>
  <c r="O29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O26" i="13"/>
  <c r="O25" i="13"/>
  <c r="O24" i="13"/>
  <c r="O23" i="13"/>
  <c r="O22" i="13"/>
  <c r="O21" i="13"/>
  <c r="O20" i="13"/>
  <c r="O19" i="13"/>
  <c r="O18" i="13"/>
  <c r="O17" i="13"/>
  <c r="O16" i="13"/>
  <c r="O15" i="13"/>
  <c r="O14" i="13"/>
  <c r="O13" i="13"/>
  <c r="O12" i="13"/>
  <c r="O11" i="13"/>
  <c r="O10" i="13"/>
  <c r="O9" i="13"/>
  <c r="N27" i="12"/>
  <c r="M27" i="12"/>
  <c r="M28" i="12" s="1"/>
  <c r="L27" i="12"/>
  <c r="K27" i="12"/>
  <c r="J27" i="12"/>
  <c r="I27" i="12"/>
  <c r="I28" i="12" s="1"/>
  <c r="H27" i="12"/>
  <c r="G27" i="12"/>
  <c r="F27" i="12"/>
  <c r="E27" i="12"/>
  <c r="E28" i="12" s="1"/>
  <c r="D27" i="12"/>
  <c r="C27" i="12"/>
  <c r="B27" i="12"/>
  <c r="O27" i="12" s="1"/>
  <c r="O26" i="12"/>
  <c r="O25" i="12"/>
  <c r="O24" i="12"/>
  <c r="O23" i="12"/>
  <c r="P23" i="12" s="1"/>
  <c r="O22" i="12"/>
  <c r="O21" i="12"/>
  <c r="O20" i="12"/>
  <c r="O19" i="12"/>
  <c r="P19" i="12" s="1"/>
  <c r="O18" i="12"/>
  <c r="O17" i="12"/>
  <c r="O16" i="12"/>
  <c r="O15" i="12"/>
  <c r="P15" i="12" s="1"/>
  <c r="O14" i="12"/>
  <c r="O13" i="12"/>
  <c r="O12" i="12"/>
  <c r="O11" i="12"/>
  <c r="P11" i="12" s="1"/>
  <c r="O10" i="12"/>
  <c r="O9" i="12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N27" i="10"/>
  <c r="M27" i="10"/>
  <c r="M28" i="10" s="1"/>
  <c r="L27" i="10"/>
  <c r="L28" i="10" s="1"/>
  <c r="K27" i="10"/>
  <c r="J27" i="10"/>
  <c r="I27" i="10"/>
  <c r="I28" i="10" s="1"/>
  <c r="H27" i="10"/>
  <c r="H28" i="10" s="1"/>
  <c r="G27" i="10"/>
  <c r="F27" i="10"/>
  <c r="E27" i="10"/>
  <c r="E28" i="10" s="1"/>
  <c r="D27" i="10"/>
  <c r="D28" i="10" s="1"/>
  <c r="C27" i="10"/>
  <c r="B27" i="10"/>
  <c r="O27" i="10" s="1"/>
  <c r="O26" i="10"/>
  <c r="O25" i="10"/>
  <c r="P25" i="10" s="1"/>
  <c r="O24" i="10"/>
  <c r="O23" i="10"/>
  <c r="P23" i="10" s="1"/>
  <c r="O22" i="10"/>
  <c r="O21" i="10"/>
  <c r="P21" i="10" s="1"/>
  <c r="O20" i="10"/>
  <c r="O19" i="10"/>
  <c r="P19" i="10" s="1"/>
  <c r="O18" i="10"/>
  <c r="O17" i="10"/>
  <c r="P17" i="10" s="1"/>
  <c r="O16" i="10"/>
  <c r="O15" i="10"/>
  <c r="P15" i="10" s="1"/>
  <c r="O14" i="10"/>
  <c r="O13" i="10"/>
  <c r="P13" i="10" s="1"/>
  <c r="O12" i="10"/>
  <c r="O11" i="10"/>
  <c r="P11" i="10" s="1"/>
  <c r="O10" i="10"/>
  <c r="O9" i="10"/>
  <c r="P9" i="10" s="1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8" i="8"/>
  <c r="I8" i="8"/>
  <c r="H8" i="8"/>
  <c r="G8" i="8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B71" i="7"/>
  <c r="D70" i="7"/>
  <c r="B70" i="7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W7" i="3" a="1"/>
  <c r="W7" i="3" s="1"/>
  <c r="V7" i="3" a="1"/>
  <c r="V7" i="3" s="1"/>
  <c r="K41" i="2"/>
  <c r="AB9" i="87" l="1"/>
  <c r="J29" i="86"/>
  <c r="O125" i="84"/>
  <c r="G23" i="81"/>
  <c r="G21" i="81"/>
  <c r="G19" i="81"/>
  <c r="G17" i="81"/>
  <c r="G15" i="81"/>
  <c r="G13" i="81"/>
  <c r="G11" i="81"/>
  <c r="G9" i="81"/>
  <c r="G22" i="81"/>
  <c r="G20" i="81"/>
  <c r="G18" i="81"/>
  <c r="G16" i="81"/>
  <c r="G14" i="81"/>
  <c r="G12" i="81"/>
  <c r="G10" i="81"/>
  <c r="F24" i="81"/>
  <c r="D24" i="81"/>
  <c r="B24" i="81"/>
  <c r="F40" i="81"/>
  <c r="F33" i="79"/>
  <c r="B33" i="79"/>
  <c r="E33" i="79"/>
  <c r="G32" i="79"/>
  <c r="G30" i="79"/>
  <c r="G28" i="79"/>
  <c r="G26" i="79"/>
  <c r="G24" i="79"/>
  <c r="G22" i="79"/>
  <c r="G20" i="79"/>
  <c r="G18" i="79"/>
  <c r="G16" i="79"/>
  <c r="G14" i="79"/>
  <c r="G12" i="79"/>
  <c r="G10" i="79"/>
  <c r="D33" i="79"/>
  <c r="C33" i="79"/>
  <c r="G11" i="79"/>
  <c r="G15" i="79"/>
  <c r="G19" i="79"/>
  <c r="G23" i="79"/>
  <c r="G27" i="79"/>
  <c r="G31" i="79"/>
  <c r="G9" i="79"/>
  <c r="G13" i="79"/>
  <c r="G17" i="79"/>
  <c r="G21" i="79"/>
  <c r="G25" i="79"/>
  <c r="G29" i="79"/>
  <c r="F39" i="78"/>
  <c r="B39" i="78"/>
  <c r="E39" i="78"/>
  <c r="G38" i="78"/>
  <c r="G36" i="78"/>
  <c r="G34" i="78"/>
  <c r="G32" i="78"/>
  <c r="G30" i="78"/>
  <c r="G28" i="78"/>
  <c r="G26" i="78"/>
  <c r="G24" i="78"/>
  <c r="G22" i="78"/>
  <c r="G20" i="78"/>
  <c r="G18" i="78"/>
  <c r="G16" i="78"/>
  <c r="G14" i="78"/>
  <c r="G12" i="78"/>
  <c r="G10" i="78"/>
  <c r="G10" i="77"/>
  <c r="G14" i="77"/>
  <c r="G18" i="77"/>
  <c r="G22" i="77"/>
  <c r="G26" i="77"/>
  <c r="G12" i="77"/>
  <c r="G16" i="77"/>
  <c r="G20" i="77"/>
  <c r="G24" i="77"/>
  <c r="C28" i="77"/>
  <c r="F28" i="77"/>
  <c r="B28" i="77"/>
  <c r="E28" i="77"/>
  <c r="G27" i="77"/>
  <c r="G25" i="77"/>
  <c r="G23" i="77"/>
  <c r="G21" i="77"/>
  <c r="G19" i="77"/>
  <c r="G17" i="77"/>
  <c r="G15" i="77"/>
  <c r="G13" i="77"/>
  <c r="G11" i="77"/>
  <c r="G9" i="77"/>
  <c r="D28" i="77"/>
  <c r="F27" i="76"/>
  <c r="G19" i="76" s="1"/>
  <c r="K27" i="60"/>
  <c r="K31" i="60"/>
  <c r="K35" i="60"/>
  <c r="K39" i="60"/>
  <c r="K29" i="60"/>
  <c r="K33" i="60"/>
  <c r="K37" i="60"/>
  <c r="C41" i="60"/>
  <c r="G41" i="60"/>
  <c r="J41" i="60"/>
  <c r="F41" i="60"/>
  <c r="B41" i="60"/>
  <c r="I41" i="60"/>
  <c r="E41" i="60"/>
  <c r="K40" i="60"/>
  <c r="K38" i="60"/>
  <c r="K36" i="60"/>
  <c r="K34" i="60"/>
  <c r="K32" i="60"/>
  <c r="K30" i="60"/>
  <c r="K28" i="60"/>
  <c r="K26" i="60"/>
  <c r="D41" i="60"/>
  <c r="J23" i="60"/>
  <c r="K13" i="60" s="1"/>
  <c r="K11" i="58"/>
  <c r="K15" i="58"/>
  <c r="K19" i="58"/>
  <c r="K31" i="58"/>
  <c r="K9" i="58"/>
  <c r="K13" i="58"/>
  <c r="K17" i="58"/>
  <c r="K21" i="58"/>
  <c r="K25" i="58"/>
  <c r="K29" i="58"/>
  <c r="J33" i="58"/>
  <c r="F33" i="58"/>
  <c r="B33" i="58"/>
  <c r="I33" i="58"/>
  <c r="E33" i="58"/>
  <c r="K32" i="58"/>
  <c r="K30" i="58"/>
  <c r="K28" i="58"/>
  <c r="K26" i="58"/>
  <c r="K24" i="58"/>
  <c r="K22" i="58"/>
  <c r="K20" i="58"/>
  <c r="K18" i="58"/>
  <c r="K16" i="58"/>
  <c r="K14" i="58"/>
  <c r="K12" i="58"/>
  <c r="K10" i="58"/>
  <c r="H33" i="58"/>
  <c r="D33" i="58"/>
  <c r="G33" i="58"/>
  <c r="C33" i="58"/>
  <c r="K23" i="58"/>
  <c r="K14" i="57"/>
  <c r="K30" i="57"/>
  <c r="K15" i="57"/>
  <c r="K35" i="57"/>
  <c r="G39" i="57"/>
  <c r="K24" i="57"/>
  <c r="K9" i="57"/>
  <c r="K25" i="57"/>
  <c r="E39" i="57"/>
  <c r="J38" i="57"/>
  <c r="J28" i="56"/>
  <c r="F28" i="56"/>
  <c r="B28" i="56"/>
  <c r="I28" i="56"/>
  <c r="E28" i="56"/>
  <c r="K27" i="56"/>
  <c r="K25" i="56"/>
  <c r="K23" i="56"/>
  <c r="K21" i="56"/>
  <c r="K19" i="56"/>
  <c r="K17" i="56"/>
  <c r="K15" i="56"/>
  <c r="K13" i="56"/>
  <c r="K11" i="56"/>
  <c r="K9" i="56"/>
  <c r="H28" i="56"/>
  <c r="K10" i="56"/>
  <c r="K14" i="56"/>
  <c r="K18" i="56"/>
  <c r="K22" i="56"/>
  <c r="K26" i="56"/>
  <c r="K12" i="56"/>
  <c r="K16" i="56"/>
  <c r="K20" i="56"/>
  <c r="K24" i="56"/>
  <c r="C28" i="56"/>
  <c r="G28" i="56"/>
  <c r="D28" i="56"/>
  <c r="J28" i="55"/>
  <c r="F28" i="55"/>
  <c r="B28" i="55"/>
  <c r="I28" i="55"/>
  <c r="E28" i="55"/>
  <c r="K27" i="55"/>
  <c r="K25" i="55"/>
  <c r="K23" i="55"/>
  <c r="K21" i="55"/>
  <c r="K19" i="55"/>
  <c r="K17" i="55"/>
  <c r="K15" i="55"/>
  <c r="K13" i="55"/>
  <c r="K11" i="55"/>
  <c r="K9" i="55"/>
  <c r="D28" i="55"/>
  <c r="H28" i="55"/>
  <c r="K10" i="55"/>
  <c r="K14" i="55"/>
  <c r="K18" i="55"/>
  <c r="K22" i="55"/>
  <c r="K26" i="55"/>
  <c r="K12" i="55"/>
  <c r="K16" i="55"/>
  <c r="K20" i="55"/>
  <c r="K24" i="55"/>
  <c r="C28" i="55"/>
  <c r="G28" i="55"/>
  <c r="L24" i="46"/>
  <c r="H24" i="46"/>
  <c r="D24" i="46"/>
  <c r="O24" i="46"/>
  <c r="K24" i="46"/>
  <c r="G24" i="46"/>
  <c r="C24" i="46"/>
  <c r="P23" i="46"/>
  <c r="P13" i="46"/>
  <c r="P17" i="46"/>
  <c r="P21" i="46"/>
  <c r="P10" i="46"/>
  <c r="P14" i="46"/>
  <c r="P18" i="46"/>
  <c r="P22" i="46"/>
  <c r="E24" i="46"/>
  <c r="I24" i="46"/>
  <c r="M24" i="46"/>
  <c r="O41" i="46"/>
  <c r="K41" i="46"/>
  <c r="G41" i="46"/>
  <c r="C41" i="46"/>
  <c r="N41" i="46"/>
  <c r="J41" i="46"/>
  <c r="F41" i="46"/>
  <c r="B41" i="46"/>
  <c r="P39" i="46"/>
  <c r="P37" i="46"/>
  <c r="P35" i="46"/>
  <c r="P33" i="46"/>
  <c r="P31" i="46"/>
  <c r="P29" i="46"/>
  <c r="P27" i="46"/>
  <c r="P40" i="46"/>
  <c r="P11" i="46"/>
  <c r="P15" i="46"/>
  <c r="P19" i="46"/>
  <c r="B24" i="46"/>
  <c r="F24" i="46"/>
  <c r="J24" i="46"/>
  <c r="N24" i="46"/>
  <c r="P9" i="46"/>
  <c r="P26" i="44"/>
  <c r="P11" i="44"/>
  <c r="P15" i="44"/>
  <c r="P23" i="44"/>
  <c r="P27" i="44"/>
  <c r="P31" i="44"/>
  <c r="P16" i="44"/>
  <c r="P20" i="44"/>
  <c r="P24" i="44"/>
  <c r="P9" i="44"/>
  <c r="P13" i="44"/>
  <c r="P17" i="44"/>
  <c r="P25" i="44"/>
  <c r="P29" i="44"/>
  <c r="P10" i="44"/>
  <c r="P18" i="44"/>
  <c r="P22" i="44"/>
  <c r="P30" i="44"/>
  <c r="O32" i="44"/>
  <c r="O39" i="36"/>
  <c r="K39" i="36"/>
  <c r="G39" i="36"/>
  <c r="C39" i="36"/>
  <c r="N39" i="36"/>
  <c r="J39" i="36"/>
  <c r="F39" i="36"/>
  <c r="B39" i="36"/>
  <c r="P37" i="36"/>
  <c r="P35" i="36"/>
  <c r="P33" i="36"/>
  <c r="P31" i="36"/>
  <c r="P29" i="36"/>
  <c r="P27" i="36"/>
  <c r="P25" i="36"/>
  <c r="P23" i="36"/>
  <c r="P21" i="36"/>
  <c r="P19" i="36"/>
  <c r="P17" i="36"/>
  <c r="P15" i="36"/>
  <c r="P13" i="36"/>
  <c r="P11" i="36"/>
  <c r="P9" i="36"/>
  <c r="P38" i="36"/>
  <c r="P12" i="36"/>
  <c r="P16" i="36"/>
  <c r="P20" i="36"/>
  <c r="P24" i="36"/>
  <c r="P28" i="36"/>
  <c r="P32" i="36"/>
  <c r="P36" i="36"/>
  <c r="D39" i="36"/>
  <c r="H39" i="36"/>
  <c r="L39" i="36"/>
  <c r="P30" i="35"/>
  <c r="N39" i="35"/>
  <c r="P20" i="35"/>
  <c r="P36" i="35"/>
  <c r="E39" i="35"/>
  <c r="O38" i="35"/>
  <c r="P9" i="13"/>
  <c r="P13" i="13"/>
  <c r="P17" i="13"/>
  <c r="P25" i="13"/>
  <c r="D28" i="13"/>
  <c r="H28" i="13"/>
  <c r="E28" i="13"/>
  <c r="I28" i="13"/>
  <c r="M28" i="13"/>
  <c r="P15" i="13"/>
  <c r="P19" i="13"/>
  <c r="P23" i="13"/>
  <c r="F28" i="13"/>
  <c r="J28" i="13"/>
  <c r="N28" i="13"/>
  <c r="O27" i="13"/>
  <c r="O28" i="12"/>
  <c r="K28" i="12"/>
  <c r="G28" i="12"/>
  <c r="C28" i="12"/>
  <c r="N28" i="12"/>
  <c r="J28" i="12"/>
  <c r="F28" i="12"/>
  <c r="B28" i="12"/>
  <c r="P26" i="12"/>
  <c r="P24" i="12"/>
  <c r="P22" i="12"/>
  <c r="P20" i="12"/>
  <c r="P18" i="12"/>
  <c r="P16" i="12"/>
  <c r="P14" i="12"/>
  <c r="P12" i="12"/>
  <c r="P10" i="12"/>
  <c r="P27" i="12"/>
  <c r="P9" i="12"/>
  <c r="P13" i="12"/>
  <c r="P17" i="12"/>
  <c r="P21" i="12"/>
  <c r="P25" i="12"/>
  <c r="D28" i="12"/>
  <c r="H28" i="12"/>
  <c r="L28" i="12"/>
  <c r="P13" i="11"/>
  <c r="P17" i="11"/>
  <c r="P25" i="11"/>
  <c r="D28" i="11"/>
  <c r="H28" i="11"/>
  <c r="E28" i="11"/>
  <c r="I28" i="11"/>
  <c r="M28" i="11"/>
  <c r="P15" i="11"/>
  <c r="P19" i="11"/>
  <c r="P23" i="11"/>
  <c r="F28" i="11"/>
  <c r="J28" i="11"/>
  <c r="N28" i="11"/>
  <c r="O27" i="11"/>
  <c r="G28" i="10"/>
  <c r="N28" i="10"/>
  <c r="J28" i="10"/>
  <c r="F28" i="10"/>
  <c r="B28" i="10"/>
  <c r="P26" i="10"/>
  <c r="P24" i="10"/>
  <c r="P22" i="10"/>
  <c r="P20" i="10"/>
  <c r="P18" i="10"/>
  <c r="P16" i="10"/>
  <c r="P14" i="10"/>
  <c r="P12" i="10"/>
  <c r="P10" i="10"/>
  <c r="P27" i="10"/>
  <c r="K28" i="10"/>
  <c r="O28" i="10"/>
  <c r="C28" i="10"/>
  <c r="F41" i="81" l="1"/>
  <c r="G40" i="81"/>
  <c r="G27" i="81"/>
  <c r="G30" i="81"/>
  <c r="G37" i="81"/>
  <c r="G36" i="81"/>
  <c r="G35" i="81"/>
  <c r="E41" i="81"/>
  <c r="D41" i="81"/>
  <c r="G26" i="81"/>
  <c r="G33" i="81"/>
  <c r="G32" i="81"/>
  <c r="G39" i="81"/>
  <c r="G38" i="81"/>
  <c r="G29" i="81"/>
  <c r="G28" i="81"/>
  <c r="G31" i="81"/>
  <c r="G34" i="81"/>
  <c r="C41" i="81"/>
  <c r="B41" i="81"/>
  <c r="G22" i="76"/>
  <c r="D28" i="76"/>
  <c r="G13" i="76"/>
  <c r="G20" i="76"/>
  <c r="G23" i="76"/>
  <c r="E28" i="76"/>
  <c r="G18" i="76"/>
  <c r="G25" i="76"/>
  <c r="G9" i="76"/>
  <c r="G16" i="76"/>
  <c r="F28" i="76"/>
  <c r="G27" i="76"/>
  <c r="G14" i="76"/>
  <c r="G21" i="76"/>
  <c r="C28" i="76"/>
  <c r="G12" i="76"/>
  <c r="G15" i="76"/>
  <c r="G26" i="76"/>
  <c r="G10" i="76"/>
  <c r="G17" i="76"/>
  <c r="G24" i="76"/>
  <c r="B28" i="76"/>
  <c r="G11" i="76"/>
  <c r="F24" i="60"/>
  <c r="K11" i="60"/>
  <c r="I24" i="60"/>
  <c r="E24" i="60"/>
  <c r="K23" i="60"/>
  <c r="H24" i="60"/>
  <c r="D24" i="60"/>
  <c r="K22" i="60"/>
  <c r="K20" i="60"/>
  <c r="K18" i="60"/>
  <c r="K16" i="60"/>
  <c r="K14" i="60"/>
  <c r="K12" i="60"/>
  <c r="K10" i="60"/>
  <c r="J24" i="60"/>
  <c r="B24" i="60"/>
  <c r="K9" i="60"/>
  <c r="K19" i="60"/>
  <c r="K21" i="60"/>
  <c r="G24" i="60"/>
  <c r="K15" i="60"/>
  <c r="K17" i="60"/>
  <c r="C24" i="60"/>
  <c r="J39" i="57"/>
  <c r="K38" i="57"/>
  <c r="H39" i="57"/>
  <c r="D39" i="57"/>
  <c r="K29" i="57"/>
  <c r="K13" i="57"/>
  <c r="K28" i="57"/>
  <c r="K12" i="57"/>
  <c r="C39" i="57"/>
  <c r="K23" i="57"/>
  <c r="K34" i="57"/>
  <c r="K18" i="57"/>
  <c r="K37" i="57"/>
  <c r="K21" i="57"/>
  <c r="K36" i="57"/>
  <c r="K20" i="57"/>
  <c r="K19" i="57"/>
  <c r="K31" i="57"/>
  <c r="F39" i="57"/>
  <c r="K26" i="57"/>
  <c r="K10" i="57"/>
  <c r="K33" i="57"/>
  <c r="K17" i="57"/>
  <c r="K32" i="57"/>
  <c r="K16" i="57"/>
  <c r="K11" i="57"/>
  <c r="K27" i="57"/>
  <c r="B39" i="57"/>
  <c r="K22" i="57"/>
  <c r="I39" i="57"/>
  <c r="O33" i="44"/>
  <c r="K33" i="44"/>
  <c r="G33" i="44"/>
  <c r="C33" i="44"/>
  <c r="N33" i="44"/>
  <c r="J33" i="44"/>
  <c r="F33" i="44"/>
  <c r="B33" i="44"/>
  <c r="M33" i="44"/>
  <c r="I33" i="44"/>
  <c r="E33" i="44"/>
  <c r="P32" i="44"/>
  <c r="L33" i="44"/>
  <c r="H33" i="44"/>
  <c r="D33" i="44"/>
  <c r="P14" i="44"/>
  <c r="P21" i="44"/>
  <c r="P28" i="44"/>
  <c r="P12" i="44"/>
  <c r="P19" i="44"/>
  <c r="O39" i="35"/>
  <c r="K39" i="35"/>
  <c r="G39" i="35"/>
  <c r="C39" i="35"/>
  <c r="P37" i="35"/>
  <c r="P35" i="35"/>
  <c r="P33" i="35"/>
  <c r="P31" i="35"/>
  <c r="P29" i="35"/>
  <c r="P27" i="35"/>
  <c r="P25" i="35"/>
  <c r="P23" i="35"/>
  <c r="P21" i="35"/>
  <c r="P19" i="35"/>
  <c r="P17" i="35"/>
  <c r="P15" i="35"/>
  <c r="P13" i="35"/>
  <c r="P11" i="35"/>
  <c r="P9" i="35"/>
  <c r="P38" i="35"/>
  <c r="L39" i="35"/>
  <c r="P16" i="35"/>
  <c r="F39" i="35"/>
  <c r="P26" i="35"/>
  <c r="P10" i="35"/>
  <c r="M39" i="35"/>
  <c r="H39" i="35"/>
  <c r="P28" i="35"/>
  <c r="P12" i="35"/>
  <c r="B39" i="35"/>
  <c r="P22" i="35"/>
  <c r="I39" i="35"/>
  <c r="D39" i="35"/>
  <c r="P24" i="35"/>
  <c r="J39" i="35"/>
  <c r="P34" i="35"/>
  <c r="P18" i="35"/>
  <c r="P14" i="35"/>
  <c r="P32" i="35"/>
  <c r="O28" i="13"/>
  <c r="K28" i="13"/>
  <c r="G28" i="13"/>
  <c r="C28" i="13"/>
  <c r="P26" i="13"/>
  <c r="P24" i="13"/>
  <c r="P22" i="13"/>
  <c r="P20" i="13"/>
  <c r="P18" i="13"/>
  <c r="P16" i="13"/>
  <c r="P14" i="13"/>
  <c r="P12" i="13"/>
  <c r="P10" i="13"/>
  <c r="P27" i="13"/>
  <c r="B28" i="13"/>
  <c r="P11" i="13"/>
  <c r="L28" i="13"/>
  <c r="P21" i="13"/>
  <c r="G28" i="11"/>
  <c r="P26" i="11"/>
  <c r="P24" i="11"/>
  <c r="P22" i="11"/>
  <c r="P20" i="11"/>
  <c r="P18" i="11"/>
  <c r="P16" i="11"/>
  <c r="P14" i="11"/>
  <c r="P12" i="11"/>
  <c r="P10" i="11"/>
  <c r="P27" i="11"/>
  <c r="K28" i="11"/>
  <c r="C28" i="11"/>
  <c r="O28" i="11"/>
  <c r="B28" i="11"/>
  <c r="P11" i="11"/>
  <c r="L28" i="11"/>
  <c r="P21" i="11"/>
  <c r="P9" i="11"/>
</calcChain>
</file>

<file path=xl/sharedStrings.xml><?xml version="1.0" encoding="utf-8"?>
<sst xmlns="http://schemas.openxmlformats.org/spreadsheetml/2006/main" count="5042" uniqueCount="872">
  <si>
    <t>SISTEMA DE INTERMEDIACIÓN FINANCIERO</t>
  </si>
  <si>
    <t>CLASIFICACION DE CARTERA POR TIPO DE CREDITO Y DEPARTAMENTO</t>
  </si>
  <si>
    <t xml:space="preserve">AL 31 DE MARZO DE 2014 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</si>
  <si>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</si>
  <si>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</si>
  <si>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</si>
  <si>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</si>
  <si>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</si>
  <si>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</si>
  <si>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</si>
  <si>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</si>
  <si>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</si>
  <si>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</si>
  <si>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</si>
  <si>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</si>
  <si>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</si>
  <si>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</si>
  <si>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</si>
  <si>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</si>
  <si>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</si>
  <si>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</si>
  <si>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</si>
  <si>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</si>
  <si>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</si>
  <si>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</si>
  <si>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</si>
  <si>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</si>
  <si>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</si>
  <si>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</si>
  <si>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</si>
  <si>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</si>
  <si>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</si>
  <si>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</si>
  <si>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</si>
  <si>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</si>
  <si>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</si>
  <si>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</si>
  <si>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</si>
  <si>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</si>
  <si>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</si>
  <si>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</si>
  <si>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</si>
  <si>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</si>
  <si>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</si>
  <si>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</si>
  <si>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</si>
  <si>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</si>
  <si>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</si>
  <si>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</si>
  <si>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AL 31 DE MARZO DE 2014</t>
  </si>
  <si>
    <t>(En miles de Bolivianos)</t>
  </si>
  <si>
    <t>DIC-2012</t>
  </si>
  <si>
    <t>DIC-2013</t>
  </si>
  <si>
    <t>MAR-2014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</si>
  <si>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</si>
  <si>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</si>
  <si>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</si>
  <si>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</si>
  <si>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</si>
  <si>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</si>
  <si>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</si>
  <si>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</si>
  <si>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</si>
  <si>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</si>
  <si>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</si>
  <si>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</si>
  <si>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</si>
  <si>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</si>
  <si>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</si>
  <si>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</si>
  <si>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</si>
  <si>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</si>
  <si>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</si>
  <si>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</si>
  <si>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</si>
  <si>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</si>
  <si>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</si>
  <si>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</si>
  <si>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</si>
  <si>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</si>
  <si>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</si>
  <si>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</si>
  <si>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</si>
  <si>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</si>
  <si>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</si>
  <si>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</si>
  <si>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</si>
  <si>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</si>
  <si>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</si>
  <si>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</si>
  <si>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</si>
  <si>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</si>
  <si>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</si>
  <si>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</si>
  <si>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</si>
  <si>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</si>
  <si>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</si>
  <si>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</si>
  <si>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</si>
  <si>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</si>
  <si>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</si>
  <si>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</si>
  <si>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</si>
  <si>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</si>
  <si>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</si>
  <si>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</si>
  <si>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</si>
  <si>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</si>
  <si>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</si>
  <si>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</si>
  <si>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</si>
  <si>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</si>
  <si>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</si>
  <si>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</si>
  <si>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</si>
  <si>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</si>
  <si>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</si>
  <si>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</si>
  <si>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</si>
  <si>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</si>
  <si>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</si>
  <si>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>FFP</t>
  </si>
  <si>
    <t>FFO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</si>
  <si>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</si>
  <si>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</si>
  <si>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</si>
  <si>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</si>
  <si>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</si>
  <si>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</si>
  <si>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</si>
  <si>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</si>
  <si>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</si>
  <si>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</si>
  <si>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</si>
  <si>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</si>
  <si>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DE INTERMEDIACION FINANCIERA</t>
  </si>
  <si>
    <t>RANKING DE INSTITUCIONES QUE OTORGAN CREDITO AL SECTOR PRODUCTIVO (1)</t>
  </si>
  <si>
    <t>BANCOS COMERCIALES</t>
  </si>
  <si>
    <t>BANCOS ESPECIALIZADOS EN MICROFINANZAS</t>
  </si>
  <si>
    <t>FONDOS FINANCIEROS PRIVADOS</t>
  </si>
  <si>
    <t>MUTUALES DE AHORRO Y PRESTAMO</t>
  </si>
  <si>
    <t>COOPERATIVAS DE AHORRO Y CREDITO ABIERTAS</t>
  </si>
  <si>
    <t>(1) Corresponde a la cartera empresarial, PYME y microcrédito destinada a las categorias A a la G del CAEDEC</t>
  </si>
  <si>
    <t>SISTEMA BANCARIO</t>
  </si>
  <si>
    <t>EVOLUCIÓN DE CARTERA Y CONTINGENTE</t>
  </si>
  <si>
    <t>2008</t>
  </si>
  <si>
    <t>2009</t>
  </si>
  <si>
    <t>2010</t>
  </si>
  <si>
    <t>2011</t>
  </si>
  <si>
    <t>2012</t>
  </si>
  <si>
    <t>2013</t>
  </si>
  <si>
    <t>2014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</si>
  <si>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</si>
  <si>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</si>
  <si>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</si>
  <si>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</si>
  <si>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</si>
  <si>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</si>
  <si>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</si>
  <si>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</si>
  <si>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</si>
  <si>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</si>
  <si>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</si>
  <si>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</si>
  <si>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</si>
  <si>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</si>
  <si>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</si>
  <si>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</si>
  <si>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</si>
  <si>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</si>
  <si>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</si>
  <si>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</si>
  <si>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</si>
  <si>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</si>
  <si>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</si>
  <si>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</si>
  <si>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</si>
  <si>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</si>
  <si>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</si>
  <si>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</si>
  <si>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</si>
  <si>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</si>
  <si>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</si>
  <si>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</si>
  <si>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</si>
  <si>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</si>
  <si>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</si>
  <si>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</si>
  <si>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</si>
  <si>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</si>
  <si>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</si>
  <si>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</si>
  <si>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</si>
  <si>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</si>
  <si>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</si>
  <si>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</si>
  <si>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</si>
  <si>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</si>
  <si>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</si>
  <si>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</si>
  <si>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</si>
  <si>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</si>
  <si>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</si>
  <si>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</si>
  <si>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</si>
  <si>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</si>
  <si>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</si>
  <si>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</si>
  <si>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</si>
  <si>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</si>
  <si>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</si>
  <si>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</si>
  <si>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</si>
  <si>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</si>
  <si>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</si>
  <si>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</si>
  <si>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</si>
  <si>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</si>
  <si>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</si>
  <si>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</si>
  <si>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</si>
  <si>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</si>
  <si>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</si>
  <si>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</si>
  <si>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</si>
  <si>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</si>
  <si>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</si>
  <si>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</si>
  <si>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</si>
  <si>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</si>
  <si>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</si>
  <si>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</si>
  <si>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</si>
  <si>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</si>
  <si>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</si>
  <si>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</si>
  <si>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</si>
  <si>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</si>
  <si>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</si>
  <si>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</si>
  <si>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</si>
  <si>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</si>
  <si>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</si>
  <si>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</si>
  <si>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</si>
  <si>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</si>
  <si>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</si>
  <si>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</si>
  <si>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</si>
  <si>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</si>
  <si>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</si>
  <si>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</si>
  <si>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</si>
  <si>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</si>
  <si>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</si>
  <si>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</si>
  <si>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</si>
  <si>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</si>
  <si>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</si>
  <si>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</si>
  <si>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</si>
  <si>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</si>
  <si>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</si>
  <si>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</si>
  <si>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</si>
  <si>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</si>
  <si>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</si>
  <si>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</si>
  <si>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</si>
  <si>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</si>
  <si>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</si>
  <si>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</si>
  <si>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</si>
  <si>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</si>
  <si>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</si>
  <si>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</si>
  <si>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</si>
  <si>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</si>
  <si>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</si>
  <si>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</si>
  <si>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</si>
  <si>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</si>
  <si>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</si>
  <si>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</si>
  <si>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</si>
  <si>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</si>
  <si>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</si>
  <si>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</si>
  <si>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</si>
  <si>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</si>
  <si>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</si>
  <si>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</si>
  <si>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</si>
  <si>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</si>
  <si>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</si>
  <si>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</si>
  <si>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</si>
  <si>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</si>
  <si>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</si>
  <si>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</si>
  <si>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</si>
  <si>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</si>
  <si>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</si>
  <si>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</si>
  <si>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</si>
  <si>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</si>
  <si>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</si>
  <si>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</si>
  <si>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</si>
  <si>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</si>
  <si>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</si>
  <si>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</si>
  <si>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</si>
  <si>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</si>
  <si>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</si>
  <si>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</si>
  <si>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</si>
  <si>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</si>
  <si>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</si>
  <si>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</si>
  <si>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</si>
  <si>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</si>
  <si>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</si>
  <si>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</si>
  <si>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</si>
  <si>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</si>
  <si>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</si>
  <si>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</si>
  <si>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</si>
  <si>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</si>
  <si>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</si>
  <si>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</si>
  <si>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</si>
  <si>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</si>
  <si>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</si>
  <si>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</si>
  <si>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</si>
  <si>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</si>
  <si>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</si>
  <si>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</si>
  <si>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</si>
  <si>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</si>
  <si>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</si>
  <si>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</si>
  <si>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</si>
  <si>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</si>
  <si>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</si>
  <si>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</si>
  <si>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</si>
  <si>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</si>
  <si>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</si>
  <si>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</si>
  <si>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</si>
  <si>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</si>
  <si>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</si>
  <si>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</si>
  <si>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</si>
  <si>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</si>
  <si>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</si>
  <si>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</si>
  <si>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</si>
  <si>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</si>
  <si>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</si>
  <si>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</si>
  <si>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</si>
  <si>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</si>
  <si>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</si>
  <si>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</si>
  <si>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</si>
  <si>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COOPERATIVAS DE AHORRO Y CREDITO</t>
  </si>
  <si>
    <t>CLASIFICACIÓN DE CARTERA Y CONTINGENTE POR TIPO DEL CRÉDITO (1)</t>
  </si>
  <si>
    <t>CALIFICACIÓN DE CARTERA  Y CONTINGENTE (1)</t>
  </si>
  <si>
    <t>TOTAL                    SISTEMA</t>
  </si>
  <si>
    <t>TOTAL      SISTEMA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</si>
  <si>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</si>
  <si>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</si>
  <si>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</si>
  <si>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</si>
  <si>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</si>
  <si>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</si>
  <si>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</si>
  <si>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</si>
  <si>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</si>
  <si>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</si>
  <si>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</si>
  <si>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DIC-13</t>
  </si>
  <si>
    <t>MAR-14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</si>
  <si>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</si>
  <si>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</si>
  <si>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</si>
  <si>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</si>
  <si>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</si>
  <si>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</si>
  <si>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</si>
  <si>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</si>
  <si>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</si>
  <si>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</si>
  <si>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</si>
  <si>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</si>
  <si>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</si>
  <si>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</si>
  <si>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</si>
  <si>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</si>
  <si>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</si>
  <si>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</si>
  <si>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</si>
  <si>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</si>
  <si>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</si>
  <si>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</si>
  <si>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</si>
  <si>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</si>
  <si>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</si>
  <si>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</si>
  <si>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</si>
  <si>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</si>
  <si>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</si>
  <si>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</si>
  <si>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</si>
  <si>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</si>
  <si>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</si>
  <si>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</si>
  <si>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</si>
  <si>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</si>
  <si>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</si>
  <si>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</si>
  <si>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</si>
  <si>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</si>
  <si>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</si>
  <si>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</si>
  <si>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</si>
  <si>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</si>
  <si>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</si>
  <si>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</si>
  <si>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</si>
  <si>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</si>
  <si>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</si>
  <si>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</si>
  <si>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</si>
  <si>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</si>
  <si>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</si>
  <si>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</si>
  <si>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</si>
  <si>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</si>
  <si>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</si>
  <si>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</si>
  <si>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</si>
  <si>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</si>
  <si>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</si>
  <si>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</si>
  <si>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</si>
  <si>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</si>
  <si>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</si>
  <si>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</si>
  <si>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</si>
  <si>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</si>
  <si>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</si>
  <si>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</si>
  <si>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</si>
  <si>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</si>
  <si>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</si>
  <si>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</si>
  <si>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</si>
  <si>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</si>
  <si>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</si>
  <si>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</si>
  <si>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</si>
  <si>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</si>
  <si>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</si>
  <si>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</si>
  <si>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</si>
  <si>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</si>
  <si>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</si>
  <si>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</si>
  <si>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</si>
  <si>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</si>
  <si>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</si>
  <si>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</si>
  <si>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</si>
  <si>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</si>
  <si>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</si>
  <si>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</si>
  <si>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</si>
  <si>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</si>
  <si>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</si>
  <si>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</si>
  <si>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</si>
  <si>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</si>
  <si>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</si>
  <si>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</si>
  <si>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</si>
  <si>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</si>
  <si>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</si>
  <si>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</si>
  <si>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</si>
  <si>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</si>
  <si>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</si>
  <si>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</si>
  <si>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</si>
  <si>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</si>
  <si>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</si>
  <si>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</si>
  <si>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</si>
  <si>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</si>
  <si>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</si>
  <si>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</si>
  <si>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</si>
  <si>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</si>
  <si>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</si>
  <si>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</si>
  <si>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</si>
  <si>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</si>
  <si>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</si>
  <si>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</si>
  <si>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</si>
  <si>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</si>
  <si>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</si>
  <si>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</si>
  <si>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</si>
  <si>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</si>
  <si>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</si>
  <si>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</si>
  <si>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</si>
  <si>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</si>
  <si>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</si>
  <si>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</si>
  <si>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</si>
  <si>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</si>
  <si>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</si>
  <si>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</si>
  <si>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</si>
  <si>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</si>
  <si>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</si>
  <si>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</si>
  <si>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</si>
  <si>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</si>
  <si>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</si>
  <si>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</si>
  <si>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</si>
  <si>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</si>
  <si>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</si>
  <si>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</si>
  <si>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</si>
  <si>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</si>
  <si>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</si>
  <si>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</si>
  <si>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</si>
  <si>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</si>
  <si>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</si>
  <si>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</si>
  <si>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</si>
  <si>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</si>
  <si>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</si>
  <si>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</si>
  <si>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</si>
  <si>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</si>
  <si>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</si>
  <si>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</si>
  <si>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</si>
  <si>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</si>
  <si>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</si>
  <si>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</si>
  <si>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</si>
  <si>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</si>
  <si>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</si>
  <si>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</si>
  <si>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</si>
  <si>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</si>
  <si>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</si>
  <si>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</si>
  <si>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</si>
  <si>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</si>
  <si>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</si>
  <si>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</si>
  <si>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</si>
  <si>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</si>
  <si>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</si>
  <si>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</si>
  <si>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</si>
  <si>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</si>
  <si>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</si>
  <si>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</si>
  <si>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</si>
  <si>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</si>
  <si>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</si>
  <si>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</si>
  <si>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</si>
  <si>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</si>
  <si>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</si>
  <si>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</si>
  <si>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</si>
  <si>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</si>
  <si>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</si>
  <si>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</si>
  <si>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</si>
  <si>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</si>
  <si>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</si>
  <si>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</si>
  <si>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</si>
  <si>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</si>
  <si>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</si>
  <si>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</si>
  <si>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</si>
  <si>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</si>
  <si>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</si>
  <si>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</si>
  <si>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</si>
  <si>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</si>
  <si>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</si>
  <si>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</si>
  <si>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</si>
  <si>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</si>
  <si>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</si>
  <si>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</si>
  <si>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</si>
  <si>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</si>
  <si>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</si>
  <si>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</si>
  <si>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</si>
  <si>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</si>
  <si>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</si>
  <si>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</si>
  <si>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</si>
  <si>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</si>
  <si>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</si>
  <si>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</si>
  <si>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</si>
  <si>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</si>
  <si>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</si>
  <si>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</si>
  <si>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</si>
  <si>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</si>
  <si>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</si>
  <si>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</si>
  <si>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</si>
  <si>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</si>
  <si>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</si>
  <si>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</si>
  <si>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</si>
  <si>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</si>
  <si>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</si>
  <si>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</si>
  <si>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</si>
  <si>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</si>
  <si>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</si>
  <si>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</si>
  <si>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</si>
  <si>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</si>
  <si>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</si>
  <si>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</si>
  <si>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</si>
  <si>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</si>
  <si>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</si>
  <si>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</si>
  <si>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</si>
  <si>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</si>
  <si>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</si>
  <si>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</si>
  <si>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</si>
  <si>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</si>
  <si>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</si>
  <si>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</si>
  <si>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</si>
  <si>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</si>
  <si>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</si>
  <si>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</si>
  <si>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</si>
  <si>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</si>
  <si>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</si>
  <si>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</si>
  <si>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</si>
  <si>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</si>
  <si>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</si>
  <si>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</si>
  <si>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</si>
  <si>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</si>
  <si>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</si>
  <si>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</si>
  <si>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</si>
  <si>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</si>
  <si>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</si>
  <si>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</si>
  <si>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</si>
  <si>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</si>
  <si>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</si>
  <si>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</si>
  <si>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</si>
  <si>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</si>
  <si>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</si>
  <si>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</si>
  <si>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</si>
  <si>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</si>
  <si>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</si>
  <si>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</si>
  <si>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</si>
  <si>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</si>
  <si>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</si>
  <si>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</si>
  <si>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</si>
  <si>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</si>
  <si>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</si>
  <si>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</si>
  <si>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</si>
  <si>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</si>
  <si>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</si>
  <si>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</si>
  <si>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</si>
  <si>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</si>
  <si>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</si>
  <si>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</si>
  <si>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</si>
  <si>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</si>
  <si>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</si>
  <si>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</si>
  <si>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</si>
  <si>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</si>
  <si>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</si>
  <si>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</si>
  <si>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</si>
  <si>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</si>
  <si>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</si>
  <si>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</si>
  <si>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</si>
  <si>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</si>
  <si>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</si>
  <si>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</si>
  <si>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</si>
  <si>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</si>
  <si>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</si>
  <si>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</si>
  <si>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</si>
  <si>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</si>
  <si>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</si>
  <si>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</si>
  <si>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</si>
  <si>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</si>
  <si>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</si>
  <si>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</si>
  <si>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</si>
  <si>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</si>
  <si>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</si>
  <si>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</si>
  <si>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</si>
  <si>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</si>
  <si>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</si>
  <si>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</si>
  <si>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</si>
  <si>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</si>
  <si>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</si>
  <si>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</si>
  <si>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</si>
  <si>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</si>
  <si>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</si>
  <si>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</si>
  <si>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</si>
  <si>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</si>
  <si>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</si>
  <si>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</si>
  <si>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</si>
  <si>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</si>
  <si>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</si>
  <si>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</si>
  <si>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</si>
  <si>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</si>
  <si>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</si>
  <si>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</si>
  <si>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</si>
  <si>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</si>
  <si>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</si>
  <si>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</si>
  <si>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</si>
  <si>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</si>
  <si>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</si>
  <si>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</si>
  <si>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</si>
  <si>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</si>
  <si>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</si>
  <si>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</si>
  <si>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</si>
  <si>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</si>
  <si>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</si>
  <si>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</si>
  <si>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</si>
  <si>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</si>
  <si>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</si>
  <si>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</si>
  <si>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</si>
  <si>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</si>
  <si>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</si>
  <si>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</si>
  <si>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</si>
  <si>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</si>
  <si>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</si>
  <si>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</si>
  <si>
    <t>VARIACIÓN
(Mar14 - Dic13)</t>
  </si>
  <si>
    <t>CARTERA AL SECTOR PRODUCTIVO(1) POR ENTIDAD Y ESTADO DEL CRÉDITO</t>
  </si>
  <si>
    <t>SISTEMA DE INTERMEDIACIÓN FINANCIERA</t>
  </si>
  <si>
    <t>Ranking de cartera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</si>
  <si>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</si>
  <si>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</si>
  <si>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</si>
  <si>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</si>
  <si>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</si>
  <si>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BANCOS Y FONDOS FINANCIEROS PRIVADOS</t>
  </si>
  <si>
    <t>MUTUALES DE AHORRO Y PRÉSTAMO  Y COOPERATIVAS DE AHORRO Y CRÉDITO ABIERTAS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</si>
  <si>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</si>
  <si>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</si>
  <si>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</si>
  <si>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</si>
  <si>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</si>
  <si>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</si>
  <si>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</si>
  <si>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</si>
  <si>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</si>
  <si>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</si>
  <si>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</si>
  <si>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En Trámite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</si>
  <si>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</si>
  <si>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</si>
  <si>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</si>
  <si>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</si>
  <si>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</si>
  <si>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</si>
  <si>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FORTALEZA LEASING                                                               </t>
  </si>
  <si>
    <t xml:space="preserve">BNB LEASING S.A.                                                                </t>
  </si>
  <si>
    <t xml:space="preserve">EMPRESAS DE ARRENDAMIENTO FINANCIERO              </t>
  </si>
  <si>
    <t xml:space="preserve">FONDO FINANCIERO PRIVADO FASSIL S.A.                                            </t>
  </si>
  <si>
    <t xml:space="preserve">FONDO FINANCIERO DE LA COMUNIDAD                                                </t>
  </si>
  <si>
    <t xml:space="preserve">FFP PRODEM                                                                      </t>
  </si>
  <si>
    <t xml:space="preserve">FFP ECO FUTURO                                                                  </t>
  </si>
  <si>
    <t xml:space="preserve">FONDOS FINANCIEROS PRIVADOS                       </t>
  </si>
  <si>
    <t xml:space="preserve">COOPERATIVA TRINIDAD                                                            </t>
  </si>
  <si>
    <t xml:space="preserve">COOPERATIVA SAN ROQUE                                                           </t>
  </si>
  <si>
    <t xml:space="preserve">COOPERATIVA SAN MATEO                                                           </t>
  </si>
  <si>
    <t xml:space="preserve">COOPERATIVA SAN MARTIN                                                          </t>
  </si>
  <si>
    <t xml:space="preserve">COOPERATIVA SAN JOSE DE PUNATA                                                  </t>
  </si>
  <si>
    <t xml:space="preserve">COOPERATIVA SAN JOAQUIN                                                         </t>
  </si>
  <si>
    <t xml:space="preserve">COOPERATIVA SAN ANTONIO                                                         </t>
  </si>
  <si>
    <t xml:space="preserve">COOPERATIVA QUILLACOLLO                                                         </t>
  </si>
  <si>
    <t xml:space="preserve">COOPERATIVA PIO X                                                               </t>
  </si>
  <si>
    <t xml:space="preserve">COOPERATIVA MAGISTERIO RURAL                                                    </t>
  </si>
  <si>
    <t xml:space="preserve">COOPERATIVA LOYOLA                                                              </t>
  </si>
  <si>
    <t xml:space="preserve">COOPERATIVA LA MERCED                                                           </t>
  </si>
  <si>
    <t xml:space="preserve">COOPERATIVA JESUS NAZARENO                                                      </t>
  </si>
  <si>
    <t xml:space="preserve">COOPERATIVA INCAHUASSI                                                          </t>
  </si>
  <si>
    <t xml:space="preserve">COOPERATIVA FATIMA                                                              </t>
  </si>
  <si>
    <t xml:space="preserve">COOPERATIVA EL CHOROLQUE                                                        </t>
  </si>
  <si>
    <t xml:space="preserve">COOPERATIVA CATEDRAL DE TARIJA                                                  </t>
  </si>
  <si>
    <t xml:space="preserve">COOPERATIVA CATEDRAL DE POTOSI                                                  </t>
  </si>
  <si>
    <t xml:space="preserve">COOPERATIVA ASUNCION                                                            </t>
  </si>
  <si>
    <t xml:space="preserve">COOPERATIVAS DE AHORRO Y CREDITO                  </t>
  </si>
  <si>
    <t xml:space="preserve">MUTUAL POTOSI                                                                   </t>
  </si>
  <si>
    <t xml:space="preserve">MUTUAL LA PRIMERA                                                               </t>
  </si>
  <si>
    <t xml:space="preserve">MUTUAL LA PLATA                                                                 </t>
  </si>
  <si>
    <t xml:space="preserve">MUTUAL LA PAZ                                                                   </t>
  </si>
  <si>
    <t xml:space="preserve">BANCO UNION S. A.                                                               </t>
  </si>
  <si>
    <t xml:space="preserve">BANCO SOLIDARIO S. A.                                                           </t>
  </si>
  <si>
    <t xml:space="preserve">BANCO PARA EL FOMENTO A INICIATIVAS ECONÓMICAS S.A.                             </t>
  </si>
  <si>
    <t xml:space="preserve">BANCO NACIONAL DE BOLIVIA S. A.                                                 </t>
  </si>
  <si>
    <t xml:space="preserve">BANCO MERCANTIL SANTA CRUZ S.A.                                                 </t>
  </si>
  <si>
    <t xml:space="preserve">BANCO LOS ANDES PRO-CREDIT S.A.                                                 </t>
  </si>
  <si>
    <t xml:space="preserve">BANCO GANADERO S. A.                                                            </t>
  </si>
  <si>
    <t>BANCO FORTALEZA S.A.</t>
  </si>
  <si>
    <t xml:space="preserve">BANCO ECONOMICO S. A.                                                           </t>
  </si>
  <si>
    <t xml:space="preserve">BANCO DE LA NACION ARGENTINA S. A.                                              </t>
  </si>
  <si>
    <t xml:space="preserve">BANCO DE CREDITO DE BOLIVIA S. A.                                               </t>
  </si>
  <si>
    <t xml:space="preserve">BANCO BISA S.A.                                                                 </t>
  </si>
  <si>
    <t xml:space="preserve">BANCOS                                            </t>
  </si>
  <si>
    <t>ENTIDAD FINANCIERA</t>
  </si>
  <si>
    <t>POR TIPO DE ENTIDAD</t>
  </si>
  <si>
    <t xml:space="preserve">COOPERATIVA COMARAPA                                                            </t>
  </si>
  <si>
    <t xml:space="preserve">COOPERATIVA EDUCADORES GRAN CHACO                                               </t>
  </si>
  <si>
    <t xml:space="preserve">COOPERATIVA MONSEÑOR FELIX GAINZA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</si>
</sst>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0"/>
      <name val="Arial"/>
      <family val="2"/>
    </font>
    <font>
      <b/>
      <sz val="11"/>
      <color theme="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/>
    <xf numFmtId="0" fontId="11" fillId="0" borderId="0"/>
    <xf numFmtId="167" fontId="11" fillId="0" borderId="0" applyFont="0" applyFill="0" applyBorder="0" applyAlignment="0" applyProtection="0"/>
    <xf numFmtId="0" fontId="1" fillId="0" borderId="0"/>
    <xf numFmtId="0" fontId="109" fillId="0" borderId="0" applyNumberFormat="0" applyFill="0" applyBorder="0" applyAlignment="0" applyProtection="0">
      <alignment vertical="top"/>
      <protection locked="0"/>
    </xf>
    <xf numFmtId="0" fontId="114" fillId="0" borderId="0" applyFont="0" applyFill="0" applyBorder="0" applyAlignment="0" applyProtection="0"/>
    <xf numFmtId="43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37" fontId="11" fillId="0" borderId="0" applyFill="0" applyBorder="0" applyAlignment="0" applyProtection="0"/>
    <xf numFmtId="37" fontId="11" fillId="0" borderId="0" applyFill="0" applyBorder="0" applyAlignment="0" applyProtection="0"/>
    <xf numFmtId="168" fontId="11" fillId="0" borderId="0" applyFont="0" applyFill="0" applyBorder="0" applyAlignment="0" applyProtection="0"/>
    <xf numFmtId="169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11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6" fillId="0" borderId="0"/>
    <xf numFmtId="0" fontId="116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18" fillId="0" borderId="0"/>
    <xf numFmtId="0" fontId="1" fillId="0" borderId="0"/>
    <xf numFmtId="0" fontId="117" fillId="0" borderId="0"/>
    <xf numFmtId="37" fontId="119" fillId="15" borderId="17" applyFont="0" applyBorder="0" applyAlignment="0">
      <alignment horizontal="left"/>
    </xf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</cellStyleXfs>
  <cellXfs count="734">
    <xf numFmtId="0" fontId="0" fillId="0" borderId="0" xfId="0"/>
    <xf numFmtId="0" fontId="4" fillId="2" borderId="0" xfId="0" applyFont="1" applyFill="1" applyAlignment="1">
      <alignment horizontal="center"/>
    </xf>
    <xf numFmtId="0" fontId="5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5" fillId="0" borderId="0" xfId="0" applyFont="1" applyAlignment="1">
      <alignment horizontal="left" vertical="top"/>
    </xf>
    <xf numFmtId="0" fontId="7" fillId="0" borderId="0" xfId="0" applyFont="1" applyAlignment="1">
      <alignment vertical="top"/>
    </xf>
    <xf numFmtId="37" fontId="8" fillId="3" borderId="2" xfId="0" applyNumberFormat="1" applyFont="1" applyFill="1" applyBorder="1" applyAlignment="1">
      <alignment vertical="center"/>
    </xf>
    <xf numFmtId="37" fontId="8" fillId="3" borderId="2" xfId="0" applyNumberFormat="1" applyFont="1" applyFill="1" applyBorder="1" applyAlignment="1">
      <alignment horizontal="right" vertical="center"/>
    </xf>
    <xf numFmtId="37" fontId="8" fillId="3" borderId="2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left"/>
    </xf>
    <xf numFmtId="0" fontId="0" fillId="0" borderId="0" xfId="0" applyBorder="1"/>
    <xf numFmtId="0" fontId="10" fillId="3" borderId="0" xfId="0" applyFont="1" applyFill="1" applyAlignment="1">
      <alignment vertical="center"/>
    </xf>
    <xf numFmtId="0" fontId="10" fillId="3" borderId="0" xfId="0" applyFont="1" applyFill="1"/>
    <xf numFmtId="2" fontId="11" fillId="3" borderId="0" xfId="0" applyNumberFormat="1" applyFont="1" applyFill="1" applyBorder="1" applyAlignment="1" applyProtection="1">
      <alignment horizontal="left"/>
    </xf>
    <xf numFmtId="0" fontId="11" fillId="3" borderId="0" xfId="0" applyFont="1" applyFill="1"/>
    <xf numFmtId="3" fontId="12" fillId="0" borderId="0" xfId="0" applyNumberFormat="1" applyFont="1"/>
    <xf numFmtId="164" fontId="11" fillId="0" borderId="0" xfId="1" quotePrefix="1" applyNumberFormat="1" applyFont="1"/>
    <xf numFmtId="3" fontId="11" fillId="0" borderId="0" xfId="0" quotePrefix="1" applyNumberFormat="1" applyFont="1" applyBorder="1" applyAlignment="1" applyProtection="1"/>
    <xf numFmtId="10" fontId="11" fillId="0" borderId="0" xfId="0" applyNumberFormat="1" applyFont="1" applyBorder="1" applyAlignment="1">
      <alignment horizontal="right"/>
    </xf>
    <xf numFmtId="3" fontId="9" fillId="0" borderId="0" xfId="0" applyNumberFormat="1" applyFont="1" applyAlignment="1">
      <alignment horizontal="left"/>
    </xf>
    <xf numFmtId="3" fontId="12" fillId="0" borderId="0" xfId="0" applyNumberFormat="1" applyFont="1" applyAlignment="1">
      <alignment vertical="center"/>
    </xf>
    <xf numFmtId="43" fontId="10" fillId="3" borderId="0" xfId="1" applyFont="1" applyFill="1" applyAlignment="1">
      <alignment horizontal="left" vertical="center"/>
    </xf>
    <xf numFmtId="165" fontId="10" fillId="3" borderId="0" xfId="1" applyNumberFormat="1" applyFont="1" applyFill="1" applyAlignment="1">
      <alignment horizontal="right" vertical="center"/>
    </xf>
    <xf numFmtId="166" fontId="10" fillId="3" borderId="0" xfId="2" applyNumberFormat="1" applyFont="1" applyFill="1" applyAlignment="1">
      <alignment horizontal="right" vertical="center"/>
    </xf>
    <xf numFmtId="3" fontId="11" fillId="0" borderId="0" xfId="0" quotePrefix="1" applyNumberFormat="1" applyFont="1" applyBorder="1" applyAlignment="1" applyProtection="1">
      <alignment vertical="center"/>
    </xf>
    <xf numFmtId="166" fontId="11" fillId="0" borderId="0" xfId="2" applyNumberFormat="1" applyFont="1" applyFill="1"/>
    <xf numFmtId="0" fontId="11" fillId="0" borderId="0" xfId="0" applyFont="1" applyFill="1"/>
    <xf numFmtId="10" fontId="9" fillId="0" borderId="0" xfId="0" applyNumberFormat="1" applyFont="1" applyAlignment="1">
      <alignment horizontal="left"/>
    </xf>
    <xf numFmtId="0" fontId="13" fillId="0" borderId="3" xfId="0" applyFont="1" applyFill="1" applyBorder="1"/>
    <xf numFmtId="3" fontId="13" fillId="0" borderId="3" xfId="0" applyNumberFormat="1" applyFont="1" applyFill="1" applyBorder="1"/>
    <xf numFmtId="10" fontId="13" fillId="0" borderId="3" xfId="0" applyNumberFormat="1" applyFont="1" applyFill="1" applyBorder="1"/>
    <xf numFmtId="0" fontId="0" fillId="0" borderId="0" xfId="0" applyFill="1"/>
    <xf numFmtId="49" fontId="13" fillId="0" borderId="0" xfId="0" applyNumberFormat="1" applyFont="1" applyBorder="1"/>
    <xf numFmtId="0" fontId="13" fillId="0" borderId="0" xfId="0" applyFont="1"/>
    <xf numFmtId="3" fontId="13" fillId="0" borderId="0" xfId="0" applyNumberFormat="1" applyFont="1" applyAlignment="1">
      <alignment horizontal="right"/>
    </xf>
    <xf numFmtId="37" fontId="15" fillId="0" borderId="0" xfId="0" quotePrefix="1" applyNumberFormat="1" applyFont="1" applyBorder="1" applyAlignment="1" applyProtection="1">
      <alignment horizontal="left"/>
    </xf>
    <xf numFmtId="0" fontId="16" fillId="0" borderId="0" xfId="0" applyFont="1"/>
    <xf numFmtId="0" fontId="17" fillId="2" borderId="0" xfId="3" applyFont="1" applyFill="1" applyAlignment="1">
      <alignment horizontal="center"/>
    </xf>
    <xf numFmtId="3" fontId="17" fillId="2" borderId="0" xfId="3" applyNumberFormat="1" applyFont="1" applyFill="1" applyAlignment="1">
      <alignment horizontal="center"/>
    </xf>
    <xf numFmtId="10" fontId="17" fillId="2" borderId="0" xfId="3" applyNumberFormat="1" applyFont="1" applyFill="1" applyAlignment="1">
      <alignment horizontal="center"/>
    </xf>
    <xf numFmtId="0" fontId="10" fillId="0" borderId="0" xfId="3" applyFont="1" applyAlignment="1">
      <alignment horizontal="center"/>
    </xf>
    <xf numFmtId="0" fontId="11" fillId="0" borderId="0" xfId="3"/>
    <xf numFmtId="0" fontId="18" fillId="0" borderId="0" xfId="3" applyFont="1" applyAlignment="1">
      <alignment horizontal="center"/>
    </xf>
    <xf numFmtId="0" fontId="6" fillId="0" borderId="0" xfId="3" applyFont="1"/>
    <xf numFmtId="0" fontId="18" fillId="0" borderId="0" xfId="3" applyFont="1" applyAlignment="1">
      <alignment horizontal="center" vertical="top"/>
    </xf>
    <xf numFmtId="0" fontId="11" fillId="0" borderId="0" xfId="3" applyAlignment="1">
      <alignment vertical="top"/>
    </xf>
    <xf numFmtId="0" fontId="6" fillId="0" borderId="0" xfId="3" applyFont="1" applyAlignment="1">
      <alignment vertical="top"/>
    </xf>
    <xf numFmtId="0" fontId="8" fillId="0" borderId="0" xfId="3" applyFont="1" applyAlignment="1">
      <alignment horizontal="center"/>
    </xf>
    <xf numFmtId="0" fontId="20" fillId="0" borderId="0" xfId="3" applyFont="1"/>
    <xf numFmtId="3" fontId="8" fillId="3" borderId="0" xfId="3" applyNumberFormat="1" applyFont="1" applyFill="1"/>
    <xf numFmtId="37" fontId="8" fillId="3" borderId="0" xfId="3" quotePrefix="1" applyNumberFormat="1" applyFont="1" applyFill="1" applyBorder="1" applyAlignment="1" applyProtection="1">
      <alignment horizontal="left"/>
    </xf>
    <xf numFmtId="3" fontId="20" fillId="3" borderId="0" xfId="3" applyNumberFormat="1" applyFont="1" applyFill="1"/>
    <xf numFmtId="10" fontId="20" fillId="3" borderId="0" xfId="3" applyNumberFormat="1" applyFont="1" applyFill="1"/>
    <xf numFmtId="37" fontId="20" fillId="0" borderId="0" xfId="3" applyNumberFormat="1" applyFont="1" applyBorder="1" applyAlignment="1" applyProtection="1">
      <alignment horizontal="left"/>
    </xf>
    <xf numFmtId="3" fontId="20" fillId="0" borderId="0" xfId="3" applyNumberFormat="1" applyFont="1"/>
    <xf numFmtId="10" fontId="20" fillId="0" borderId="0" xfId="3" applyNumberFormat="1" applyFont="1" applyFill="1"/>
    <xf numFmtId="10" fontId="20" fillId="0" borderId="0" xfId="3" applyNumberFormat="1" applyFont="1"/>
    <xf numFmtId="37" fontId="20" fillId="0" borderId="0" xfId="3" quotePrefix="1" applyNumberFormat="1" applyFont="1" applyBorder="1" applyAlignment="1" applyProtection="1">
      <alignment horizontal="left"/>
    </xf>
    <xf numFmtId="3" fontId="20" fillId="0" borderId="0" xfId="3" applyNumberFormat="1" applyFont="1" applyBorder="1"/>
    <xf numFmtId="0" fontId="20" fillId="0" borderId="0" xfId="3" applyFont="1" applyBorder="1" applyAlignment="1">
      <alignment vertical="top"/>
    </xf>
    <xf numFmtId="3" fontId="20" fillId="0" borderId="0" xfId="3" applyNumberFormat="1" applyFont="1" applyBorder="1" applyAlignment="1">
      <alignment vertical="top"/>
    </xf>
    <xf numFmtId="0" fontId="14" fillId="0" borderId="0" xfId="3" applyFont="1"/>
    <xf numFmtId="37" fontId="15" fillId="0" borderId="0" xfId="3" quotePrefix="1" applyNumberFormat="1" applyFont="1" applyBorder="1" applyAlignment="1" applyProtection="1">
      <alignment horizontal="left"/>
    </xf>
    <xf numFmtId="3" fontId="11" fillId="0" borderId="0" xfId="3" applyNumberFormat="1"/>
    <xf numFmtId="10" fontId="11" fillId="0" borderId="0" xfId="3" applyNumberFormat="1" applyFill="1"/>
    <xf numFmtId="10" fontId="11" fillId="0" borderId="0" xfId="3" applyNumberFormat="1"/>
    <xf numFmtId="0" fontId="16" fillId="0" borderId="0" xfId="3" applyFont="1"/>
    <xf numFmtId="3" fontId="4" fillId="2" borderId="0" xfId="0" applyNumberFormat="1" applyFont="1" applyFill="1" applyAlignment="1">
      <alignment horizontal="center"/>
    </xf>
    <xf numFmtId="0" fontId="10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6" fillId="0" borderId="0" xfId="0" applyFont="1" applyAlignment="1">
      <alignment vertical="top"/>
    </xf>
    <xf numFmtId="37" fontId="8" fillId="3" borderId="2" xfId="0" applyNumberFormat="1" applyFont="1" applyFill="1" applyBorder="1" applyAlignment="1">
      <alignment horizontal="right" vertical="top"/>
    </xf>
    <xf numFmtId="0" fontId="11" fillId="0" borderId="0" xfId="0" applyFont="1"/>
    <xf numFmtId="37" fontId="11" fillId="0" borderId="0" xfId="0" applyNumberFormat="1" applyFont="1" applyBorder="1" applyAlignment="1" applyProtection="1">
      <alignment horizontal="left"/>
    </xf>
    <xf numFmtId="3" fontId="11" fillId="0" borderId="0" xfId="0" applyNumberFormat="1" applyFont="1"/>
    <xf numFmtId="37" fontId="10" fillId="3" borderId="0" xfId="0" applyNumberFormat="1" applyFont="1" applyFill="1" applyBorder="1" applyAlignment="1" applyProtection="1">
      <alignment horizontal="left"/>
    </xf>
    <xf numFmtId="3" fontId="10" fillId="3" borderId="0" xfId="0" applyNumberFormat="1" applyFont="1" applyFill="1"/>
    <xf numFmtId="37" fontId="11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8" fillId="3" borderId="2" xfId="0" applyNumberFormat="1" applyFont="1" applyFill="1" applyBorder="1" applyAlignment="1">
      <alignment horizontal="right"/>
    </xf>
    <xf numFmtId="3" fontId="11" fillId="0" borderId="0" xfId="0" applyNumberFormat="1" applyFont="1" applyBorder="1" applyAlignment="1" applyProtection="1">
      <alignment horizontal="right"/>
    </xf>
    <xf numFmtId="0" fontId="4" fillId="2" borderId="0" xfId="3" applyFont="1" applyFill="1" applyAlignment="1">
      <alignment horizontal="center"/>
    </xf>
    <xf numFmtId="3" fontId="4" fillId="2" borderId="0" xfId="3" applyNumberFormat="1" applyFont="1" applyFill="1" applyAlignment="1">
      <alignment horizontal="center"/>
    </xf>
    <xf numFmtId="37" fontId="21" fillId="3" borderId="2" xfId="3" applyNumberFormat="1" applyFont="1" applyFill="1" applyBorder="1" applyAlignment="1">
      <alignment vertical="center"/>
    </xf>
    <xf numFmtId="37" fontId="21" fillId="3" borderId="2" xfId="3" applyNumberFormat="1" applyFont="1" applyFill="1" applyBorder="1" applyAlignment="1">
      <alignment horizontal="right" vertical="top" wrapText="1"/>
    </xf>
    <xf numFmtId="37" fontId="21" fillId="3" borderId="2" xfId="3" applyNumberFormat="1" applyFont="1" applyFill="1" applyBorder="1" applyAlignment="1">
      <alignment horizontal="right" vertical="top"/>
    </xf>
    <xf numFmtId="0" fontId="11" fillId="0" borderId="0" xfId="3" applyFont="1"/>
    <xf numFmtId="0" fontId="10" fillId="3" borderId="0" xfId="3" applyFont="1" applyFill="1"/>
    <xf numFmtId="37" fontId="11" fillId="0" borderId="0" xfId="3" applyNumberFormat="1" applyFont="1" applyBorder="1" applyAlignment="1" applyProtection="1">
      <alignment horizontal="left"/>
    </xf>
    <xf numFmtId="37" fontId="11" fillId="0" borderId="0" xfId="3" applyNumberFormat="1" applyFont="1" applyBorder="1" applyAlignment="1" applyProtection="1">
      <alignment horizontal="right"/>
    </xf>
    <xf numFmtId="3" fontId="11" fillId="0" borderId="0" xfId="3" applyNumberFormat="1" applyFont="1" applyAlignment="1">
      <alignment horizontal="right"/>
    </xf>
    <xf numFmtId="37" fontId="10" fillId="3" borderId="0" xfId="3" applyNumberFormat="1" applyFont="1" applyFill="1" applyBorder="1" applyAlignment="1" applyProtection="1">
      <alignment horizontal="left"/>
    </xf>
    <xf numFmtId="3" fontId="10" fillId="3" borderId="0" xfId="3" applyNumberFormat="1" applyFont="1" applyFill="1"/>
    <xf numFmtId="3" fontId="11" fillId="0" borderId="0" xfId="3" applyNumberFormat="1" applyFont="1"/>
    <xf numFmtId="37" fontId="11" fillId="0" borderId="0" xfId="3" applyNumberFormat="1" applyFont="1" applyBorder="1" applyAlignment="1" applyProtection="1"/>
    <xf numFmtId="37" fontId="11" fillId="0" borderId="0" xfId="3" quotePrefix="1" applyNumberFormat="1" applyFont="1" applyBorder="1" applyAlignment="1" applyProtection="1">
      <alignment horizontal="left"/>
    </xf>
    <xf numFmtId="37" fontId="8" fillId="3" borderId="2" xfId="3" applyNumberFormat="1" applyFont="1" applyFill="1" applyBorder="1" applyAlignment="1" applyProtection="1">
      <alignment horizontal="left" vertical="center"/>
      <protection locked="0"/>
    </xf>
    <xf numFmtId="3" fontId="8" fillId="3" borderId="2" xfId="3" applyNumberFormat="1" applyFont="1" applyFill="1" applyBorder="1" applyAlignment="1">
      <alignment horizontal="center" vertical="center" wrapText="1"/>
    </xf>
    <xf numFmtId="37" fontId="10" fillId="0" borderId="0" xfId="3" applyNumberFormat="1" applyFont="1" applyAlignment="1">
      <alignment horizontal="center"/>
    </xf>
    <xf numFmtId="37" fontId="11" fillId="0" borderId="0" xfId="3" applyNumberFormat="1" applyAlignment="1">
      <alignment horizontal="center"/>
    </xf>
    <xf numFmtId="0" fontId="11" fillId="0" borderId="0" xfId="3" applyAlignment="1">
      <alignment horizontal="center"/>
    </xf>
    <xf numFmtId="0" fontId="22" fillId="4" borderId="0" xfId="3" applyFont="1" applyFill="1" applyAlignment="1"/>
    <xf numFmtId="0" fontId="6" fillId="4" borderId="0" xfId="3" applyFont="1" applyFill="1" applyAlignment="1"/>
    <xf numFmtId="0" fontId="6" fillId="0" borderId="0" xfId="3" applyFont="1" applyAlignment="1">
      <alignment horizontal="left"/>
    </xf>
    <xf numFmtId="0" fontId="24" fillId="4" borderId="0" xfId="3" applyFont="1" applyFill="1" applyAlignment="1">
      <alignment horizontal="center"/>
    </xf>
    <xf numFmtId="0" fontId="26" fillId="4" borderId="0" xfId="3" applyFont="1" applyFill="1" applyAlignment="1">
      <alignment horizontal="center" vertical="top"/>
    </xf>
    <xf numFmtId="0" fontId="6" fillId="0" borderId="0" xfId="3" applyFont="1" applyAlignment="1">
      <alignment horizontal="left" vertical="top"/>
    </xf>
    <xf numFmtId="0" fontId="6" fillId="0" borderId="0" xfId="3" applyFont="1" applyFill="1"/>
    <xf numFmtId="0" fontId="22" fillId="0" borderId="0" xfId="3" applyFont="1" applyFill="1" applyAlignment="1">
      <alignment horizontal="center"/>
    </xf>
    <xf numFmtId="0" fontId="6" fillId="0" borderId="0" xfId="3" applyFont="1" applyFill="1" applyAlignment="1">
      <alignment horizontal="left"/>
    </xf>
    <xf numFmtId="0" fontId="13" fillId="0" borderId="0" xfId="3" applyFont="1"/>
    <xf numFmtId="0" fontId="13" fillId="3" borderId="0" xfId="3" applyFont="1" applyFill="1"/>
    <xf numFmtId="3" fontId="27" fillId="3" borderId="0" xfId="3" quotePrefix="1" applyNumberFormat="1" applyFont="1" applyFill="1" applyAlignment="1">
      <alignment horizontal="center"/>
    </xf>
    <xf numFmtId="3" fontId="8" fillId="0" borderId="0" xfId="3" applyNumberFormat="1" applyFont="1" applyAlignment="1">
      <alignment horizontal="left"/>
    </xf>
    <xf numFmtId="3" fontId="28" fillId="3" borderId="0" xfId="3" applyNumberFormat="1" applyFont="1" applyFill="1" applyAlignment="1">
      <alignment horizontal="center"/>
    </xf>
    <xf numFmtId="3" fontId="27" fillId="3" borderId="0" xfId="3" applyNumberFormat="1" applyFont="1" applyFill="1" applyAlignment="1">
      <alignment horizontal="center"/>
    </xf>
    <xf numFmtId="3" fontId="28" fillId="0" borderId="0" xfId="3" applyNumberFormat="1" applyFont="1" applyAlignment="1">
      <alignment horizontal="center"/>
    </xf>
    <xf numFmtId="3" fontId="27" fillId="0" borderId="0" xfId="3" applyNumberFormat="1" applyFont="1" applyAlignment="1">
      <alignment horizontal="left"/>
    </xf>
    <xf numFmtId="0" fontId="27" fillId="0" borderId="0" xfId="3" applyFont="1"/>
    <xf numFmtId="37" fontId="20" fillId="0" borderId="0" xfId="3" applyNumberFormat="1" applyFont="1" applyAlignment="1">
      <alignment horizontal="right"/>
    </xf>
    <xf numFmtId="0" fontId="11" fillId="0" borderId="0" xfId="3" quotePrefix="1"/>
    <xf numFmtId="0" fontId="29" fillId="0" borderId="0" xfId="3" applyFont="1"/>
    <xf numFmtId="0" fontId="29" fillId="0" borderId="0" xfId="3" quotePrefix="1" applyFont="1" applyAlignment="1">
      <alignment horizontal="left"/>
    </xf>
    <xf numFmtId="0" fontId="27" fillId="0" borderId="0" xfId="3" quotePrefix="1" applyFont="1" applyAlignment="1" applyProtection="1">
      <alignment horizontal="left"/>
    </xf>
    <xf numFmtId="0" fontId="28" fillId="0" borderId="3" xfId="3" quotePrefix="1" applyFont="1" applyBorder="1" applyAlignment="1" applyProtection="1">
      <alignment horizontal="left"/>
    </xf>
    <xf numFmtId="37" fontId="13" fillId="0" borderId="3" xfId="3" applyNumberFormat="1" applyFont="1" applyBorder="1"/>
    <xf numFmtId="37" fontId="13" fillId="0" borderId="3" xfId="3" applyNumberFormat="1" applyFont="1" applyBorder="1" applyAlignment="1">
      <alignment horizontal="right"/>
    </xf>
    <xf numFmtId="37" fontId="13" fillId="0" borderId="0" xfId="3" applyNumberFormat="1" applyFont="1" applyBorder="1" applyAlignment="1">
      <alignment horizontal="right"/>
    </xf>
    <xf numFmtId="0" fontId="13" fillId="0" borderId="0" xfId="3" applyFont="1" applyAlignment="1">
      <alignment horizontal="left"/>
    </xf>
    <xf numFmtId="0" fontId="30" fillId="0" borderId="0" xfId="3" applyFont="1"/>
    <xf numFmtId="3" fontId="13" fillId="0" borderId="0" xfId="3" applyNumberFormat="1" applyFont="1"/>
    <xf numFmtId="3" fontId="13" fillId="0" borderId="0" xfId="3" applyNumberFormat="1" applyFont="1" applyAlignment="1">
      <alignment horizontal="right"/>
    </xf>
    <xf numFmtId="0" fontId="11" fillId="0" borderId="0" xfId="3" applyAlignment="1">
      <alignment horizontal="left"/>
    </xf>
    <xf numFmtId="0" fontId="22" fillId="2" borderId="0" xfId="3" applyFont="1" applyFill="1" applyAlignment="1"/>
    <xf numFmtId="0" fontId="6" fillId="2" borderId="0" xfId="3" applyFont="1" applyFill="1" applyAlignment="1"/>
    <xf numFmtId="49" fontId="16" fillId="0" borderId="0" xfId="3" applyNumberFormat="1" applyFont="1"/>
    <xf numFmtId="49" fontId="31" fillId="0" borderId="0" xfId="3" applyNumberFormat="1" applyFont="1"/>
    <xf numFmtId="3" fontId="32" fillId="0" borderId="0" xfId="3" applyNumberFormat="1" applyFont="1" applyAlignment="1">
      <alignment horizontal="right"/>
    </xf>
    <xf numFmtId="0" fontId="32" fillId="0" borderId="0" xfId="3" applyFont="1"/>
    <xf numFmtId="3" fontId="33" fillId="0" borderId="0" xfId="3" applyNumberFormat="1" applyFont="1" applyAlignment="1">
      <alignment horizontal="center"/>
    </xf>
    <xf numFmtId="3" fontId="33" fillId="3" borderId="2" xfId="3" applyNumberFormat="1" applyFont="1" applyFill="1" applyBorder="1" applyAlignment="1">
      <alignment horizontal="center"/>
    </xf>
    <xf numFmtId="3" fontId="33" fillId="3" borderId="2" xfId="3" applyNumberFormat="1" applyFont="1" applyFill="1" applyBorder="1" applyAlignment="1">
      <alignment horizontal="center" wrapText="1"/>
    </xf>
    <xf numFmtId="10" fontId="33" fillId="3" borderId="2" xfId="3" applyNumberFormat="1" applyFont="1" applyFill="1" applyBorder="1" applyAlignment="1">
      <alignment horizontal="center"/>
    </xf>
    <xf numFmtId="3" fontId="31" fillId="0" borderId="0" xfId="3" applyNumberFormat="1" applyFont="1"/>
    <xf numFmtId="3" fontId="31" fillId="0" borderId="0" xfId="3" applyNumberFormat="1" applyFont="1" applyAlignment="1">
      <alignment horizontal="right"/>
    </xf>
    <xf numFmtId="10" fontId="31" fillId="0" borderId="0" xfId="3" applyNumberFormat="1" applyFont="1" applyAlignment="1">
      <alignment horizontal="right"/>
    </xf>
    <xf numFmtId="3" fontId="34" fillId="3" borderId="2" xfId="3" applyNumberFormat="1" applyFont="1" applyFill="1" applyBorder="1" applyAlignment="1">
      <alignment vertical="center"/>
    </xf>
    <xf numFmtId="3" fontId="31" fillId="3" borderId="2" xfId="3" applyNumberFormat="1" applyFont="1" applyFill="1" applyBorder="1" applyAlignment="1">
      <alignment vertical="center"/>
    </xf>
    <xf numFmtId="10" fontId="31" fillId="3" borderId="2" xfId="3" applyNumberFormat="1" applyFont="1" applyFill="1" applyBorder="1" applyAlignment="1">
      <alignment horizontal="right" vertical="center"/>
    </xf>
    <xf numFmtId="3" fontId="34" fillId="0" borderId="0" xfId="3" applyNumberFormat="1" applyFont="1" applyAlignment="1">
      <alignment vertical="center"/>
    </xf>
    <xf numFmtId="3" fontId="31" fillId="0" borderId="0" xfId="3" applyNumberFormat="1" applyFont="1" applyAlignment="1">
      <alignment vertical="center"/>
    </xf>
    <xf numFmtId="10" fontId="31" fillId="0" borderId="0" xfId="3" applyNumberFormat="1" applyFont="1" applyAlignment="1">
      <alignment vertical="center"/>
    </xf>
    <xf numFmtId="10" fontId="34" fillId="0" borderId="3" xfId="3" applyNumberFormat="1" applyFont="1" applyBorder="1" applyAlignment="1">
      <alignment vertical="center"/>
    </xf>
    <xf numFmtId="10" fontId="31" fillId="0" borderId="3" xfId="3" applyNumberFormat="1" applyFont="1" applyBorder="1" applyAlignment="1">
      <alignment horizontal="right" vertical="center"/>
    </xf>
    <xf numFmtId="10" fontId="31" fillId="0" borderId="3" xfId="3" applyNumberFormat="1" applyFont="1" applyBorder="1" applyAlignment="1">
      <alignment vertical="center"/>
    </xf>
    <xf numFmtId="0" fontId="35" fillId="0" borderId="0" xfId="3" applyFont="1" applyFill="1"/>
    <xf numFmtId="10" fontId="13" fillId="0" borderId="0" xfId="3" applyNumberFormat="1" applyFont="1" applyFill="1" applyAlignment="1">
      <alignment horizontal="right"/>
    </xf>
    <xf numFmtId="10" fontId="13" fillId="0" borderId="0" xfId="3" applyNumberFormat="1" applyFont="1" applyFill="1"/>
    <xf numFmtId="3" fontId="13" fillId="0" borderId="0" xfId="3" applyNumberFormat="1" applyFont="1" applyFill="1" applyAlignment="1">
      <alignment horizontal="right"/>
    </xf>
    <xf numFmtId="0" fontId="13" fillId="0" borderId="0" xfId="3" applyFont="1" applyFill="1"/>
    <xf numFmtId="49" fontId="13" fillId="0" borderId="0" xfId="3" applyNumberFormat="1" applyFont="1" applyBorder="1"/>
    <xf numFmtId="49" fontId="28" fillId="0" borderId="0" xfId="3" quotePrefix="1" applyNumberFormat="1" applyFont="1" applyBorder="1" applyAlignment="1">
      <alignment horizontal="left"/>
    </xf>
    <xf numFmtId="49" fontId="13" fillId="0" borderId="0" xfId="3" quotePrefix="1" applyNumberFormat="1" applyFont="1" applyBorder="1"/>
    <xf numFmtId="49" fontId="13" fillId="0" borderId="0" xfId="3" applyNumberFormat="1" applyFont="1"/>
    <xf numFmtId="49" fontId="28" fillId="0" borderId="0" xfId="3" applyNumberFormat="1" applyFont="1" applyBorder="1"/>
    <xf numFmtId="49" fontId="14" fillId="0" borderId="0" xfId="3" applyNumberFormat="1" applyFont="1"/>
    <xf numFmtId="49" fontId="15" fillId="0" borderId="0" xfId="3" quotePrefix="1" applyNumberFormat="1" applyFont="1" applyBorder="1" applyAlignment="1" applyProtection="1">
      <alignment horizontal="left"/>
    </xf>
    <xf numFmtId="0" fontId="10" fillId="0" borderId="0" xfId="3" applyFont="1" applyAlignment="1">
      <alignment horizontal="left"/>
    </xf>
    <xf numFmtId="0" fontId="38" fillId="2" borderId="0" xfId="3" applyFont="1" applyFill="1"/>
    <xf numFmtId="0" fontId="20" fillId="2" borderId="0" xfId="3" applyFont="1" applyFill="1"/>
    <xf numFmtId="0" fontId="31" fillId="0" borderId="0" xfId="3" applyFont="1"/>
    <xf numFmtId="3" fontId="33" fillId="3" borderId="0" xfId="3" applyNumberFormat="1" applyFont="1" applyFill="1" applyAlignment="1">
      <alignment horizontal="center"/>
    </xf>
    <xf numFmtId="3" fontId="33" fillId="3" borderId="0" xfId="3" applyNumberFormat="1" applyFont="1" applyFill="1" applyAlignment="1">
      <alignment horizontal="center" wrapText="1"/>
    </xf>
    <xf numFmtId="0" fontId="33" fillId="3" borderId="0" xfId="3" applyFont="1" applyFill="1" applyAlignment="1">
      <alignment horizontal="center"/>
    </xf>
    <xf numFmtId="10" fontId="31" fillId="0" borderId="0" xfId="3" applyNumberFormat="1" applyFont="1"/>
    <xf numFmtId="3" fontId="31" fillId="0" borderId="0" xfId="3" applyNumberFormat="1" applyFont="1" applyAlignment="1">
      <alignment horizontal="right" vertical="center"/>
    </xf>
    <xf numFmtId="0" fontId="11" fillId="0" borderId="0" xfId="3" applyAlignment="1">
      <alignment vertical="center"/>
    </xf>
    <xf numFmtId="3" fontId="34" fillId="3" borderId="0" xfId="3" applyNumberFormat="1" applyFont="1" applyFill="1"/>
    <xf numFmtId="3" fontId="31" fillId="3" borderId="0" xfId="3" applyNumberFormat="1" applyFont="1" applyFill="1"/>
    <xf numFmtId="10" fontId="31" fillId="3" borderId="0" xfId="3" applyNumberFormat="1" applyFont="1" applyFill="1"/>
    <xf numFmtId="3" fontId="34" fillId="0" borderId="0" xfId="3" applyNumberFormat="1" applyFont="1" applyFill="1" applyBorder="1"/>
    <xf numFmtId="49" fontId="13" fillId="0" borderId="3" xfId="3" applyNumberFormat="1" applyFont="1" applyBorder="1"/>
    <xf numFmtId="0" fontId="11" fillId="0" borderId="3" xfId="3" applyBorder="1"/>
    <xf numFmtId="3" fontId="13" fillId="0" borderId="3" xfId="3" applyNumberFormat="1" applyFont="1" applyBorder="1" applyAlignment="1">
      <alignment horizontal="right"/>
    </xf>
    <xf numFmtId="0" fontId="13" fillId="0" borderId="3" xfId="3" applyFont="1" applyBorder="1"/>
    <xf numFmtId="10" fontId="13" fillId="0" borderId="3" xfId="3" applyNumberFormat="1" applyFont="1" applyBorder="1"/>
    <xf numFmtId="0" fontId="35" fillId="0" borderId="0" xfId="3" applyFont="1"/>
    <xf numFmtId="10" fontId="13" fillId="0" borderId="0" xfId="3" applyNumberFormat="1" applyFont="1" applyAlignment="1">
      <alignment horizontal="right"/>
    </xf>
    <xf numFmtId="10" fontId="13" fillId="0" borderId="0" xfId="3" applyNumberFormat="1" applyFont="1"/>
    <xf numFmtId="49" fontId="41" fillId="0" borderId="0" xfId="3" applyNumberFormat="1" applyFont="1" applyBorder="1"/>
    <xf numFmtId="0" fontId="10" fillId="0" borderId="0" xfId="3" applyFont="1"/>
    <xf numFmtId="0" fontId="41" fillId="0" borderId="0" xfId="3" applyFont="1"/>
    <xf numFmtId="0" fontId="18" fillId="0" borderId="0" xfId="3" applyFont="1" applyAlignment="1">
      <alignment horizontal="left"/>
    </xf>
    <xf numFmtId="0" fontId="42" fillId="0" borderId="0" xfId="3" applyFont="1" applyAlignment="1">
      <alignment horizontal="left"/>
    </xf>
    <xf numFmtId="3" fontId="34" fillId="3" borderId="0" xfId="3" applyNumberFormat="1" applyFont="1" applyFill="1" applyAlignment="1">
      <alignment horizontal="center"/>
    </xf>
    <xf numFmtId="3" fontId="34" fillId="3" borderId="0" xfId="3" applyNumberFormat="1" applyFont="1" applyFill="1" applyAlignment="1">
      <alignment horizontal="center" wrapText="1"/>
    </xf>
    <xf numFmtId="0" fontId="4" fillId="2" borderId="0" xfId="3" applyFont="1" applyFill="1" applyAlignment="1"/>
    <xf numFmtId="0" fontId="43" fillId="2" borderId="0" xfId="3" applyFont="1" applyFill="1" applyAlignment="1"/>
    <xf numFmtId="0" fontId="45" fillId="0" borderId="0" xfId="3" applyFont="1" applyAlignment="1">
      <alignment horizontal="left"/>
    </xf>
    <xf numFmtId="0" fontId="7" fillId="0" borderId="0" xfId="3" applyFont="1"/>
    <xf numFmtId="0" fontId="45" fillId="0" borderId="0" xfId="3" applyFont="1" applyAlignment="1">
      <alignment horizontal="left" vertical="top"/>
    </xf>
    <xf numFmtId="0" fontId="7" fillId="0" borderId="0" xfId="3" applyFont="1" applyAlignment="1">
      <alignment vertical="top"/>
    </xf>
    <xf numFmtId="49" fontId="12" fillId="0" borderId="0" xfId="3" applyNumberFormat="1" applyFont="1"/>
    <xf numFmtId="3" fontId="47" fillId="0" borderId="0" xfId="3" applyNumberFormat="1" applyFont="1" applyAlignment="1">
      <alignment horizontal="center"/>
    </xf>
    <xf numFmtId="0" fontId="12" fillId="0" borderId="0" xfId="3" applyFont="1"/>
    <xf numFmtId="0" fontId="47" fillId="0" borderId="0" xfId="3" applyFont="1" applyAlignment="1">
      <alignment horizontal="left"/>
    </xf>
    <xf numFmtId="0" fontId="48" fillId="3" borderId="0" xfId="3" applyFont="1" applyFill="1" applyAlignment="1"/>
    <xf numFmtId="0" fontId="48" fillId="0" borderId="0" xfId="3" applyFont="1" applyAlignment="1">
      <alignment horizontal="left"/>
    </xf>
    <xf numFmtId="0" fontId="48" fillId="0" borderId="0" xfId="3" applyFont="1" applyAlignment="1"/>
    <xf numFmtId="0" fontId="48" fillId="3" borderId="0" xfId="3" applyFont="1" applyFill="1" applyAlignment="1">
      <alignment horizontal="center" vertical="center" wrapText="1"/>
    </xf>
    <xf numFmtId="3" fontId="48" fillId="3" borderId="0" xfId="3" applyNumberFormat="1" applyFont="1" applyFill="1" applyAlignment="1">
      <alignment horizontal="center" vertical="center" wrapText="1"/>
    </xf>
    <xf numFmtId="0" fontId="48" fillId="0" borderId="0" xfId="3" applyFont="1" applyAlignment="1">
      <alignment horizontal="left" vertical="center" wrapText="1"/>
    </xf>
    <xf numFmtId="0" fontId="48" fillId="0" borderId="0" xfId="3" applyFont="1" applyAlignment="1">
      <alignment horizontal="center" vertical="center" wrapText="1"/>
    </xf>
    <xf numFmtId="3" fontId="49" fillId="0" borderId="0" xfId="3" applyNumberFormat="1" applyFont="1"/>
    <xf numFmtId="3" fontId="49" fillId="0" borderId="0" xfId="3" applyNumberFormat="1" applyFont="1" applyAlignment="1">
      <alignment horizontal="right"/>
    </xf>
    <xf numFmtId="0" fontId="49" fillId="0" borderId="0" xfId="3" applyFont="1"/>
    <xf numFmtId="3" fontId="49" fillId="0" borderId="0" xfId="3" applyNumberFormat="1" applyFont="1" applyFill="1" applyAlignment="1">
      <alignment horizontal="right"/>
    </xf>
    <xf numFmtId="3" fontId="49" fillId="0" borderId="0" xfId="3" applyNumberFormat="1" applyFont="1" applyAlignment="1">
      <alignment vertical="center"/>
    </xf>
    <xf numFmtId="3" fontId="49" fillId="0" borderId="0" xfId="3" applyNumberFormat="1" applyFont="1" applyAlignment="1">
      <alignment horizontal="right" vertical="center"/>
    </xf>
    <xf numFmtId="0" fontId="48" fillId="0" borderId="0" xfId="3" applyFont="1" applyAlignment="1">
      <alignment horizontal="left" vertical="center"/>
    </xf>
    <xf numFmtId="0" fontId="49" fillId="0" borderId="0" xfId="3" applyFont="1" applyAlignment="1">
      <alignment vertical="center"/>
    </xf>
    <xf numFmtId="3" fontId="48" fillId="3" borderId="0" xfId="3" applyNumberFormat="1" applyFont="1" applyFill="1" applyBorder="1" applyAlignment="1">
      <alignment vertical="center"/>
    </xf>
    <xf numFmtId="3" fontId="49" fillId="3" borderId="0" xfId="3" applyNumberFormat="1" applyFont="1" applyFill="1" applyAlignment="1">
      <alignment horizontal="right" vertical="center"/>
    </xf>
    <xf numFmtId="49" fontId="50" fillId="0" borderId="3" xfId="3" applyNumberFormat="1" applyFont="1" applyBorder="1"/>
    <xf numFmtId="0" fontId="50" fillId="0" borderId="3" xfId="3" applyFont="1" applyBorder="1" applyAlignment="1">
      <alignment horizontal="right"/>
    </xf>
    <xf numFmtId="3" fontId="50" fillId="0" borderId="3" xfId="3" applyNumberFormat="1" applyFont="1" applyBorder="1" applyAlignment="1">
      <alignment horizontal="right"/>
    </xf>
    <xf numFmtId="0" fontId="51" fillId="0" borderId="0" xfId="3" applyFont="1"/>
    <xf numFmtId="10" fontId="52" fillId="0" borderId="0" xfId="3" applyNumberFormat="1" applyFont="1"/>
    <xf numFmtId="10" fontId="52" fillId="0" borderId="0" xfId="3" applyNumberFormat="1" applyFont="1" applyAlignment="1">
      <alignment horizontal="right"/>
    </xf>
    <xf numFmtId="0" fontId="52" fillId="0" borderId="0" xfId="3" applyFont="1"/>
    <xf numFmtId="0" fontId="53" fillId="0" borderId="0" xfId="3" applyFont="1" applyAlignment="1">
      <alignment horizontal="left"/>
    </xf>
    <xf numFmtId="3" fontId="14" fillId="0" borderId="0" xfId="3" applyNumberFormat="1" applyFont="1"/>
    <xf numFmtId="0" fontId="54" fillId="4" borderId="0" xfId="3" applyFont="1" applyFill="1" applyAlignment="1"/>
    <xf numFmtId="0" fontId="55" fillId="0" borderId="0" xfId="3" applyFont="1" applyAlignment="1">
      <alignment horizontal="left"/>
    </xf>
    <xf numFmtId="0" fontId="55" fillId="0" borderId="0" xfId="3" applyFont="1" applyAlignment="1">
      <alignment horizontal="left" vertical="top"/>
    </xf>
    <xf numFmtId="0" fontId="58" fillId="0" borderId="0" xfId="3" applyFont="1"/>
    <xf numFmtId="0" fontId="59" fillId="0" borderId="0" xfId="3" applyFont="1" applyAlignment="1">
      <alignment horizontal="left"/>
    </xf>
    <xf numFmtId="3" fontId="60" fillId="0" borderId="0" xfId="3" applyNumberFormat="1" applyFont="1" applyAlignment="1">
      <alignment horizontal="center"/>
    </xf>
    <xf numFmtId="0" fontId="61" fillId="0" borderId="0" xfId="3" applyFont="1" applyAlignment="1">
      <alignment horizontal="left"/>
    </xf>
    <xf numFmtId="0" fontId="62" fillId="3" borderId="0" xfId="3" applyFont="1" applyFill="1" applyAlignment="1"/>
    <xf numFmtId="0" fontId="8" fillId="0" borderId="0" xfId="3" applyFont="1" applyAlignment="1"/>
    <xf numFmtId="0" fontId="62" fillId="3" borderId="0" xfId="3" applyFont="1" applyFill="1" applyAlignment="1">
      <alignment horizontal="center" vertical="center" wrapText="1"/>
    </xf>
    <xf numFmtId="3" fontId="64" fillId="3" borderId="0" xfId="3" applyNumberFormat="1" applyFont="1" applyFill="1" applyAlignment="1">
      <alignment horizontal="center" vertical="center" wrapText="1"/>
    </xf>
    <xf numFmtId="0" fontId="64" fillId="3" borderId="0" xfId="3" applyFont="1" applyFill="1" applyAlignment="1">
      <alignment horizontal="center" vertical="center" wrapText="1"/>
    </xf>
    <xf numFmtId="3" fontId="62" fillId="3" borderId="0" xfId="3" applyNumberFormat="1" applyFont="1" applyFill="1" applyAlignment="1">
      <alignment horizontal="center" vertical="center" wrapText="1"/>
    </xf>
    <xf numFmtId="3" fontId="62" fillId="0" borderId="0" xfId="3" applyNumberFormat="1" applyFont="1" applyAlignment="1">
      <alignment horizontal="center" vertical="center" wrapText="1"/>
    </xf>
    <xf numFmtId="0" fontId="62" fillId="0" borderId="0" xfId="3" applyFont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3" fontId="65" fillId="0" borderId="0" xfId="3" applyNumberFormat="1" applyFont="1"/>
    <xf numFmtId="3" fontId="65" fillId="0" borderId="0" xfId="3" applyNumberFormat="1" applyFont="1" applyAlignment="1">
      <alignment horizontal="right"/>
    </xf>
    <xf numFmtId="3" fontId="65" fillId="0" borderId="0" xfId="3" applyNumberFormat="1" applyFont="1" applyFill="1" applyAlignment="1">
      <alignment horizontal="right"/>
    </xf>
    <xf numFmtId="3" fontId="65" fillId="0" borderId="0" xfId="3" applyNumberFormat="1" applyFont="1" applyAlignment="1">
      <alignment vertical="center"/>
    </xf>
    <xf numFmtId="3" fontId="65" fillId="0" borderId="0" xfId="3" applyNumberFormat="1" applyFont="1" applyAlignment="1">
      <alignment horizontal="right" vertical="center"/>
    </xf>
    <xf numFmtId="0" fontId="61" fillId="0" borderId="0" xfId="3" applyFont="1" applyAlignment="1">
      <alignment horizontal="left" vertical="center"/>
    </xf>
    <xf numFmtId="3" fontId="66" fillId="3" borderId="2" xfId="3" applyNumberFormat="1" applyFont="1" applyFill="1" applyBorder="1" applyAlignment="1">
      <alignment vertical="center"/>
    </xf>
    <xf numFmtId="3" fontId="65" fillId="3" borderId="2" xfId="3" applyNumberFormat="1" applyFont="1" applyFill="1" applyBorder="1" applyAlignment="1">
      <alignment horizontal="right" vertical="center"/>
    </xf>
    <xf numFmtId="49" fontId="50" fillId="0" borderId="5" xfId="3" applyNumberFormat="1" applyFont="1" applyBorder="1"/>
    <xf numFmtId="0" fontId="50" fillId="0" borderId="5" xfId="3" applyFont="1" applyBorder="1" applyAlignment="1">
      <alignment horizontal="right"/>
    </xf>
    <xf numFmtId="3" fontId="67" fillId="0" borderId="5" xfId="3" applyNumberFormat="1" applyFont="1" applyBorder="1" applyAlignment="1">
      <alignment horizontal="right"/>
    </xf>
    <xf numFmtId="3" fontId="50" fillId="0" borderId="5" xfId="3" applyNumberFormat="1" applyFont="1" applyBorder="1" applyAlignment="1">
      <alignment horizontal="right"/>
    </xf>
    <xf numFmtId="10" fontId="58" fillId="0" borderId="0" xfId="3" applyNumberFormat="1" applyFont="1" applyAlignment="1">
      <alignment horizontal="right"/>
    </xf>
    <xf numFmtId="3" fontId="58" fillId="0" borderId="0" xfId="3" applyNumberFormat="1" applyFont="1" applyAlignment="1">
      <alignment horizontal="right"/>
    </xf>
    <xf numFmtId="3" fontId="58" fillId="0" borderId="0" xfId="3" applyNumberFormat="1" applyFont="1"/>
    <xf numFmtId="0" fontId="38" fillId="2" borderId="0" xfId="3" applyFont="1" applyFill="1" applyAlignment="1"/>
    <xf numFmtId="0" fontId="20" fillId="2" borderId="0" xfId="3" applyFont="1" applyFill="1" applyAlignment="1"/>
    <xf numFmtId="0" fontId="18" fillId="0" borderId="0" xfId="3" applyFont="1" applyAlignment="1"/>
    <xf numFmtId="0" fontId="45" fillId="0" borderId="0" xfId="3" applyFont="1" applyAlignment="1"/>
    <xf numFmtId="0" fontId="45" fillId="0" borderId="0" xfId="3" applyFont="1" applyAlignment="1">
      <alignment vertical="top"/>
    </xf>
    <xf numFmtId="0" fontId="10" fillId="0" borderId="0" xfId="3" applyFont="1" applyAlignment="1"/>
    <xf numFmtId="0" fontId="47" fillId="0" borderId="0" xfId="3" applyFont="1" applyAlignment="1"/>
    <xf numFmtId="0" fontId="68" fillId="0" borderId="0" xfId="3" applyFont="1" applyAlignment="1"/>
    <xf numFmtId="0" fontId="68" fillId="0" borderId="0" xfId="3" applyFont="1" applyAlignment="1">
      <alignment vertical="center" wrapText="1"/>
    </xf>
    <xf numFmtId="0" fontId="68" fillId="0" borderId="0" xfId="3" applyFont="1" applyAlignment="1">
      <alignment horizontal="center" vertical="center" wrapText="1"/>
    </xf>
    <xf numFmtId="0" fontId="69" fillId="0" borderId="0" xfId="3" applyFont="1"/>
    <xf numFmtId="0" fontId="68" fillId="0" borderId="0" xfId="3" applyFont="1" applyAlignment="1">
      <alignment vertical="center"/>
    </xf>
    <xf numFmtId="0" fontId="69" fillId="0" borderId="0" xfId="3" applyFont="1" applyAlignment="1">
      <alignment vertical="center"/>
    </xf>
    <xf numFmtId="3" fontId="48" fillId="3" borderId="2" xfId="3" applyNumberFormat="1" applyFont="1" applyFill="1" applyBorder="1" applyAlignment="1">
      <alignment vertical="center"/>
    </xf>
    <xf numFmtId="3" fontId="49" fillId="3" borderId="2" xfId="3" applyNumberFormat="1" applyFont="1" applyFill="1" applyBorder="1" applyAlignment="1">
      <alignment horizontal="right" vertical="center"/>
    </xf>
    <xf numFmtId="0" fontId="54" fillId="2" borderId="0" xfId="3" applyFont="1" applyFill="1" applyAlignment="1"/>
    <xf numFmtId="0" fontId="63" fillId="3" borderId="0" xfId="3" applyFont="1" applyFill="1" applyAlignment="1"/>
    <xf numFmtId="3" fontId="66" fillId="3" borderId="6" xfId="3" applyNumberFormat="1" applyFont="1" applyFill="1" applyBorder="1" applyAlignment="1">
      <alignment vertical="center"/>
    </xf>
    <xf numFmtId="3" fontId="65" fillId="3" borderId="6" xfId="3" applyNumberFormat="1" applyFont="1" applyFill="1" applyBorder="1" applyAlignment="1">
      <alignment horizontal="right" vertical="center"/>
    </xf>
    <xf numFmtId="49" fontId="50" fillId="0" borderId="7" xfId="3" applyNumberFormat="1" applyFont="1" applyBorder="1"/>
    <xf numFmtId="0" fontId="50" fillId="0" borderId="7" xfId="3" applyFont="1" applyBorder="1" applyAlignment="1">
      <alignment horizontal="right"/>
    </xf>
    <xf numFmtId="3" fontId="67" fillId="0" borderId="7" xfId="3" applyNumberFormat="1" applyFont="1" applyBorder="1" applyAlignment="1">
      <alignment horizontal="right"/>
    </xf>
    <xf numFmtId="3" fontId="50" fillId="0" borderId="7" xfId="3" applyNumberFormat="1" applyFont="1" applyBorder="1" applyAlignment="1">
      <alignment horizontal="right"/>
    </xf>
    <xf numFmtId="49" fontId="70" fillId="0" borderId="0" xfId="3" applyNumberFormat="1" applyFont="1"/>
    <xf numFmtId="0" fontId="70" fillId="0" borderId="0" xfId="3" applyFont="1"/>
    <xf numFmtId="3" fontId="70" fillId="0" borderId="0" xfId="3" applyNumberFormat="1" applyFont="1" applyAlignment="1">
      <alignment horizontal="right"/>
    </xf>
    <xf numFmtId="3" fontId="70" fillId="0" borderId="0" xfId="3" applyNumberFormat="1" applyFont="1" applyAlignment="1">
      <alignment horizontal="center"/>
    </xf>
    <xf numFmtId="3" fontId="70" fillId="3" borderId="0" xfId="3" applyNumberFormat="1" applyFont="1" applyFill="1"/>
    <xf numFmtId="3" fontId="70" fillId="3" borderId="0" xfId="3" applyNumberFormat="1" applyFont="1" applyFill="1" applyAlignment="1">
      <alignment horizontal="center"/>
    </xf>
    <xf numFmtId="3" fontId="70" fillId="3" borderId="0" xfId="3" applyNumberFormat="1" applyFont="1" applyFill="1" applyAlignment="1">
      <alignment horizontal="center" wrapText="1"/>
    </xf>
    <xf numFmtId="0" fontId="70" fillId="3" borderId="0" xfId="3" applyFont="1" applyFill="1" applyAlignment="1">
      <alignment horizontal="center"/>
    </xf>
    <xf numFmtId="3" fontId="50" fillId="0" borderId="0" xfId="3" applyNumberFormat="1" applyFont="1"/>
    <xf numFmtId="3" fontId="50" fillId="0" borderId="0" xfId="3" applyNumberFormat="1" applyFont="1" applyAlignment="1">
      <alignment wrapText="1"/>
    </xf>
    <xf numFmtId="3" fontId="50" fillId="0" borderId="0" xfId="3" applyNumberFormat="1" applyFont="1" applyAlignment="1">
      <alignment vertical="center"/>
    </xf>
    <xf numFmtId="0" fontId="10" fillId="0" borderId="0" xfId="3" applyFont="1" applyAlignment="1">
      <alignment vertical="center"/>
    </xf>
    <xf numFmtId="0" fontId="13" fillId="0" borderId="0" xfId="3" applyFont="1" applyAlignment="1">
      <alignment vertical="center"/>
    </xf>
    <xf numFmtId="0" fontId="52" fillId="3" borderId="6" xfId="3" applyFont="1" applyFill="1" applyBorder="1" applyAlignment="1">
      <alignment vertical="center"/>
    </xf>
    <xf numFmtId="3" fontId="31" fillId="3" borderId="6" xfId="3" applyNumberFormat="1" applyFont="1" applyFill="1" applyBorder="1" applyAlignment="1">
      <alignment vertical="center"/>
    </xf>
    <xf numFmtId="10" fontId="31" fillId="3" borderId="6" xfId="3" applyNumberFormat="1" applyFont="1" applyFill="1" applyBorder="1" applyAlignment="1">
      <alignment vertical="center"/>
    </xf>
    <xf numFmtId="3" fontId="71" fillId="0" borderId="0" xfId="3" applyNumberFormat="1" applyFont="1" applyFill="1" applyBorder="1"/>
    <xf numFmtId="0" fontId="72" fillId="0" borderId="0" xfId="3" applyFont="1"/>
    <xf numFmtId="3" fontId="13" fillId="0" borderId="0" xfId="3" applyNumberFormat="1" applyFont="1" applyFill="1" applyBorder="1"/>
    <xf numFmtId="0" fontId="73" fillId="3" borderId="6" xfId="3" applyFont="1" applyFill="1" applyBorder="1" applyAlignment="1">
      <alignment vertical="center"/>
    </xf>
    <xf numFmtId="0" fontId="16" fillId="0" borderId="0" xfId="3" applyFont="1" applyFill="1"/>
    <xf numFmtId="0" fontId="11" fillId="0" borderId="0" xfId="3" applyFill="1"/>
    <xf numFmtId="0" fontId="58" fillId="0" borderId="0" xfId="3" applyFont="1" applyFill="1"/>
    <xf numFmtId="49" fontId="12" fillId="0" borderId="0" xfId="3" applyNumberFormat="1" applyFont="1" applyFill="1"/>
    <xf numFmtId="3" fontId="47" fillId="0" borderId="0" xfId="3" applyNumberFormat="1" applyFont="1" applyFill="1" applyAlignment="1">
      <alignment horizontal="center"/>
    </xf>
    <xf numFmtId="3" fontId="60" fillId="0" borderId="0" xfId="3" applyNumberFormat="1" applyFont="1" applyFill="1" applyAlignment="1">
      <alignment horizontal="center"/>
    </xf>
    <xf numFmtId="0" fontId="12" fillId="0" borderId="0" xfId="3" applyFont="1" applyFill="1"/>
    <xf numFmtId="3" fontId="65" fillId="0" borderId="0" xfId="3" applyNumberFormat="1" applyFont="1" applyAlignment="1">
      <alignment wrapText="1"/>
    </xf>
    <xf numFmtId="3" fontId="66" fillId="3" borderId="0" xfId="3" applyNumberFormat="1" applyFont="1" applyFill="1" applyBorder="1" applyAlignment="1">
      <alignment vertical="center"/>
    </xf>
    <xf numFmtId="3" fontId="65" fillId="3" borderId="0" xfId="3" applyNumberFormat="1" applyFont="1" applyFill="1" applyAlignment="1">
      <alignment horizontal="right" vertical="center"/>
    </xf>
    <xf numFmtId="3" fontId="67" fillId="0" borderId="3" xfId="3" applyNumberFormat="1" applyFont="1" applyBorder="1" applyAlignment="1">
      <alignment horizontal="right"/>
    </xf>
    <xf numFmtId="10" fontId="20" fillId="2" borderId="0" xfId="3" applyNumberFormat="1" applyFont="1" applyFill="1"/>
    <xf numFmtId="10" fontId="33" fillId="0" borderId="0" xfId="3" applyNumberFormat="1" applyFont="1" applyAlignment="1">
      <alignment horizontal="center"/>
    </xf>
    <xf numFmtId="10" fontId="33" fillId="3" borderId="0" xfId="3" applyNumberFormat="1" applyFont="1" applyFill="1" applyAlignment="1">
      <alignment horizontal="center"/>
    </xf>
    <xf numFmtId="3" fontId="34" fillId="0" borderId="0" xfId="3" applyNumberFormat="1" applyFont="1"/>
    <xf numFmtId="3" fontId="11" fillId="3" borderId="2" xfId="3" applyNumberFormat="1" applyFill="1" applyBorder="1" applyAlignment="1">
      <alignment vertical="center"/>
    </xf>
    <xf numFmtId="10" fontId="31" fillId="3" borderId="2" xfId="3" applyNumberFormat="1" applyFont="1" applyFill="1" applyBorder="1" applyAlignment="1">
      <alignment vertical="center"/>
    </xf>
    <xf numFmtId="10" fontId="10" fillId="0" borderId="0" xfId="3" applyNumberFormat="1" applyFont="1"/>
    <xf numFmtId="49" fontId="28" fillId="0" borderId="3" xfId="3" applyNumberFormat="1" applyFont="1" applyBorder="1"/>
    <xf numFmtId="49" fontId="74" fillId="0" borderId="0" xfId="3" applyNumberFormat="1" applyFont="1" applyBorder="1"/>
    <xf numFmtId="3" fontId="33" fillId="5" borderId="0" xfId="3" applyNumberFormat="1" applyFont="1" applyFill="1" applyAlignment="1">
      <alignment horizontal="center"/>
    </xf>
    <xf numFmtId="3" fontId="33" fillId="5" borderId="0" xfId="3" applyNumberFormat="1" applyFont="1" applyFill="1" applyAlignment="1">
      <alignment horizontal="center" wrapText="1"/>
    </xf>
    <xf numFmtId="3" fontId="31" fillId="6" borderId="0" xfId="3" applyNumberFormat="1" applyFont="1" applyFill="1"/>
    <xf numFmtId="3" fontId="31" fillId="6" borderId="0" xfId="3" applyNumberFormat="1" applyFont="1" applyFill="1" applyAlignment="1">
      <alignment horizontal="right"/>
    </xf>
    <xf numFmtId="3" fontId="31" fillId="0" borderId="0" xfId="3" applyNumberFormat="1" applyFont="1" applyAlignment="1">
      <alignment wrapText="1"/>
    </xf>
    <xf numFmtId="0" fontId="75" fillId="2" borderId="0" xfId="3" applyFont="1" applyFill="1" applyAlignment="1"/>
    <xf numFmtId="0" fontId="69" fillId="2" borderId="0" xfId="3" applyFont="1" applyFill="1" applyAlignment="1"/>
    <xf numFmtId="0" fontId="6" fillId="0" borderId="0" xfId="3" applyFont="1" applyFill="1" applyAlignment="1"/>
    <xf numFmtId="0" fontId="77" fillId="0" borderId="0" xfId="3" applyFont="1" applyBorder="1"/>
    <xf numFmtId="37" fontId="70" fillId="0" borderId="0" xfId="3" applyNumberFormat="1" applyFont="1" applyBorder="1" applyProtection="1"/>
    <xf numFmtId="0" fontId="70" fillId="0" borderId="0" xfId="3" applyFont="1" applyBorder="1"/>
    <xf numFmtId="37" fontId="70" fillId="0" borderId="0" xfId="3" applyNumberFormat="1" applyFont="1" applyBorder="1" applyAlignment="1" applyProtection="1">
      <alignment horizontal="center"/>
    </xf>
    <xf numFmtId="0" fontId="9" fillId="0" borderId="0" xfId="3" applyFont="1" applyAlignment="1">
      <alignment horizontal="left"/>
    </xf>
    <xf numFmtId="37" fontId="8" fillId="3" borderId="0" xfId="3" quotePrefix="1" applyNumberFormat="1" applyFont="1" applyFill="1" applyBorder="1" applyAlignment="1" applyProtection="1">
      <alignment horizontal="center"/>
    </xf>
    <xf numFmtId="37" fontId="8" fillId="3" borderId="0" xfId="3" applyNumberFormat="1" applyFont="1" applyFill="1" applyBorder="1" applyAlignment="1" applyProtection="1">
      <alignment horizontal="right"/>
    </xf>
    <xf numFmtId="37" fontId="8" fillId="3" borderId="0" xfId="3" applyNumberFormat="1" applyFont="1" applyFill="1" applyBorder="1" applyAlignment="1" applyProtection="1">
      <alignment horizontal="center" wrapText="1"/>
    </xf>
    <xf numFmtId="37" fontId="8" fillId="3" borderId="0" xfId="3" applyNumberFormat="1" applyFont="1" applyFill="1" applyBorder="1" applyAlignment="1" applyProtection="1">
      <alignment horizontal="center"/>
    </xf>
    <xf numFmtId="37" fontId="20" fillId="0" borderId="0" xfId="3" applyNumberFormat="1" applyFont="1" applyAlignment="1" applyProtection="1">
      <alignment horizontal="left"/>
    </xf>
    <xf numFmtId="3" fontId="20" fillId="0" borderId="0" xfId="3" applyNumberFormat="1" applyFont="1" applyAlignment="1">
      <alignment horizontal="right"/>
    </xf>
    <xf numFmtId="10" fontId="20" fillId="0" borderId="0" xfId="3" applyNumberFormat="1" applyFont="1" applyAlignment="1">
      <alignment horizontal="right"/>
    </xf>
    <xf numFmtId="3" fontId="9" fillId="0" borderId="0" xfId="3" applyNumberFormat="1" applyFont="1" applyAlignment="1">
      <alignment horizontal="left"/>
    </xf>
    <xf numFmtId="37" fontId="8" fillId="3" borderId="0" xfId="3" applyNumberFormat="1" applyFont="1" applyFill="1" applyBorder="1" applyAlignment="1" applyProtection="1">
      <alignment horizontal="left"/>
    </xf>
    <xf numFmtId="3" fontId="20" fillId="3" borderId="0" xfId="3" applyNumberFormat="1" applyFont="1" applyFill="1" applyAlignment="1">
      <alignment horizontal="right"/>
    </xf>
    <xf numFmtId="10" fontId="20" fillId="3" borderId="0" xfId="3" applyNumberFormat="1" applyFont="1" applyFill="1" applyAlignment="1">
      <alignment horizontal="right"/>
    </xf>
    <xf numFmtId="10" fontId="8" fillId="0" borderId="0" xfId="3" applyNumberFormat="1" applyFont="1" applyBorder="1" applyAlignment="1" applyProtection="1">
      <alignment horizontal="left" vertical="center"/>
    </xf>
    <xf numFmtId="37" fontId="8" fillId="3" borderId="0" xfId="3" quotePrefix="1" applyNumberFormat="1" applyFont="1" applyFill="1" applyBorder="1" applyAlignment="1" applyProtection="1">
      <alignment horizontal="center" wrapText="1"/>
    </xf>
    <xf numFmtId="10" fontId="9" fillId="0" borderId="0" xfId="3" applyNumberFormat="1" applyFont="1" applyAlignment="1">
      <alignment horizontal="left"/>
    </xf>
    <xf numFmtId="49" fontId="8" fillId="0" borderId="3" xfId="3" quotePrefix="1" applyNumberFormat="1" applyFont="1" applyBorder="1" applyAlignment="1">
      <alignment horizontal="left"/>
    </xf>
    <xf numFmtId="0" fontId="20" fillId="0" borderId="3" xfId="3" applyFont="1" applyBorder="1"/>
    <xf numFmtId="3" fontId="20" fillId="0" borderId="3" xfId="3" applyNumberFormat="1" applyFont="1" applyBorder="1" applyAlignment="1">
      <alignment horizontal="right"/>
    </xf>
    <xf numFmtId="10" fontId="20" fillId="0" borderId="3" xfId="3" applyNumberFormat="1" applyFont="1" applyBorder="1"/>
    <xf numFmtId="0" fontId="28" fillId="0" borderId="0" xfId="3" applyFont="1" applyAlignment="1">
      <alignment horizontal="left"/>
    </xf>
    <xf numFmtId="49" fontId="30" fillId="0" borderId="0" xfId="3" applyNumberFormat="1" applyFont="1" applyBorder="1"/>
    <xf numFmtId="0" fontId="62" fillId="3" borderId="0" xfId="3" applyFont="1" applyFill="1" applyAlignment="1">
      <alignment horizontal="center" vertical="center"/>
    </xf>
    <xf numFmtId="0" fontId="61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/>
    </xf>
    <xf numFmtId="0" fontId="22" fillId="2" borderId="0" xfId="3" applyFont="1" applyFill="1"/>
    <xf numFmtId="0" fontId="6" fillId="2" borderId="0" xfId="3" applyFont="1" applyFill="1"/>
    <xf numFmtId="3" fontId="42" fillId="3" borderId="0" xfId="3" applyNumberFormat="1" applyFont="1" applyFill="1" applyAlignment="1">
      <alignment horizontal="center"/>
    </xf>
    <xf numFmtId="3" fontId="42" fillId="3" borderId="0" xfId="3" applyNumberFormat="1" applyFont="1" applyFill="1" applyAlignment="1">
      <alignment horizontal="center" wrapText="1"/>
    </xf>
    <xf numFmtId="3" fontId="42" fillId="0" borderId="0" xfId="3" applyNumberFormat="1" applyFont="1" applyAlignment="1">
      <alignment horizontal="center"/>
    </xf>
    <xf numFmtId="3" fontId="42" fillId="0" borderId="0" xfId="3" applyNumberFormat="1" applyFont="1" applyAlignment="1">
      <alignment horizontal="center" wrapText="1"/>
    </xf>
    <xf numFmtId="3" fontId="8" fillId="3" borderId="0" xfId="3" applyNumberFormat="1" applyFont="1" applyFill="1" applyAlignment="1">
      <alignment vertical="center"/>
    </xf>
    <xf numFmtId="3" fontId="20" fillId="3" borderId="0" xfId="3" applyNumberFormat="1" applyFont="1" applyFill="1" applyAlignment="1">
      <alignment vertical="center"/>
    </xf>
    <xf numFmtId="10" fontId="20" fillId="3" borderId="0" xfId="3" applyNumberFormat="1" applyFont="1" applyFill="1" applyAlignment="1">
      <alignment horizontal="right" vertical="center"/>
    </xf>
    <xf numFmtId="3" fontId="8" fillId="0" borderId="0" xfId="3" applyNumberFormat="1" applyFont="1" applyAlignment="1">
      <alignment vertical="center"/>
    </xf>
    <xf numFmtId="3" fontId="20" fillId="0" borderId="0" xfId="3" applyNumberFormat="1" applyFont="1" applyAlignment="1">
      <alignment vertical="center"/>
    </xf>
    <xf numFmtId="10" fontId="8" fillId="0" borderId="8" xfId="3" applyNumberFormat="1" applyFont="1" applyBorder="1" applyAlignment="1">
      <alignment vertical="center"/>
    </xf>
    <xf numFmtId="10" fontId="20" fillId="0" borderId="8" xfId="3" applyNumberFormat="1" applyFont="1" applyBorder="1" applyAlignment="1">
      <alignment horizontal="right" vertical="center"/>
    </xf>
    <xf numFmtId="10" fontId="20" fillId="0" borderId="8" xfId="3" applyNumberFormat="1" applyFont="1" applyBorder="1" applyAlignment="1">
      <alignment vertical="center"/>
    </xf>
    <xf numFmtId="10" fontId="20" fillId="0" borderId="7" xfId="3" applyNumberFormat="1" applyFont="1" applyBorder="1"/>
    <xf numFmtId="10" fontId="11" fillId="0" borderId="0" xfId="3" applyNumberFormat="1" applyFont="1"/>
    <xf numFmtId="0" fontId="8" fillId="0" borderId="0" xfId="3" applyFont="1" applyAlignment="1">
      <alignment horizontal="left"/>
    </xf>
    <xf numFmtId="0" fontId="8" fillId="0" borderId="0" xfId="3" applyFont="1" applyAlignment="1">
      <alignment horizontal="left" vertical="center"/>
    </xf>
    <xf numFmtId="3" fontId="34" fillId="3" borderId="0" xfId="3" applyNumberFormat="1" applyFont="1" applyFill="1" applyAlignment="1">
      <alignment vertical="center"/>
    </xf>
    <xf numFmtId="3" fontId="31" fillId="3" borderId="0" xfId="3" applyNumberFormat="1" applyFont="1" applyFill="1" applyAlignment="1">
      <alignment vertical="center"/>
    </xf>
    <xf numFmtId="10" fontId="31" fillId="3" borderId="0" xfId="3" applyNumberFormat="1" applyFont="1" applyFill="1" applyAlignment="1">
      <alignment vertical="center"/>
    </xf>
    <xf numFmtId="10" fontId="28" fillId="0" borderId="0" xfId="3" applyNumberFormat="1" applyFont="1" applyAlignment="1">
      <alignment horizontal="left"/>
    </xf>
    <xf numFmtId="0" fontId="18" fillId="0" borderId="0" xfId="3" applyFont="1" applyAlignment="1">
      <alignment horizontal="left" vertical="top"/>
    </xf>
    <xf numFmtId="3" fontId="33" fillId="7" borderId="0" xfId="3" applyNumberFormat="1" applyFont="1" applyFill="1" applyAlignment="1">
      <alignment horizontal="center"/>
    </xf>
    <xf numFmtId="3" fontId="33" fillId="7" borderId="0" xfId="3" applyNumberFormat="1" applyFont="1" applyFill="1" applyAlignment="1">
      <alignment horizontal="center" wrapText="1"/>
    </xf>
    <xf numFmtId="0" fontId="33" fillId="7" borderId="0" xfId="3" applyFont="1" applyFill="1" applyAlignment="1">
      <alignment horizontal="center"/>
    </xf>
    <xf numFmtId="3" fontId="34" fillId="7" borderId="0" xfId="3" applyNumberFormat="1" applyFont="1" applyFill="1" applyAlignment="1">
      <alignment vertical="center"/>
    </xf>
    <xf numFmtId="3" fontId="31" fillId="7" borderId="0" xfId="3" applyNumberFormat="1" applyFont="1" applyFill="1" applyAlignment="1">
      <alignment vertical="center"/>
    </xf>
    <xf numFmtId="10" fontId="31" fillId="7" borderId="0" xfId="3" applyNumberFormat="1" applyFont="1" applyFill="1" applyAlignment="1">
      <alignment vertical="center"/>
    </xf>
    <xf numFmtId="3" fontId="70" fillId="7" borderId="0" xfId="3" applyNumberFormat="1" applyFont="1" applyFill="1"/>
    <xf numFmtId="3" fontId="70" fillId="7" borderId="0" xfId="3" applyNumberFormat="1" applyFont="1" applyFill="1" applyAlignment="1">
      <alignment horizontal="center"/>
    </xf>
    <xf numFmtId="3" fontId="70" fillId="7" borderId="0" xfId="3" applyNumberFormat="1" applyFont="1" applyFill="1" applyAlignment="1">
      <alignment horizontal="center" wrapText="1"/>
    </xf>
    <xf numFmtId="0" fontId="70" fillId="7" borderId="0" xfId="3" applyFont="1" applyFill="1" applyAlignment="1">
      <alignment horizontal="center"/>
    </xf>
    <xf numFmtId="0" fontId="78" fillId="7" borderId="0" xfId="3" applyFont="1" applyFill="1" applyAlignment="1">
      <alignment vertical="center"/>
    </xf>
    <xf numFmtId="49" fontId="13" fillId="0" borderId="7" xfId="3" applyNumberFormat="1" applyFont="1" applyBorder="1"/>
    <xf numFmtId="0" fontId="11" fillId="0" borderId="7" xfId="3" applyBorder="1"/>
    <xf numFmtId="3" fontId="13" fillId="0" borderId="7" xfId="3" applyNumberFormat="1" applyFont="1" applyBorder="1" applyAlignment="1">
      <alignment horizontal="right"/>
    </xf>
    <xf numFmtId="0" fontId="13" fillId="0" borderId="7" xfId="3" applyFont="1" applyBorder="1"/>
    <xf numFmtId="10" fontId="13" fillId="0" borderId="7" xfId="3" applyNumberFormat="1" applyFont="1" applyBorder="1"/>
    <xf numFmtId="3" fontId="8" fillId="0" borderId="0" xfId="3" applyNumberFormat="1" applyFont="1"/>
    <xf numFmtId="3" fontId="20" fillId="0" borderId="0" xfId="3" applyNumberFormat="1" applyFont="1" applyFill="1" applyBorder="1"/>
    <xf numFmtId="0" fontId="8" fillId="0" borderId="0" xfId="3" applyFont="1" applyBorder="1"/>
    <xf numFmtId="0" fontId="28" fillId="0" borderId="0" xfId="3" applyFont="1" applyBorder="1" applyAlignment="1">
      <alignment horizontal="left"/>
    </xf>
    <xf numFmtId="0" fontId="13" fillId="0" borderId="0" xfId="3" applyFont="1" applyBorder="1"/>
    <xf numFmtId="0" fontId="11" fillId="0" borderId="0" xfId="3" applyBorder="1"/>
    <xf numFmtId="0" fontId="20" fillId="0" borderId="0" xfId="3" applyFont="1" applyBorder="1" applyAlignment="1">
      <alignment vertical="center"/>
    </xf>
    <xf numFmtId="10" fontId="28" fillId="0" borderId="0" xfId="3" applyNumberFormat="1" applyFont="1" applyBorder="1" applyAlignment="1">
      <alignment horizontal="left" vertical="center"/>
    </xf>
    <xf numFmtId="10" fontId="13" fillId="0" borderId="0" xfId="3" applyNumberFormat="1" applyFont="1" applyBorder="1" applyAlignment="1">
      <alignment vertical="center"/>
    </xf>
    <xf numFmtId="0" fontId="13" fillId="0" borderId="0" xfId="3" applyFont="1" applyBorder="1" applyAlignment="1">
      <alignment vertical="center"/>
    </xf>
    <xf numFmtId="0" fontId="11" fillId="0" borderId="0" xfId="3" applyBorder="1" applyAlignment="1">
      <alignment vertical="center"/>
    </xf>
    <xf numFmtId="0" fontId="8" fillId="3" borderId="0" xfId="3" applyFont="1" applyFill="1" applyBorder="1" applyAlignment="1">
      <alignment vertical="center"/>
    </xf>
    <xf numFmtId="0" fontId="28" fillId="0" borderId="0" xfId="3" applyFont="1" applyAlignment="1">
      <alignment horizontal="left" vertical="center"/>
    </xf>
    <xf numFmtId="3" fontId="33" fillId="7" borderId="0" xfId="3" applyNumberFormat="1" applyFont="1" applyFill="1" applyAlignment="1">
      <alignment horizontal="center" vertical="center" wrapText="1"/>
    </xf>
    <xf numFmtId="3" fontId="42" fillId="3" borderId="0" xfId="3" applyNumberFormat="1" applyFont="1" applyFill="1" applyAlignment="1">
      <alignment horizontal="right"/>
    </xf>
    <xf numFmtId="3" fontId="42" fillId="3" borderId="0" xfId="3" applyNumberFormat="1" applyFont="1" applyFill="1" applyAlignment="1">
      <alignment horizontal="center" vertical="center" wrapText="1"/>
    </xf>
    <xf numFmtId="0" fontId="42" fillId="3" borderId="0" xfId="3" applyFont="1" applyFill="1" applyAlignment="1">
      <alignment horizontal="center"/>
    </xf>
    <xf numFmtId="3" fontId="20" fillId="0" borderId="0" xfId="3" applyNumberFormat="1" applyFont="1" applyAlignment="1">
      <alignment horizontal="right" vertical="center"/>
    </xf>
    <xf numFmtId="10" fontId="20" fillId="0" borderId="0" xfId="3" applyNumberFormat="1" applyFont="1" applyAlignment="1">
      <alignment vertical="center"/>
    </xf>
    <xf numFmtId="3" fontId="8" fillId="3" borderId="1" xfId="3" applyNumberFormat="1" applyFont="1" applyFill="1" applyBorder="1" applyAlignment="1">
      <alignment vertical="center"/>
    </xf>
    <xf numFmtId="3" fontId="20" fillId="3" borderId="1" xfId="3" applyNumberFormat="1" applyFont="1" applyFill="1" applyBorder="1" applyAlignment="1">
      <alignment vertical="center"/>
    </xf>
    <xf numFmtId="10" fontId="20" fillId="3" borderId="1" xfId="3" applyNumberFormat="1" applyFont="1" applyFill="1" applyBorder="1" applyAlignment="1">
      <alignment vertical="center"/>
    </xf>
    <xf numFmtId="0" fontId="10" fillId="0" borderId="1" xfId="3" applyFont="1" applyBorder="1" applyAlignment="1">
      <alignment vertical="center"/>
    </xf>
    <xf numFmtId="0" fontId="13" fillId="0" borderId="1" xfId="3" applyFont="1" applyBorder="1" applyAlignment="1">
      <alignment vertical="center"/>
    </xf>
    <xf numFmtId="0" fontId="11" fillId="0" borderId="1" xfId="3" applyBorder="1" applyAlignment="1">
      <alignment vertical="center"/>
    </xf>
    <xf numFmtId="3" fontId="8" fillId="0" borderId="9" xfId="3" applyNumberFormat="1" applyFont="1" applyBorder="1" applyAlignment="1">
      <alignment vertical="top"/>
    </xf>
    <xf numFmtId="10" fontId="20" fillId="0" borderId="9" xfId="3" applyNumberFormat="1" applyFont="1" applyBorder="1" applyAlignment="1">
      <alignment vertical="top"/>
    </xf>
    <xf numFmtId="0" fontId="10" fillId="0" borderId="9" xfId="3" applyFont="1" applyBorder="1" applyAlignment="1">
      <alignment vertical="top"/>
    </xf>
    <xf numFmtId="0" fontId="13" fillId="0" borderId="9" xfId="3" applyFont="1" applyBorder="1" applyAlignment="1">
      <alignment vertical="top"/>
    </xf>
    <xf numFmtId="0" fontId="11" fillId="0" borderId="9" xfId="3" applyBorder="1" applyAlignment="1">
      <alignment vertical="top"/>
    </xf>
    <xf numFmtId="3" fontId="42" fillId="3" borderId="0" xfId="3" applyNumberFormat="1" applyFont="1" applyFill="1" applyAlignment="1">
      <alignment horizontal="right" wrapText="1"/>
    </xf>
    <xf numFmtId="10" fontId="20" fillId="3" borderId="0" xfId="3" applyNumberFormat="1" applyFont="1" applyFill="1" applyAlignment="1">
      <alignment vertical="center"/>
    </xf>
    <xf numFmtId="0" fontId="11" fillId="0" borderId="3" xfId="3" applyFont="1" applyBorder="1"/>
    <xf numFmtId="10" fontId="34" fillId="0" borderId="8" xfId="3" applyNumberFormat="1" applyFont="1" applyFill="1" applyBorder="1" applyAlignment="1">
      <alignment vertical="center"/>
    </xf>
    <xf numFmtId="10" fontId="31" fillId="0" borderId="8" xfId="3" applyNumberFormat="1" applyFont="1" applyFill="1" applyBorder="1" applyAlignment="1">
      <alignment horizontal="right" vertical="center"/>
    </xf>
    <xf numFmtId="10" fontId="8" fillId="0" borderId="0" xfId="3" applyNumberFormat="1" applyFont="1" applyAlignment="1">
      <alignment horizontal="left"/>
    </xf>
    <xf numFmtId="3" fontId="32" fillId="0" borderId="0" xfId="3" applyNumberFormat="1" applyFont="1" applyAlignment="1">
      <alignment horizontal="center" wrapText="1"/>
    </xf>
    <xf numFmtId="10" fontId="6" fillId="2" borderId="0" xfId="3" applyNumberFormat="1" applyFont="1" applyFill="1"/>
    <xf numFmtId="10" fontId="32" fillId="0" borderId="0" xfId="3" applyNumberFormat="1" applyFont="1"/>
    <xf numFmtId="10" fontId="31" fillId="3" borderId="0" xfId="3" applyNumberFormat="1" applyFont="1" applyFill="1" applyAlignment="1">
      <alignment horizontal="right"/>
    </xf>
    <xf numFmtId="10" fontId="34" fillId="0" borderId="8" xfId="3" applyNumberFormat="1" applyFont="1" applyBorder="1"/>
    <xf numFmtId="10" fontId="31" fillId="0" borderId="8" xfId="3" applyNumberFormat="1" applyFont="1" applyBorder="1" applyAlignment="1">
      <alignment horizontal="right"/>
    </xf>
    <xf numFmtId="10" fontId="31" fillId="0" borderId="8" xfId="3" applyNumberFormat="1" applyFont="1" applyBorder="1"/>
    <xf numFmtId="0" fontId="38" fillId="4" borderId="0" xfId="3" applyFont="1" applyFill="1"/>
    <xf numFmtId="0" fontId="20" fillId="4" borderId="0" xfId="3" applyFont="1" applyFill="1"/>
    <xf numFmtId="3" fontId="33" fillId="3" borderId="0" xfId="3" applyNumberFormat="1" applyFont="1" applyFill="1" applyAlignment="1">
      <alignment horizontal="center" vertical="center"/>
    </xf>
    <xf numFmtId="3" fontId="33" fillId="3" borderId="0" xfId="3" applyNumberFormat="1" applyFont="1" applyFill="1" applyAlignment="1">
      <alignment horizontal="center" vertical="center" wrapText="1"/>
    </xf>
    <xf numFmtId="3" fontId="34" fillId="3" borderId="0" xfId="3" applyNumberFormat="1" applyFont="1" applyFill="1" applyBorder="1" applyAlignment="1">
      <alignment vertical="center"/>
    </xf>
    <xf numFmtId="3" fontId="31" fillId="3" borderId="0" xfId="3" applyNumberFormat="1" applyFont="1" applyFill="1" applyBorder="1" applyAlignment="1">
      <alignment vertical="center"/>
    </xf>
    <xf numFmtId="3" fontId="50" fillId="0" borderId="0" xfId="3" applyNumberFormat="1" applyFont="1" applyAlignment="1">
      <alignment horizontal="right"/>
    </xf>
    <xf numFmtId="3" fontId="50" fillId="0" borderId="0" xfId="3" applyNumberFormat="1" applyFont="1" applyAlignment="1">
      <alignment horizontal="right" vertical="center"/>
    </xf>
    <xf numFmtId="3" fontId="71" fillId="3" borderId="0" xfId="3" applyNumberFormat="1" applyFont="1" applyFill="1" applyAlignment="1">
      <alignment vertical="center"/>
    </xf>
    <xf numFmtId="3" fontId="50" fillId="3" borderId="0" xfId="3" applyNumberFormat="1" applyFont="1" applyFill="1" applyAlignment="1">
      <alignment vertical="center"/>
    </xf>
    <xf numFmtId="10" fontId="71" fillId="0" borderId="0" xfId="3" applyNumberFormat="1" applyFont="1"/>
    <xf numFmtId="10" fontId="50" fillId="0" borderId="0" xfId="3" applyNumberFormat="1" applyFont="1"/>
    <xf numFmtId="3" fontId="33" fillId="3" borderId="10" xfId="3" applyNumberFormat="1" applyFont="1" applyFill="1" applyBorder="1" applyAlignment="1">
      <alignment horizontal="center"/>
    </xf>
    <xf numFmtId="3" fontId="33" fillId="3" borderId="10" xfId="3" applyNumberFormat="1" applyFont="1" applyFill="1" applyBorder="1" applyAlignment="1">
      <alignment horizontal="center" wrapText="1"/>
    </xf>
    <xf numFmtId="3" fontId="50" fillId="0" borderId="0" xfId="3" applyNumberFormat="1" applyFont="1" applyAlignment="1"/>
    <xf numFmtId="3" fontId="33" fillId="3" borderId="10" xfId="3" applyNumberFormat="1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/>
    </xf>
    <xf numFmtId="0" fontId="19" fillId="0" borderId="0" xfId="3" applyFont="1" applyFill="1" applyAlignment="1">
      <alignment horizontal="center"/>
    </xf>
    <xf numFmtId="3" fontId="33" fillId="0" borderId="0" xfId="3" applyNumberFormat="1" applyFont="1" applyFill="1" applyAlignment="1">
      <alignment horizontal="center"/>
    </xf>
    <xf numFmtId="0" fontId="33" fillId="0" borderId="0" xfId="3" applyFont="1" applyFill="1" applyAlignment="1">
      <alignment horizontal="center"/>
    </xf>
    <xf numFmtId="10" fontId="31" fillId="0" borderId="0" xfId="3" applyNumberFormat="1" applyFont="1" applyFill="1" applyAlignment="1">
      <alignment vertical="center"/>
    </xf>
    <xf numFmtId="10" fontId="13" fillId="0" borderId="0" xfId="3" applyNumberFormat="1" applyFont="1" applyFill="1" applyBorder="1"/>
    <xf numFmtId="0" fontId="79" fillId="4" borderId="0" xfId="3" applyFont="1" applyFill="1"/>
    <xf numFmtId="0" fontId="80" fillId="4" borderId="0" xfId="3" applyFont="1" applyFill="1"/>
    <xf numFmtId="3" fontId="27" fillId="3" borderId="0" xfId="3" applyNumberFormat="1" applyFont="1" applyFill="1" applyAlignment="1">
      <alignment horizontal="center" vertical="center"/>
    </xf>
    <xf numFmtId="3" fontId="27" fillId="3" borderId="0" xfId="3" applyNumberFormat="1" applyFont="1" applyFill="1" applyAlignment="1">
      <alignment horizontal="right" vertical="center"/>
    </xf>
    <xf numFmtId="3" fontId="27" fillId="3" borderId="0" xfId="3" applyNumberFormat="1" applyFont="1" applyFill="1" applyAlignment="1">
      <alignment horizontal="right" vertical="center" wrapText="1"/>
    </xf>
    <xf numFmtId="3" fontId="29" fillId="0" borderId="0" xfId="3" applyNumberFormat="1" applyFont="1" applyAlignment="1">
      <alignment vertical="center"/>
    </xf>
    <xf numFmtId="3" fontId="29" fillId="0" borderId="0" xfId="3" applyNumberFormat="1" applyFont="1" applyAlignment="1">
      <alignment horizontal="right" vertical="center"/>
    </xf>
    <xf numFmtId="3" fontId="29" fillId="0" borderId="0" xfId="3" applyNumberFormat="1" applyFont="1" applyAlignment="1">
      <alignment vertical="top"/>
    </xf>
    <xf numFmtId="3" fontId="29" fillId="0" borderId="0" xfId="3" applyNumberFormat="1" applyFont="1" applyAlignment="1">
      <alignment horizontal="right" vertical="top"/>
    </xf>
    <xf numFmtId="10" fontId="29" fillId="0" borderId="0" xfId="3" applyNumberFormat="1" applyFont="1" applyAlignment="1">
      <alignment vertical="top"/>
    </xf>
    <xf numFmtId="3" fontId="27" fillId="3" borderId="0" xfId="3" applyNumberFormat="1" applyFont="1" applyFill="1" applyAlignment="1">
      <alignment vertical="center"/>
    </xf>
    <xf numFmtId="3" fontId="29" fillId="0" borderId="0" xfId="3" applyNumberFormat="1" applyFont="1"/>
    <xf numFmtId="3" fontId="29" fillId="0" borderId="0" xfId="3" applyNumberFormat="1" applyFont="1" applyAlignment="1">
      <alignment horizontal="right"/>
    </xf>
    <xf numFmtId="10" fontId="29" fillId="0" borderId="0" xfId="3" applyNumberFormat="1" applyFont="1"/>
    <xf numFmtId="49" fontId="29" fillId="0" borderId="3" xfId="3" applyNumberFormat="1" applyFont="1" applyBorder="1"/>
    <xf numFmtId="0" fontId="29" fillId="0" borderId="3" xfId="3" applyFont="1" applyBorder="1"/>
    <xf numFmtId="3" fontId="29" fillId="0" borderId="3" xfId="3" applyNumberFormat="1" applyFont="1" applyBorder="1" applyAlignment="1">
      <alignment horizontal="right"/>
    </xf>
    <xf numFmtId="3" fontId="27" fillId="3" borderId="10" xfId="3" applyNumberFormat="1" applyFont="1" applyFill="1" applyBorder="1" applyAlignment="1">
      <alignment horizontal="center"/>
    </xf>
    <xf numFmtId="3" fontId="27" fillId="3" borderId="10" xfId="3" applyNumberFormat="1" applyFont="1" applyFill="1" applyBorder="1" applyAlignment="1">
      <alignment horizontal="right"/>
    </xf>
    <xf numFmtId="3" fontId="27" fillId="3" borderId="10" xfId="3" applyNumberFormat="1" applyFont="1" applyFill="1" applyBorder="1" applyAlignment="1">
      <alignment horizontal="center" vertical="center" wrapText="1"/>
    </xf>
    <xf numFmtId="3" fontId="42" fillId="3" borderId="2" xfId="3" applyNumberFormat="1" applyFont="1" applyFill="1" applyBorder="1" applyAlignment="1">
      <alignment horizontal="center"/>
    </xf>
    <xf numFmtId="3" fontId="42" fillId="3" borderId="2" xfId="3" applyNumberFormat="1" applyFont="1" applyFill="1" applyBorder="1" applyAlignment="1">
      <alignment horizontal="right"/>
    </xf>
    <xf numFmtId="3" fontId="42" fillId="3" borderId="2" xfId="3" applyNumberFormat="1" applyFont="1" applyFill="1" applyBorder="1" applyAlignment="1">
      <alignment horizontal="right" wrapText="1"/>
    </xf>
    <xf numFmtId="10" fontId="29" fillId="0" borderId="0" xfId="3" applyNumberFormat="1" applyFont="1" applyAlignment="1">
      <alignment horizontal="right"/>
    </xf>
    <xf numFmtId="3" fontId="27" fillId="3" borderId="2" xfId="3" applyNumberFormat="1" applyFont="1" applyFill="1" applyBorder="1" applyAlignment="1">
      <alignment vertical="center"/>
    </xf>
    <xf numFmtId="3" fontId="29" fillId="3" borderId="2" xfId="3" applyNumberFormat="1" applyFont="1" applyFill="1" applyBorder="1" applyAlignment="1">
      <alignment vertical="center"/>
    </xf>
    <xf numFmtId="10" fontId="29" fillId="3" borderId="2" xfId="3" applyNumberFormat="1" applyFont="1" applyFill="1" applyBorder="1" applyAlignment="1">
      <alignment horizontal="right" vertical="center"/>
    </xf>
    <xf numFmtId="3" fontId="27" fillId="0" borderId="0" xfId="3" applyNumberFormat="1" applyFont="1" applyAlignment="1">
      <alignment vertical="center"/>
    </xf>
    <xf numFmtId="10" fontId="27" fillId="0" borderId="8" xfId="3" applyNumberFormat="1" applyFont="1" applyBorder="1" applyAlignment="1">
      <alignment vertical="center"/>
    </xf>
    <xf numFmtId="10" fontId="29" fillId="0" borderId="8" xfId="3" applyNumberFormat="1" applyFont="1" applyBorder="1" applyAlignment="1">
      <alignment horizontal="right" vertical="center"/>
    </xf>
    <xf numFmtId="3" fontId="33" fillId="3" borderId="10" xfId="3" applyNumberFormat="1" applyFont="1" applyFill="1" applyBorder="1" applyAlignment="1">
      <alignment horizontal="right"/>
    </xf>
    <xf numFmtId="10" fontId="33" fillId="3" borderId="10" xfId="3" applyNumberFormat="1" applyFont="1" applyFill="1" applyBorder="1" applyAlignment="1">
      <alignment horizontal="center"/>
    </xf>
    <xf numFmtId="10" fontId="50" fillId="0" borderId="0" xfId="3" applyNumberFormat="1" applyFont="1" applyAlignment="1">
      <alignment vertical="center"/>
    </xf>
    <xf numFmtId="10" fontId="50" fillId="3" borderId="0" xfId="3" applyNumberFormat="1" applyFont="1" applyFill="1" applyAlignment="1">
      <alignment vertical="center"/>
    </xf>
    <xf numFmtId="0" fontId="22" fillId="4" borderId="0" xfId="3" applyFont="1" applyFill="1"/>
    <xf numFmtId="3" fontId="71" fillId="3" borderId="0" xfId="3" applyNumberFormat="1" applyFont="1" applyFill="1" applyAlignment="1">
      <alignment horizontal="center"/>
    </xf>
    <xf numFmtId="3" fontId="71" fillId="3" borderId="0" xfId="3" applyNumberFormat="1" applyFont="1" applyFill="1" applyAlignment="1">
      <alignment horizontal="center" wrapText="1"/>
    </xf>
    <xf numFmtId="3" fontId="31" fillId="0" borderId="0" xfId="3" applyNumberFormat="1" applyFont="1" applyAlignment="1"/>
    <xf numFmtId="10" fontId="31" fillId="0" borderId="0" xfId="3" applyNumberFormat="1" applyFont="1" applyAlignment="1"/>
    <xf numFmtId="0" fontId="13" fillId="0" borderId="0" xfId="3" applyFont="1" applyAlignment="1"/>
    <xf numFmtId="0" fontId="11" fillId="0" borderId="0" xfId="3" applyAlignment="1"/>
    <xf numFmtId="0" fontId="78" fillId="3" borderId="0" xfId="3" applyFont="1" applyFill="1" applyAlignment="1">
      <alignment vertical="center"/>
    </xf>
    <xf numFmtId="3" fontId="50" fillId="0" borderId="0" xfId="3" applyNumberFormat="1" applyFont="1" applyAlignment="1">
      <alignment vertical="top"/>
    </xf>
    <xf numFmtId="3" fontId="50" fillId="0" borderId="0" xfId="3" applyNumberFormat="1" applyFont="1" applyAlignment="1">
      <alignment horizontal="right" vertical="top"/>
    </xf>
    <xf numFmtId="10" fontId="50" fillId="0" borderId="0" xfId="3" applyNumberFormat="1" applyFont="1" applyAlignment="1">
      <alignment vertical="top"/>
    </xf>
    <xf numFmtId="0" fontId="8" fillId="0" borderId="0" xfId="3" applyFont="1" applyAlignment="1">
      <alignment horizontal="left" vertical="top"/>
    </xf>
    <xf numFmtId="0" fontId="13" fillId="0" borderId="0" xfId="3" applyFont="1" applyAlignment="1">
      <alignment vertical="top"/>
    </xf>
    <xf numFmtId="3" fontId="71" fillId="0" borderId="0" xfId="3" applyNumberFormat="1" applyFont="1" applyAlignment="1">
      <alignment vertical="top"/>
    </xf>
    <xf numFmtId="0" fontId="10" fillId="0" borderId="0" xfId="3" applyFont="1" applyAlignment="1">
      <alignment horizontal="left" vertical="top"/>
    </xf>
    <xf numFmtId="0" fontId="28" fillId="0" borderId="0" xfId="3" applyFont="1" applyBorder="1" applyAlignment="1">
      <alignment horizontal="left" vertical="top"/>
    </xf>
    <xf numFmtId="0" fontId="13" fillId="0" borderId="0" xfId="3" applyFont="1" applyBorder="1" applyAlignment="1">
      <alignment vertical="top"/>
    </xf>
    <xf numFmtId="0" fontId="11" fillId="0" borderId="0" xfId="3" applyBorder="1" applyAlignment="1">
      <alignment vertical="top"/>
    </xf>
    <xf numFmtId="10" fontId="28" fillId="0" borderId="0" xfId="3" applyNumberFormat="1" applyFont="1" applyBorder="1" applyAlignment="1">
      <alignment horizontal="left" vertical="top"/>
    </xf>
    <xf numFmtId="10" fontId="13" fillId="0" borderId="0" xfId="3" applyNumberFormat="1" applyFont="1" applyBorder="1" applyAlignment="1">
      <alignment vertical="top"/>
    </xf>
    <xf numFmtId="3" fontId="71" fillId="0" borderId="0" xfId="3" applyNumberFormat="1" applyFont="1"/>
    <xf numFmtId="3" fontId="27" fillId="3" borderId="10" xfId="3" applyNumberFormat="1" applyFont="1" applyFill="1" applyBorder="1" applyAlignment="1">
      <alignment horizontal="left"/>
    </xf>
    <xf numFmtId="3" fontId="27" fillId="3" borderId="10" xfId="3" applyNumberFormat="1" applyFont="1" applyFill="1" applyBorder="1" applyAlignment="1">
      <alignment horizontal="right" wrapText="1"/>
    </xf>
    <xf numFmtId="0" fontId="27" fillId="3" borderId="10" xfId="3" applyFont="1" applyFill="1" applyBorder="1" applyAlignment="1">
      <alignment horizontal="right"/>
    </xf>
    <xf numFmtId="10" fontId="29" fillId="0" borderId="0" xfId="3" applyNumberFormat="1" applyFont="1" applyAlignment="1">
      <alignment vertical="center"/>
    </xf>
    <xf numFmtId="0" fontId="10" fillId="0" borderId="0" xfId="3" applyFont="1" applyAlignment="1">
      <alignment vertical="top"/>
    </xf>
    <xf numFmtId="3" fontId="27" fillId="3" borderId="1" xfId="3" applyNumberFormat="1" applyFont="1" applyFill="1" applyBorder="1" applyAlignment="1">
      <alignment vertical="center"/>
    </xf>
    <xf numFmtId="3" fontId="29" fillId="3" borderId="1" xfId="3" applyNumberFormat="1" applyFont="1" applyFill="1" applyBorder="1" applyAlignment="1">
      <alignment vertical="center"/>
    </xf>
    <xf numFmtId="10" fontId="29" fillId="3" borderId="1" xfId="3" applyNumberFormat="1" applyFont="1" applyFill="1" applyBorder="1" applyAlignment="1">
      <alignment vertical="center"/>
    </xf>
    <xf numFmtId="3" fontId="27" fillId="0" borderId="9" xfId="3" applyNumberFormat="1" applyFont="1" applyBorder="1" applyAlignment="1">
      <alignment vertical="top"/>
    </xf>
    <xf numFmtId="10" fontId="29" fillId="0" borderId="9" xfId="3" applyNumberFormat="1" applyFont="1" applyBorder="1" applyAlignment="1">
      <alignment vertical="top"/>
    </xf>
    <xf numFmtId="3" fontId="27" fillId="3" borderId="10" xfId="3" applyNumberFormat="1" applyFont="1" applyFill="1" applyBorder="1" applyAlignment="1"/>
    <xf numFmtId="3" fontId="29" fillId="3" borderId="0" xfId="3" applyNumberFormat="1" applyFont="1" applyFill="1" applyAlignment="1">
      <alignment vertical="center"/>
    </xf>
    <xf numFmtId="10" fontId="29" fillId="3" borderId="0" xfId="3" applyNumberFormat="1" applyFont="1" applyFill="1" applyAlignment="1">
      <alignment vertical="center"/>
    </xf>
    <xf numFmtId="3" fontId="27" fillId="0" borderId="0" xfId="3" applyNumberFormat="1" applyFont="1"/>
    <xf numFmtId="0" fontId="82" fillId="0" borderId="0" xfId="3" applyFont="1"/>
    <xf numFmtId="49" fontId="84" fillId="0" borderId="0" xfId="3" applyNumberFormat="1" applyFont="1"/>
    <xf numFmtId="49" fontId="85" fillId="0" borderId="0" xfId="3" applyNumberFormat="1" applyFont="1"/>
    <xf numFmtId="0" fontId="85" fillId="0" borderId="0" xfId="3" applyFont="1"/>
    <xf numFmtId="3" fontId="85" fillId="0" borderId="0" xfId="3" applyNumberFormat="1" applyFont="1" applyAlignment="1">
      <alignment horizontal="right"/>
    </xf>
    <xf numFmtId="3" fontId="86" fillId="5" borderId="0" xfId="3" applyNumberFormat="1" applyFont="1" applyFill="1" applyAlignment="1">
      <alignment horizontal="center"/>
    </xf>
    <xf numFmtId="3" fontId="86" fillId="5" borderId="0" xfId="3" quotePrefix="1" applyNumberFormat="1" applyFont="1" applyFill="1" applyAlignment="1">
      <alignment horizontal="right"/>
    </xf>
    <xf numFmtId="0" fontId="28" fillId="0" borderId="0" xfId="3" applyFont="1"/>
    <xf numFmtId="3" fontId="87" fillId="8" borderId="0" xfId="3" applyNumberFormat="1" applyFont="1" applyFill="1" applyBorder="1"/>
    <xf numFmtId="3" fontId="86" fillId="8" borderId="0" xfId="3" applyNumberFormat="1" applyFont="1" applyFill="1" applyBorder="1"/>
    <xf numFmtId="3" fontId="87" fillId="6" borderId="0" xfId="3" applyNumberFormat="1" applyFont="1" applyFill="1" applyBorder="1"/>
    <xf numFmtId="3" fontId="86" fillId="6" borderId="0" xfId="3" applyNumberFormat="1" applyFont="1" applyFill="1" applyBorder="1"/>
    <xf numFmtId="0" fontId="88" fillId="0" borderId="0" xfId="0" applyFont="1" applyBorder="1"/>
    <xf numFmtId="0" fontId="13" fillId="0" borderId="0" xfId="0" applyFont="1" applyBorder="1"/>
    <xf numFmtId="3" fontId="87" fillId="3" borderId="0" xfId="3" applyNumberFormat="1" applyFont="1" applyFill="1"/>
    <xf numFmtId="3" fontId="86" fillId="3" borderId="0" xfId="3" applyNumberFormat="1" applyFont="1" applyFill="1"/>
    <xf numFmtId="0" fontId="89" fillId="0" borderId="0" xfId="3" applyFont="1"/>
    <xf numFmtId="49" fontId="89" fillId="0" borderId="0" xfId="3" applyNumberFormat="1" applyFont="1" applyBorder="1"/>
    <xf numFmtId="49" fontId="90" fillId="0" borderId="0" xfId="3" quotePrefix="1" applyNumberFormat="1" applyFont="1" applyBorder="1" applyAlignment="1" applyProtection="1">
      <alignment horizontal="left"/>
    </xf>
    <xf numFmtId="37" fontId="90" fillId="0" borderId="0" xfId="3" quotePrefix="1" applyNumberFormat="1" applyFont="1" applyBorder="1" applyAlignment="1" applyProtection="1">
      <alignment horizontal="left"/>
    </xf>
    <xf numFmtId="0" fontId="84" fillId="0" borderId="0" xfId="3" applyFont="1"/>
    <xf numFmtId="0" fontId="92" fillId="0" borderId="0" xfId="3" applyFont="1" applyFill="1" applyAlignment="1">
      <alignment horizontal="right"/>
    </xf>
    <xf numFmtId="0" fontId="11" fillId="0" borderId="0" xfId="3" applyProtection="1">
      <protection hidden="1"/>
    </xf>
    <xf numFmtId="0" fontId="92" fillId="0" borderId="0" xfId="3" applyFont="1" applyFill="1" applyAlignment="1">
      <alignment horizontal="center"/>
    </xf>
    <xf numFmtId="0" fontId="10" fillId="0" borderId="0" xfId="3" applyFont="1" applyProtection="1">
      <protection hidden="1"/>
    </xf>
    <xf numFmtId="0" fontId="11" fillId="0" borderId="0" xfId="3" applyAlignment="1" applyProtection="1">
      <alignment horizontal="right"/>
      <protection hidden="1"/>
    </xf>
    <xf numFmtId="0" fontId="28" fillId="0" borderId="0" xfId="3" applyFont="1" applyAlignment="1">
      <alignment horizontal="center"/>
    </xf>
    <xf numFmtId="0" fontId="94" fillId="3" borderId="11" xfId="3" applyFont="1" applyFill="1" applyBorder="1" applyAlignment="1">
      <alignment vertical="center"/>
    </xf>
    <xf numFmtId="0" fontId="28" fillId="3" borderId="11" xfId="3" applyFont="1" applyFill="1" applyBorder="1" applyAlignment="1">
      <alignment horizontal="center" vertical="center"/>
    </xf>
    <xf numFmtId="0" fontId="88" fillId="0" borderId="12" xfId="3" applyFont="1" applyBorder="1" applyAlignment="1">
      <alignment vertical="center"/>
    </xf>
    <xf numFmtId="0" fontId="13" fillId="0" borderId="12" xfId="3" applyFont="1" applyBorder="1" applyAlignment="1">
      <alignment horizontal="center" vertical="center"/>
    </xf>
    <xf numFmtId="0" fontId="94" fillId="3" borderId="12" xfId="3" applyFont="1" applyFill="1" applyBorder="1" applyAlignment="1">
      <alignment vertical="center"/>
    </xf>
    <xf numFmtId="0" fontId="28" fillId="3" borderId="12" xfId="3" applyFont="1" applyFill="1" applyBorder="1" applyAlignment="1">
      <alignment horizontal="center" vertical="center"/>
    </xf>
    <xf numFmtId="0" fontId="30" fillId="0" borderId="0" xfId="3" applyFont="1" applyAlignment="1"/>
    <xf numFmtId="0" fontId="88" fillId="9" borderId="12" xfId="3" applyFont="1" applyFill="1" applyBorder="1" applyAlignment="1">
      <alignment vertical="center"/>
    </xf>
    <xf numFmtId="0" fontId="13" fillId="9" borderId="12" xfId="3" applyFont="1" applyFill="1" applyBorder="1" applyAlignment="1">
      <alignment horizontal="center" vertical="center"/>
    </xf>
    <xf numFmtId="0" fontId="94" fillId="0" borderId="12" xfId="3" applyFont="1" applyBorder="1" applyAlignment="1">
      <alignment wrapText="1"/>
    </xf>
    <xf numFmtId="0" fontId="28" fillId="0" borderId="12" xfId="3" applyFont="1" applyBorder="1" applyAlignment="1">
      <alignment horizontal="center" vertical="center"/>
    </xf>
    <xf numFmtId="0" fontId="94" fillId="0" borderId="12" xfId="3" applyFont="1" applyBorder="1" applyAlignment="1">
      <alignment vertical="center"/>
    </xf>
    <xf numFmtId="165" fontId="28" fillId="0" borderId="12" xfId="5" applyNumberFormat="1" applyFont="1" applyBorder="1" applyAlignment="1">
      <alignment horizontal="center" vertical="center"/>
    </xf>
    <xf numFmtId="0" fontId="11" fillId="2" borderId="0" xfId="3" applyFill="1"/>
    <xf numFmtId="0" fontId="28" fillId="0" borderId="0" xfId="3" applyFont="1" applyAlignment="1">
      <alignment horizontal="center" wrapText="1"/>
    </xf>
    <xf numFmtId="0" fontId="28" fillId="3" borderId="13" xfId="3" applyFont="1" applyFill="1" applyBorder="1" applyAlignment="1">
      <alignment horizontal="center" vertical="center"/>
    </xf>
    <xf numFmtId="0" fontId="28" fillId="0" borderId="14" xfId="3" applyFont="1" applyBorder="1" applyAlignment="1">
      <alignment horizontal="center" vertical="center"/>
    </xf>
    <xf numFmtId="0" fontId="13" fillId="0" borderId="15" xfId="3" applyFont="1" applyBorder="1" applyAlignment="1">
      <alignment horizontal="center" vertical="center"/>
    </xf>
    <xf numFmtId="0" fontId="13" fillId="0" borderId="14" xfId="3" applyFont="1" applyBorder="1" applyAlignment="1">
      <alignment horizontal="center" vertical="center"/>
    </xf>
    <xf numFmtId="0" fontId="28" fillId="3" borderId="15" xfId="3" applyFont="1" applyFill="1" applyBorder="1" applyAlignment="1">
      <alignment horizontal="center" vertical="center"/>
    </xf>
    <xf numFmtId="0" fontId="28" fillId="0" borderId="16" xfId="3" applyFont="1" applyBorder="1" applyAlignment="1">
      <alignment horizontal="center" vertical="center"/>
    </xf>
    <xf numFmtId="0" fontId="13" fillId="9" borderId="15" xfId="3" applyFont="1" applyFill="1" applyBorder="1" applyAlignment="1">
      <alignment horizontal="center" vertical="center"/>
    </xf>
    <xf numFmtId="0" fontId="28" fillId="0" borderId="15" xfId="3" applyFont="1" applyBorder="1" applyAlignment="1">
      <alignment horizontal="center" vertical="center"/>
    </xf>
    <xf numFmtId="165" fontId="28" fillId="0" borderId="15" xfId="5" applyNumberFormat="1" applyFont="1" applyBorder="1" applyAlignment="1">
      <alignment horizontal="left" vertical="center"/>
    </xf>
    <xf numFmtId="0" fontId="28" fillId="0" borderId="13" xfId="3" applyFont="1" applyBorder="1" applyAlignment="1">
      <alignment horizontal="center" vertical="center"/>
    </xf>
    <xf numFmtId="0" fontId="94" fillId="0" borderId="0" xfId="3" applyFont="1" applyBorder="1" applyAlignment="1">
      <alignment vertical="center"/>
    </xf>
    <xf numFmtId="0" fontId="28" fillId="0" borderId="0" xfId="3" applyFont="1" applyBorder="1" applyAlignment="1">
      <alignment horizontal="center" vertical="center"/>
    </xf>
    <xf numFmtId="0" fontId="95" fillId="2" borderId="0" xfId="3" applyFont="1" applyFill="1" applyBorder="1" applyAlignment="1">
      <alignment horizontal="centerContinuous" vertical="center"/>
    </xf>
    <xf numFmtId="0" fontId="96" fillId="2" borderId="0" xfId="3" applyFont="1" applyFill="1" applyBorder="1" applyAlignment="1">
      <alignment horizontal="centerContinuous" vertical="center"/>
    </xf>
    <xf numFmtId="0" fontId="81" fillId="2" borderId="0" xfId="3" applyFont="1" applyFill="1" applyBorder="1" applyAlignment="1">
      <alignment horizontal="centerContinuous" vertical="center"/>
    </xf>
    <xf numFmtId="0" fontId="93" fillId="2" borderId="0" xfId="3" applyFont="1" applyFill="1" applyAlignment="1">
      <alignment horizontal="centerContinuous"/>
    </xf>
    <xf numFmtId="0" fontId="94" fillId="0" borderId="0" xfId="3" applyFont="1" applyBorder="1" applyAlignment="1">
      <alignment horizontal="center" vertical="center"/>
    </xf>
    <xf numFmtId="0" fontId="97" fillId="0" borderId="0" xfId="3" applyFont="1" applyBorder="1" applyAlignment="1">
      <alignment horizontal="center" vertical="center"/>
    </xf>
    <xf numFmtId="0" fontId="98" fillId="0" borderId="0" xfId="3" applyFont="1" applyAlignment="1"/>
    <xf numFmtId="0" fontId="13" fillId="0" borderId="0" xfId="3" applyFont="1" applyBorder="1" applyAlignment="1">
      <alignment horizontal="center" vertical="center"/>
    </xf>
    <xf numFmtId="0" fontId="11" fillId="4" borderId="0" xfId="3" applyFill="1"/>
    <xf numFmtId="0" fontId="94" fillId="3" borderId="12" xfId="3" applyFont="1" applyFill="1" applyBorder="1" applyAlignment="1">
      <alignment horizontal="left" vertical="center" wrapText="1"/>
    </xf>
    <xf numFmtId="0" fontId="94" fillId="3" borderId="12" xfId="3" applyFont="1" applyFill="1" applyBorder="1" applyAlignment="1">
      <alignment horizontal="left" vertical="center"/>
    </xf>
    <xf numFmtId="0" fontId="94" fillId="0" borderId="12" xfId="3" applyFont="1" applyBorder="1" applyAlignment="1">
      <alignment horizontal="left" wrapText="1"/>
    </xf>
    <xf numFmtId="0" fontId="94" fillId="0" borderId="12" xfId="3" applyFont="1" applyBorder="1" applyAlignment="1">
      <alignment horizontal="left" vertical="center" wrapText="1"/>
    </xf>
    <xf numFmtId="0" fontId="102" fillId="10" borderId="0" xfId="6" applyFont="1" applyFill="1"/>
    <xf numFmtId="0" fontId="7" fillId="0" borderId="0" xfId="6" applyFont="1"/>
    <xf numFmtId="0" fontId="102" fillId="10" borderId="0" xfId="6" applyFont="1" applyFill="1" applyAlignment="1">
      <alignment vertical="center"/>
    </xf>
    <xf numFmtId="0" fontId="7" fillId="0" borderId="0" xfId="6" applyFont="1" applyAlignment="1">
      <alignment vertical="center"/>
    </xf>
    <xf numFmtId="0" fontId="7" fillId="12" borderId="0" xfId="6" applyFont="1" applyFill="1" applyAlignment="1">
      <alignment vertical="center"/>
    </xf>
    <xf numFmtId="0" fontId="104" fillId="12" borderId="0" xfId="6" applyFont="1" applyFill="1" applyAlignment="1">
      <alignment horizontal="center" vertical="center"/>
    </xf>
    <xf numFmtId="0" fontId="1" fillId="13" borderId="0" xfId="6" applyFill="1"/>
    <xf numFmtId="0" fontId="16" fillId="13" borderId="0" xfId="6" applyFont="1" applyFill="1"/>
    <xf numFmtId="0" fontId="10" fillId="13" borderId="0" xfId="6" applyFont="1" applyFill="1" applyBorder="1" applyAlignment="1">
      <alignment horizontal="left"/>
    </xf>
    <xf numFmtId="0" fontId="1" fillId="14" borderId="0" xfId="6" applyFill="1"/>
    <xf numFmtId="0" fontId="105" fillId="14" borderId="0" xfId="6" applyFont="1" applyFill="1"/>
    <xf numFmtId="0" fontId="106" fillId="14" borderId="0" xfId="6" applyFont="1" applyFill="1"/>
    <xf numFmtId="0" fontId="1" fillId="0" borderId="0" xfId="6" applyFill="1"/>
    <xf numFmtId="0" fontId="105" fillId="0" borderId="0" xfId="6" applyFont="1" applyFill="1"/>
    <xf numFmtId="0" fontId="106" fillId="0" borderId="0" xfId="6" applyFont="1" applyFill="1"/>
    <xf numFmtId="0" fontId="3" fillId="14" borderId="0" xfId="6" applyFont="1" applyFill="1"/>
    <xf numFmtId="0" fontId="107" fillId="14" borderId="0" xfId="6" applyFont="1" applyFill="1"/>
    <xf numFmtId="0" fontId="108" fillId="14" borderId="0" xfId="6" applyFont="1" applyFill="1" applyAlignment="1">
      <alignment horizontal="right"/>
    </xf>
    <xf numFmtId="0" fontId="110" fillId="13" borderId="0" xfId="7" applyFont="1" applyFill="1" applyAlignment="1" applyProtection="1"/>
    <xf numFmtId="0" fontId="106" fillId="13" borderId="0" xfId="6" applyFont="1" applyFill="1" applyAlignment="1">
      <alignment horizontal="right"/>
    </xf>
    <xf numFmtId="0" fontId="106" fillId="13" borderId="0" xfId="6" applyFont="1" applyFill="1"/>
    <xf numFmtId="0" fontId="106" fillId="13" borderId="0" xfId="6" quotePrefix="1" applyFont="1" applyFill="1" applyAlignment="1">
      <alignment horizontal="right"/>
    </xf>
    <xf numFmtId="0" fontId="111" fillId="13" borderId="0" xfId="6" applyFont="1" applyFill="1"/>
    <xf numFmtId="0" fontId="112" fillId="13" borderId="0" xfId="6" applyFont="1" applyFill="1"/>
    <xf numFmtId="0" fontId="113" fillId="13" borderId="0" xfId="7" applyFont="1" applyFill="1" applyAlignment="1" applyProtection="1"/>
    <xf numFmtId="1" fontId="106" fillId="13" borderId="0" xfId="6" applyNumberFormat="1" applyFont="1" applyFill="1" applyAlignment="1">
      <alignment horizontal="right"/>
    </xf>
    <xf numFmtId="1" fontId="106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1" fillId="0" borderId="0" xfId="41"/>
    <xf numFmtId="0" fontId="2" fillId="0" borderId="0" xfId="41" applyFont="1"/>
    <xf numFmtId="0" fontId="120" fillId="0" borderId="0" xfId="41" applyFont="1"/>
    <xf numFmtId="10" fontId="8" fillId="3" borderId="0" xfId="3" applyNumberFormat="1" applyFont="1" applyFill="1" applyAlignment="1">
      <alignment horizontal="center" vertical="center" wrapText="1"/>
    </xf>
    <xf numFmtId="10" fontId="8" fillId="3" borderId="0" xfId="3" applyNumberFormat="1" applyFont="1" applyFill="1" applyAlignment="1">
      <alignment horizontal="right"/>
    </xf>
    <xf numFmtId="3" fontId="8" fillId="3" borderId="2" xfId="3" applyNumberFormat="1" applyFont="1" applyFill="1" applyBorder="1" applyAlignment="1">
      <alignment horizontal="right" vertical="center"/>
    </xf>
    <xf numFmtId="3" fontId="33" fillId="3" borderId="0" xfId="3" applyNumberFormat="1" applyFont="1" applyFill="1" applyAlignment="1">
      <alignment horizontal="left"/>
    </xf>
    <xf numFmtId="10" fontId="121" fillId="3" borderId="0" xfId="2" applyNumberFormat="1" applyFont="1" applyFill="1" applyBorder="1" applyAlignment="1">
      <alignment horizontal="right" vertical="center" wrapText="1"/>
    </xf>
    <xf numFmtId="3" fontId="121" fillId="3" borderId="0" xfId="0" applyNumberFormat="1" applyFont="1" applyFill="1" applyBorder="1" applyAlignment="1">
      <alignment horizontal="right" vertical="center" wrapText="1"/>
    </xf>
    <xf numFmtId="0" fontId="121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100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21" fillId="3" borderId="0" xfId="0" applyFont="1" applyFill="1" applyBorder="1" applyAlignment="1">
      <alignment horizontal="left" vertical="center"/>
    </xf>
    <xf numFmtId="10" fontId="1" fillId="0" borderId="0" xfId="2" applyNumberFormat="1" applyFont="1" applyAlignment="1">
      <alignment horizontal="right" wrapText="1"/>
    </xf>
    <xf numFmtId="3" fontId="0" fillId="0" borderId="0" xfId="0" applyNumberFormat="1" applyFont="1" applyAlignment="1">
      <alignment horizontal="right" wrapText="1"/>
    </xf>
    <xf numFmtId="173" fontId="0" fillId="0" borderId="0" xfId="0" applyNumberFormat="1" applyFont="1" applyAlignment="1">
      <alignment horizontal="left" wrapText="1"/>
    </xf>
    <xf numFmtId="4" fontId="121" fillId="3" borderId="0" xfId="0" applyNumberFormat="1" applyFont="1" applyFill="1" applyBorder="1" applyAlignment="1">
      <alignment horizontal="right" vertical="center" wrapText="1"/>
    </xf>
    <xf numFmtId="0" fontId="0" fillId="0" borderId="20" xfId="0" applyBorder="1"/>
    <xf numFmtId="3" fontId="100" fillId="3" borderId="20" xfId="0" applyNumberFormat="1" applyFont="1" applyFill="1" applyBorder="1" applyAlignment="1">
      <alignment horizontal="center" vertical="center" wrapText="1"/>
    </xf>
    <xf numFmtId="4" fontId="100" fillId="3" borderId="20" xfId="0" applyNumberFormat="1" applyFont="1" applyFill="1" applyBorder="1" applyAlignment="1">
      <alignment horizontal="center" vertical="center" wrapText="1"/>
    </xf>
    <xf numFmtId="0" fontId="100" fillId="3" borderId="20" xfId="0" applyFont="1" applyFill="1" applyBorder="1" applyAlignment="1">
      <alignment horizontal="left" vertical="center"/>
    </xf>
    <xf numFmtId="3" fontId="0" fillId="0" borderId="20" xfId="0" applyNumberFormat="1" applyFont="1" applyBorder="1" applyAlignment="1">
      <alignment horizontal="right" wrapText="1"/>
    </xf>
    <xf numFmtId="0" fontId="103" fillId="11" borderId="0" xfId="6" applyFont="1" applyFill="1" applyAlignment="1">
      <alignment horizontal="center"/>
    </xf>
    <xf numFmtId="0" fontId="103" fillId="11" borderId="0" xfId="6" applyFont="1" applyFill="1" applyAlignment="1">
      <alignment horizontal="center" vertical="center"/>
    </xf>
    <xf numFmtId="0" fontId="53" fillId="13" borderId="0" xfId="6" applyFont="1" applyFill="1" applyAlignment="1">
      <alignment horizontal="center"/>
    </xf>
    <xf numFmtId="0" fontId="14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4" fillId="0" borderId="4" xfId="3" applyFont="1" applyBorder="1" applyAlignment="1">
      <alignment horizontal="left" vertical="top" wrapText="1"/>
    </xf>
    <xf numFmtId="3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19" fillId="2" borderId="0" xfId="3" applyFont="1" applyFill="1" applyAlignment="1">
      <alignment horizontal="center" vertical="top"/>
    </xf>
    <xf numFmtId="37" fontId="8" fillId="3" borderId="0" xfId="3" applyNumberFormat="1" applyFont="1" applyFill="1" applyBorder="1" applyAlignment="1" applyProtection="1">
      <alignment horizontal="center" vertical="center"/>
    </xf>
    <xf numFmtId="3" fontId="8" fillId="3" borderId="0" xfId="3" applyNumberFormat="1" applyFont="1" applyFill="1" applyAlignment="1">
      <alignment horizontal="center"/>
    </xf>
    <xf numFmtId="3" fontId="20" fillId="3" borderId="0" xfId="3" applyNumberFormat="1" applyFont="1" applyFill="1" applyAlignment="1">
      <alignment horizontal="center"/>
    </xf>
    <xf numFmtId="0" fontId="19" fillId="2" borderId="0" xfId="0" applyFont="1" applyFill="1" applyAlignment="1">
      <alignment horizontal="center" vertical="top"/>
    </xf>
    <xf numFmtId="0" fontId="14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19" fillId="2" borderId="1" xfId="3" applyFont="1" applyFill="1" applyBorder="1" applyAlignment="1">
      <alignment horizontal="center" vertical="top"/>
    </xf>
    <xf numFmtId="0" fontId="14" fillId="0" borderId="4" xfId="3" applyFont="1" applyBorder="1" applyAlignment="1">
      <alignment vertical="top" wrapText="1"/>
    </xf>
    <xf numFmtId="0" fontId="11" fillId="0" borderId="4" xfId="3" applyFont="1" applyBorder="1" applyAlignment="1">
      <alignment horizontal="left"/>
    </xf>
    <xf numFmtId="3" fontId="8" fillId="3" borderId="2" xfId="3" applyNumberFormat="1" applyFont="1" applyFill="1" applyBorder="1" applyAlignment="1">
      <alignment horizontal="center" vertical="center" wrapText="1"/>
    </xf>
    <xf numFmtId="3" fontId="8" fillId="3" borderId="9" xfId="3" applyNumberFormat="1" applyFont="1" applyFill="1" applyBorder="1" applyAlignment="1">
      <alignment horizontal="center" vertical="center" wrapText="1"/>
    </xf>
    <xf numFmtId="3" fontId="8" fillId="3" borderId="1" xfId="3" applyNumberFormat="1" applyFont="1" applyFill="1" applyBorder="1" applyAlignment="1">
      <alignment horizontal="center" vertical="center" wrapText="1"/>
    </xf>
    <xf numFmtId="0" fontId="23" fillId="2" borderId="0" xfId="3" applyFont="1" applyFill="1" applyAlignment="1">
      <alignment horizontal="center"/>
    </xf>
    <xf numFmtId="0" fontId="25" fillId="2" borderId="0" xfId="3" applyFont="1" applyFill="1" applyAlignment="1">
      <alignment horizontal="center" vertical="center"/>
    </xf>
    <xf numFmtId="10" fontId="36" fillId="0" borderId="0" xfId="3" applyNumberFormat="1" applyFont="1" applyAlignment="1">
      <alignment horizontal="left" wrapText="1"/>
    </xf>
    <xf numFmtId="0" fontId="37" fillId="0" borderId="0" xfId="3" applyFont="1" applyAlignment="1">
      <alignment wrapText="1"/>
    </xf>
    <xf numFmtId="0" fontId="24" fillId="2" borderId="0" xfId="3" applyFont="1" applyFill="1" applyAlignment="1">
      <alignment horizontal="center"/>
    </xf>
    <xf numFmtId="0" fontId="26" fillId="2" borderId="0" xfId="3" applyFont="1" applyFill="1" applyAlignment="1">
      <alignment horizontal="center" vertical="top"/>
    </xf>
    <xf numFmtId="0" fontId="37" fillId="0" borderId="0" xfId="3" applyFont="1" applyAlignment="1"/>
    <xf numFmtId="0" fontId="39" fillId="2" borderId="0" xfId="3" applyFont="1" applyFill="1" applyAlignment="1">
      <alignment horizontal="center"/>
    </xf>
    <xf numFmtId="0" fontId="40" fillId="2" borderId="0" xfId="3" applyFont="1" applyFill="1" applyAlignment="1">
      <alignment horizontal="center" vertical="top"/>
    </xf>
    <xf numFmtId="0" fontId="40" fillId="2" borderId="0" xfId="3" applyFont="1" applyFill="1" applyAlignment="1">
      <alignment horizontal="center"/>
    </xf>
    <xf numFmtId="0" fontId="44" fillId="2" borderId="0" xfId="3" applyFont="1" applyFill="1" applyAlignment="1">
      <alignment horizontal="center"/>
    </xf>
    <xf numFmtId="0" fontId="46" fillId="2" borderId="0" xfId="3" applyFont="1" applyFill="1" applyAlignment="1">
      <alignment horizontal="center" vertical="top"/>
    </xf>
    <xf numFmtId="3" fontId="48" fillId="3" borderId="0" xfId="3" applyNumberFormat="1" applyFont="1" applyFill="1" applyAlignment="1">
      <alignment horizontal="center" vertical="center"/>
    </xf>
    <xf numFmtId="0" fontId="56" fillId="2" borderId="0" xfId="3" applyFont="1" applyFill="1" applyAlignment="1">
      <alignment horizontal="center"/>
    </xf>
    <xf numFmtId="0" fontId="57" fillId="2" borderId="0" xfId="3" applyFont="1" applyFill="1" applyAlignment="1">
      <alignment horizontal="center" vertical="center"/>
    </xf>
    <xf numFmtId="3" fontId="63" fillId="3" borderId="0" xfId="3" applyNumberFormat="1" applyFont="1" applyFill="1" applyAlignment="1">
      <alignment horizontal="center"/>
    </xf>
    <xf numFmtId="3" fontId="48" fillId="3" borderId="0" xfId="3" applyNumberFormat="1" applyFont="1" applyFill="1" applyAlignment="1">
      <alignment horizontal="center"/>
    </xf>
    <xf numFmtId="0" fontId="57" fillId="2" borderId="0" xfId="3" applyFont="1" applyFill="1" applyAlignment="1">
      <alignment horizontal="center" vertical="top"/>
    </xf>
    <xf numFmtId="3" fontId="63" fillId="3" borderId="0" xfId="3" applyNumberFormat="1" applyFont="1" applyFill="1" applyAlignment="1">
      <alignment horizontal="center" vertical="center"/>
    </xf>
    <xf numFmtId="0" fontId="75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 vertical="top"/>
    </xf>
    <xf numFmtId="0" fontId="11" fillId="0" borderId="0" xfId="3" applyAlignment="1">
      <alignment wrapText="1"/>
    </xf>
    <xf numFmtId="0" fontId="40" fillId="2" borderId="0" xfId="3" applyFont="1" applyFill="1" applyAlignment="1">
      <alignment horizontal="center" vertical="center"/>
    </xf>
    <xf numFmtId="0" fontId="19" fillId="2" borderId="0" xfId="3" applyFont="1" applyFill="1" applyAlignment="1">
      <alignment horizontal="center"/>
    </xf>
    <xf numFmtId="0" fontId="19" fillId="2" borderId="0" xfId="3" applyFont="1" applyFill="1" applyAlignment="1">
      <alignment horizontal="center" vertical="center"/>
    </xf>
    <xf numFmtId="0" fontId="11" fillId="0" borderId="0" xfId="3" applyAlignment="1"/>
    <xf numFmtId="37" fontId="41" fillId="0" borderId="0" xfId="3" applyNumberFormat="1" applyFont="1" applyBorder="1" applyAlignment="1">
      <alignment horizontal="justify" vertical="center" wrapText="1"/>
    </xf>
    <xf numFmtId="3" fontId="86" fillId="5" borderId="19" xfId="3" applyNumberFormat="1" applyFont="1" applyFill="1" applyBorder="1" applyAlignment="1">
      <alignment horizontal="center"/>
    </xf>
    <xf numFmtId="3" fontId="86" fillId="5" borderId="0" xfId="3" applyNumberFormat="1" applyFont="1" applyFill="1" applyBorder="1" applyAlignment="1">
      <alignment horizontal="center"/>
    </xf>
    <xf numFmtId="0" fontId="81" fillId="2" borderId="0" xfId="3" applyFont="1" applyFill="1" applyAlignment="1">
      <alignment horizontal="center"/>
    </xf>
    <xf numFmtId="0" fontId="83" fillId="2" borderId="0" xfId="3" applyFont="1" applyFill="1" applyAlignment="1">
      <alignment horizontal="center"/>
    </xf>
    <xf numFmtId="3" fontId="86" fillId="5" borderId="18" xfId="3" applyNumberFormat="1" applyFont="1" applyFill="1" applyBorder="1" applyAlignment="1">
      <alignment horizontal="center"/>
    </xf>
    <xf numFmtId="0" fontId="91" fillId="2" borderId="0" xfId="3" applyFont="1" applyFill="1" applyAlignment="1">
      <alignment horizontal="right"/>
    </xf>
    <xf numFmtId="0" fontId="91" fillId="2" borderId="0" xfId="3" applyFont="1" applyFill="1" applyAlignment="1">
      <alignment horizontal="center"/>
    </xf>
    <xf numFmtId="0" fontId="93" fillId="2" borderId="0" xfId="3" applyFont="1" applyFill="1" applyAlignment="1">
      <alignment horizontal="center"/>
    </xf>
    <xf numFmtId="0" fontId="28" fillId="3" borderId="21" xfId="3" applyFont="1" applyFill="1" applyBorder="1" applyAlignment="1">
      <alignment horizontal="center" vertical="center" wrapText="1"/>
    </xf>
    <xf numFmtId="0" fontId="28" fillId="3" borderId="0" xfId="3" applyFont="1" applyFill="1" applyBorder="1" applyAlignment="1">
      <alignment horizontal="center" vertical="center" wrapText="1"/>
    </xf>
    <xf numFmtId="0" fontId="28" fillId="3" borderId="0" xfId="3" applyFont="1" applyFill="1" applyBorder="1" applyAlignment="1">
      <alignment horizontal="center" vertical="center"/>
    </xf>
    <xf numFmtId="0" fontId="28" fillId="3" borderId="22" xfId="3" applyFont="1" applyFill="1" applyBorder="1" applyAlignment="1">
      <alignment horizontal="center" vertical="center"/>
    </xf>
    <xf numFmtId="0" fontId="11" fillId="2" borderId="0" xfId="3" applyFont="1" applyFill="1" applyAlignment="1">
      <alignment horizontal="right"/>
    </xf>
    <xf numFmtId="0" fontId="11" fillId="2" borderId="0" xfId="3" applyFont="1" applyFill="1" applyAlignment="1">
      <alignment horizontal="center"/>
    </xf>
    <xf numFmtId="0" fontId="28" fillId="3" borderId="23" xfId="3" applyFont="1" applyFill="1" applyBorder="1" applyAlignment="1">
      <alignment horizontal="center" vertical="center"/>
    </xf>
    <xf numFmtId="0" fontId="28" fillId="3" borderId="16" xfId="3" applyFont="1" applyFill="1" applyBorder="1" applyAlignment="1">
      <alignment horizontal="center" vertical="center"/>
    </xf>
    <xf numFmtId="0" fontId="28" fillId="3" borderId="24" xfId="3" applyFont="1" applyFill="1" applyBorder="1" applyAlignment="1">
      <alignment horizontal="center" vertical="center"/>
    </xf>
    <xf numFmtId="0" fontId="99" fillId="2" borderId="0" xfId="0" applyFont="1" applyFill="1" applyBorder="1" applyAlignment="1">
      <alignment horizontal="center"/>
    </xf>
    <xf numFmtId="0" fontId="101" fillId="2" borderId="0" xfId="0" applyFont="1" applyFill="1" applyBorder="1" applyAlignment="1">
      <alignment horizontal="center"/>
    </xf>
    <xf numFmtId="1" fontId="100" fillId="3" borderId="11" xfId="0" applyNumberFormat="1" applyFont="1" applyFill="1" applyBorder="1" applyAlignment="1">
      <alignment horizontal="center" vertical="center" wrapText="1"/>
    </xf>
    <xf numFmtId="1" fontId="100" fillId="3" borderId="20" xfId="0" applyNumberFormat="1" applyFont="1" applyFill="1" applyBorder="1" applyAlignment="1">
      <alignment horizontal="center" vertical="center" wrapText="1"/>
    </xf>
    <xf numFmtId="0" fontId="123" fillId="2" borderId="0" xfId="0" applyFont="1" applyFill="1" applyBorder="1" applyAlignment="1">
      <alignment horizontal="center"/>
    </xf>
    <xf numFmtId="17" fontId="99" fillId="2" borderId="0" xfId="0" quotePrefix="1" applyNumberFormat="1" applyFont="1" applyFill="1" applyBorder="1" applyAlignment="1">
      <alignment horizontal="center"/>
    </xf>
    <xf numFmtId="0" fontId="122" fillId="2" borderId="0" xfId="0" applyFont="1" applyFill="1" applyBorder="1" applyAlignment="1">
      <alignment horizontal="center"/>
    </xf>
    <xf numFmtId="0" fontId="39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41</xdr:row>
      <xdr:rowOff>16119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45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77666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278"/>
  <sheetViews>
    <sheetView showGridLines="0" tabSelected="1" workbookViewId="0">
      <selection activeCell="B85" sqref="B85"/>
    </sheetView>
  </sheetViews>
  <sheetFormatPr defaultColWidth="0" defaultRowHeight="15" customHeight="1" zeroHeight="1"/>
  <cols>
    <col min="1" max="1" width="3.140625" style="611" customWidth="1"/>
    <col min="2" max="2" width="112.42578125" style="628" customWidth="1"/>
    <col min="3" max="3" width="21.42578125" style="632" customWidth="1"/>
    <col min="4" max="4" width="4.28515625" style="611" hidden="1" customWidth="1"/>
    <col min="5" max="5" width="9.140625" style="611" hidden="1" customWidth="1"/>
    <col min="6" max="256" width="0" style="611" hidden="1"/>
    <col min="257" max="257" width="10.140625" style="611" hidden="1" customWidth="1"/>
    <col min="258" max="258" width="112.42578125" style="611" hidden="1" customWidth="1"/>
    <col min="259" max="259" width="24.140625" style="611" hidden="1" customWidth="1"/>
    <col min="260" max="261" width="0" style="611" hidden="1" customWidth="1"/>
    <col min="262" max="512" width="0" style="611" hidden="1"/>
    <col min="513" max="513" width="10.140625" style="611" hidden="1" customWidth="1"/>
    <col min="514" max="514" width="112.42578125" style="611" hidden="1" customWidth="1"/>
    <col min="515" max="515" width="24.140625" style="611" hidden="1" customWidth="1"/>
    <col min="516" max="517" width="0" style="611" hidden="1" customWidth="1"/>
    <col min="518" max="768" width="0" style="611" hidden="1"/>
    <col min="769" max="769" width="10.140625" style="611" hidden="1" customWidth="1"/>
    <col min="770" max="770" width="112.42578125" style="611" hidden="1" customWidth="1"/>
    <col min="771" max="771" width="24.140625" style="611" hidden="1" customWidth="1"/>
    <col min="772" max="773" width="0" style="611" hidden="1" customWidth="1"/>
    <col min="774" max="1024" width="0" style="611" hidden="1"/>
    <col min="1025" max="1025" width="10.140625" style="611" hidden="1" customWidth="1"/>
    <col min="1026" max="1026" width="112.42578125" style="611" hidden="1" customWidth="1"/>
    <col min="1027" max="1027" width="24.140625" style="611" hidden="1" customWidth="1"/>
    <col min="1028" max="1029" width="0" style="611" hidden="1" customWidth="1"/>
    <col min="1030" max="1280" width="0" style="611" hidden="1"/>
    <col min="1281" max="1281" width="10.140625" style="611" hidden="1" customWidth="1"/>
    <col min="1282" max="1282" width="112.42578125" style="611" hidden="1" customWidth="1"/>
    <col min="1283" max="1283" width="24.140625" style="611" hidden="1" customWidth="1"/>
    <col min="1284" max="1285" width="0" style="611" hidden="1" customWidth="1"/>
    <col min="1286" max="1536" width="0" style="611" hidden="1"/>
    <col min="1537" max="1537" width="10.140625" style="611" hidden="1" customWidth="1"/>
    <col min="1538" max="1538" width="112.42578125" style="611" hidden="1" customWidth="1"/>
    <col min="1539" max="1539" width="24.140625" style="611" hidden="1" customWidth="1"/>
    <col min="1540" max="1541" width="0" style="611" hidden="1" customWidth="1"/>
    <col min="1542" max="1792" width="0" style="611" hidden="1"/>
    <col min="1793" max="1793" width="10.140625" style="611" hidden="1" customWidth="1"/>
    <col min="1794" max="1794" width="112.42578125" style="611" hidden="1" customWidth="1"/>
    <col min="1795" max="1795" width="24.140625" style="611" hidden="1" customWidth="1"/>
    <col min="1796" max="1797" width="0" style="611" hidden="1" customWidth="1"/>
    <col min="1798" max="2048" width="0" style="611" hidden="1"/>
    <col min="2049" max="2049" width="10.140625" style="611" hidden="1" customWidth="1"/>
    <col min="2050" max="2050" width="112.42578125" style="611" hidden="1" customWidth="1"/>
    <col min="2051" max="2051" width="24.140625" style="611" hidden="1" customWidth="1"/>
    <col min="2052" max="2053" width="0" style="611" hidden="1" customWidth="1"/>
    <col min="2054" max="2304" width="0" style="611" hidden="1"/>
    <col min="2305" max="2305" width="10.140625" style="611" hidden="1" customWidth="1"/>
    <col min="2306" max="2306" width="112.42578125" style="611" hidden="1" customWidth="1"/>
    <col min="2307" max="2307" width="24.140625" style="611" hidden="1" customWidth="1"/>
    <col min="2308" max="2309" width="0" style="611" hidden="1" customWidth="1"/>
    <col min="2310" max="2560" width="0" style="611" hidden="1"/>
    <col min="2561" max="2561" width="10.140625" style="611" hidden="1" customWidth="1"/>
    <col min="2562" max="2562" width="112.42578125" style="611" hidden="1" customWidth="1"/>
    <col min="2563" max="2563" width="24.140625" style="611" hidden="1" customWidth="1"/>
    <col min="2564" max="2565" width="0" style="611" hidden="1" customWidth="1"/>
    <col min="2566" max="2816" width="0" style="611" hidden="1"/>
    <col min="2817" max="2817" width="10.140625" style="611" hidden="1" customWidth="1"/>
    <col min="2818" max="2818" width="112.42578125" style="611" hidden="1" customWidth="1"/>
    <col min="2819" max="2819" width="24.140625" style="611" hidden="1" customWidth="1"/>
    <col min="2820" max="2821" width="0" style="611" hidden="1" customWidth="1"/>
    <col min="2822" max="3072" width="0" style="611" hidden="1"/>
    <col min="3073" max="3073" width="10.140625" style="611" hidden="1" customWidth="1"/>
    <col min="3074" max="3074" width="112.42578125" style="611" hidden="1" customWidth="1"/>
    <col min="3075" max="3075" width="24.140625" style="611" hidden="1" customWidth="1"/>
    <col min="3076" max="3077" width="0" style="611" hidden="1" customWidth="1"/>
    <col min="3078" max="3328" width="0" style="611" hidden="1"/>
    <col min="3329" max="3329" width="10.140625" style="611" hidden="1" customWidth="1"/>
    <col min="3330" max="3330" width="112.42578125" style="611" hidden="1" customWidth="1"/>
    <col min="3331" max="3331" width="24.140625" style="611" hidden="1" customWidth="1"/>
    <col min="3332" max="3333" width="0" style="611" hidden="1" customWidth="1"/>
    <col min="3334" max="3584" width="0" style="611" hidden="1"/>
    <col min="3585" max="3585" width="10.140625" style="611" hidden="1" customWidth="1"/>
    <col min="3586" max="3586" width="112.42578125" style="611" hidden="1" customWidth="1"/>
    <col min="3587" max="3587" width="24.140625" style="611" hidden="1" customWidth="1"/>
    <col min="3588" max="3589" width="0" style="611" hidden="1" customWidth="1"/>
    <col min="3590" max="3840" width="0" style="611" hidden="1"/>
    <col min="3841" max="3841" width="10.140625" style="611" hidden="1" customWidth="1"/>
    <col min="3842" max="3842" width="112.42578125" style="611" hidden="1" customWidth="1"/>
    <col min="3843" max="3843" width="24.140625" style="611" hidden="1" customWidth="1"/>
    <col min="3844" max="3845" width="0" style="611" hidden="1" customWidth="1"/>
    <col min="3846" max="4096" width="0" style="611" hidden="1"/>
    <col min="4097" max="4097" width="10.140625" style="611" hidden="1" customWidth="1"/>
    <col min="4098" max="4098" width="112.42578125" style="611" hidden="1" customWidth="1"/>
    <col min="4099" max="4099" width="24.140625" style="611" hidden="1" customWidth="1"/>
    <col min="4100" max="4101" width="0" style="611" hidden="1" customWidth="1"/>
    <col min="4102" max="4352" width="0" style="611" hidden="1"/>
    <col min="4353" max="4353" width="10.140625" style="611" hidden="1" customWidth="1"/>
    <col min="4354" max="4354" width="112.42578125" style="611" hidden="1" customWidth="1"/>
    <col min="4355" max="4355" width="24.140625" style="611" hidden="1" customWidth="1"/>
    <col min="4356" max="4357" width="0" style="611" hidden="1" customWidth="1"/>
    <col min="4358" max="4608" width="0" style="611" hidden="1"/>
    <col min="4609" max="4609" width="10.140625" style="611" hidden="1" customWidth="1"/>
    <col min="4610" max="4610" width="112.42578125" style="611" hidden="1" customWidth="1"/>
    <col min="4611" max="4611" width="24.140625" style="611" hidden="1" customWidth="1"/>
    <col min="4612" max="4613" width="0" style="611" hidden="1" customWidth="1"/>
    <col min="4614" max="4864" width="0" style="611" hidden="1"/>
    <col min="4865" max="4865" width="10.140625" style="611" hidden="1" customWidth="1"/>
    <col min="4866" max="4866" width="112.42578125" style="611" hidden="1" customWidth="1"/>
    <col min="4867" max="4867" width="24.140625" style="611" hidden="1" customWidth="1"/>
    <col min="4868" max="4869" width="0" style="611" hidden="1" customWidth="1"/>
    <col min="4870" max="5120" width="0" style="611" hidden="1"/>
    <col min="5121" max="5121" width="10.140625" style="611" hidden="1" customWidth="1"/>
    <col min="5122" max="5122" width="112.42578125" style="611" hidden="1" customWidth="1"/>
    <col min="5123" max="5123" width="24.140625" style="611" hidden="1" customWidth="1"/>
    <col min="5124" max="5125" width="0" style="611" hidden="1" customWidth="1"/>
    <col min="5126" max="5376" width="0" style="611" hidden="1"/>
    <col min="5377" max="5377" width="10.140625" style="611" hidden="1" customWidth="1"/>
    <col min="5378" max="5378" width="112.42578125" style="611" hidden="1" customWidth="1"/>
    <col min="5379" max="5379" width="24.140625" style="611" hidden="1" customWidth="1"/>
    <col min="5380" max="5381" width="0" style="611" hidden="1" customWidth="1"/>
    <col min="5382" max="5632" width="0" style="611" hidden="1"/>
    <col min="5633" max="5633" width="10.140625" style="611" hidden="1" customWidth="1"/>
    <col min="5634" max="5634" width="112.42578125" style="611" hidden="1" customWidth="1"/>
    <col min="5635" max="5635" width="24.140625" style="611" hidden="1" customWidth="1"/>
    <col min="5636" max="5637" width="0" style="611" hidden="1" customWidth="1"/>
    <col min="5638" max="5888" width="0" style="611" hidden="1"/>
    <col min="5889" max="5889" width="10.140625" style="611" hidden="1" customWidth="1"/>
    <col min="5890" max="5890" width="112.42578125" style="611" hidden="1" customWidth="1"/>
    <col min="5891" max="5891" width="24.140625" style="611" hidden="1" customWidth="1"/>
    <col min="5892" max="5893" width="0" style="611" hidden="1" customWidth="1"/>
    <col min="5894" max="6144" width="0" style="611" hidden="1"/>
    <col min="6145" max="6145" width="10.140625" style="611" hidden="1" customWidth="1"/>
    <col min="6146" max="6146" width="112.42578125" style="611" hidden="1" customWidth="1"/>
    <col min="6147" max="6147" width="24.140625" style="611" hidden="1" customWidth="1"/>
    <col min="6148" max="6149" width="0" style="611" hidden="1" customWidth="1"/>
    <col min="6150" max="6400" width="0" style="611" hidden="1"/>
    <col min="6401" max="6401" width="10.140625" style="611" hidden="1" customWidth="1"/>
    <col min="6402" max="6402" width="112.42578125" style="611" hidden="1" customWidth="1"/>
    <col min="6403" max="6403" width="24.140625" style="611" hidden="1" customWidth="1"/>
    <col min="6404" max="6405" width="0" style="611" hidden="1" customWidth="1"/>
    <col min="6406" max="6656" width="0" style="611" hidden="1"/>
    <col min="6657" max="6657" width="10.140625" style="611" hidden="1" customWidth="1"/>
    <col min="6658" max="6658" width="112.42578125" style="611" hidden="1" customWidth="1"/>
    <col min="6659" max="6659" width="24.140625" style="611" hidden="1" customWidth="1"/>
    <col min="6660" max="6661" width="0" style="611" hidden="1" customWidth="1"/>
    <col min="6662" max="6912" width="0" style="611" hidden="1"/>
    <col min="6913" max="6913" width="10.140625" style="611" hidden="1" customWidth="1"/>
    <col min="6914" max="6914" width="112.42578125" style="611" hidden="1" customWidth="1"/>
    <col min="6915" max="6915" width="24.140625" style="611" hidden="1" customWidth="1"/>
    <col min="6916" max="6917" width="0" style="611" hidden="1" customWidth="1"/>
    <col min="6918" max="7168" width="0" style="611" hidden="1"/>
    <col min="7169" max="7169" width="10.140625" style="611" hidden="1" customWidth="1"/>
    <col min="7170" max="7170" width="112.42578125" style="611" hidden="1" customWidth="1"/>
    <col min="7171" max="7171" width="24.140625" style="611" hidden="1" customWidth="1"/>
    <col min="7172" max="7173" width="0" style="611" hidden="1" customWidth="1"/>
    <col min="7174" max="7424" width="0" style="611" hidden="1"/>
    <col min="7425" max="7425" width="10.140625" style="611" hidden="1" customWidth="1"/>
    <col min="7426" max="7426" width="112.42578125" style="611" hidden="1" customWidth="1"/>
    <col min="7427" max="7427" width="24.140625" style="611" hidden="1" customWidth="1"/>
    <col min="7428" max="7429" width="0" style="611" hidden="1" customWidth="1"/>
    <col min="7430" max="7680" width="0" style="611" hidden="1"/>
    <col min="7681" max="7681" width="10.140625" style="611" hidden="1" customWidth="1"/>
    <col min="7682" max="7682" width="112.42578125" style="611" hidden="1" customWidth="1"/>
    <col min="7683" max="7683" width="24.140625" style="611" hidden="1" customWidth="1"/>
    <col min="7684" max="7685" width="0" style="611" hidden="1" customWidth="1"/>
    <col min="7686" max="7936" width="0" style="611" hidden="1"/>
    <col min="7937" max="7937" width="10.140625" style="611" hidden="1" customWidth="1"/>
    <col min="7938" max="7938" width="112.42578125" style="611" hidden="1" customWidth="1"/>
    <col min="7939" max="7939" width="24.140625" style="611" hidden="1" customWidth="1"/>
    <col min="7940" max="7941" width="0" style="611" hidden="1" customWidth="1"/>
    <col min="7942" max="8192" width="0" style="611" hidden="1"/>
    <col min="8193" max="8193" width="10.140625" style="611" hidden="1" customWidth="1"/>
    <col min="8194" max="8194" width="112.42578125" style="611" hidden="1" customWidth="1"/>
    <col min="8195" max="8195" width="24.140625" style="611" hidden="1" customWidth="1"/>
    <col min="8196" max="8197" width="0" style="611" hidden="1" customWidth="1"/>
    <col min="8198" max="8448" width="0" style="611" hidden="1"/>
    <col min="8449" max="8449" width="10.140625" style="611" hidden="1" customWidth="1"/>
    <col min="8450" max="8450" width="112.42578125" style="611" hidden="1" customWidth="1"/>
    <col min="8451" max="8451" width="24.140625" style="611" hidden="1" customWidth="1"/>
    <col min="8452" max="8453" width="0" style="611" hidden="1" customWidth="1"/>
    <col min="8454" max="8704" width="0" style="611" hidden="1"/>
    <col min="8705" max="8705" width="10.140625" style="611" hidden="1" customWidth="1"/>
    <col min="8706" max="8706" width="112.42578125" style="611" hidden="1" customWidth="1"/>
    <col min="8707" max="8707" width="24.140625" style="611" hidden="1" customWidth="1"/>
    <col min="8708" max="8709" width="0" style="611" hidden="1" customWidth="1"/>
    <col min="8710" max="8960" width="0" style="611" hidden="1"/>
    <col min="8961" max="8961" width="10.140625" style="611" hidden="1" customWidth="1"/>
    <col min="8962" max="8962" width="112.42578125" style="611" hidden="1" customWidth="1"/>
    <col min="8963" max="8963" width="24.140625" style="611" hidden="1" customWidth="1"/>
    <col min="8964" max="8965" width="0" style="611" hidden="1" customWidth="1"/>
    <col min="8966" max="9216" width="0" style="611" hidden="1"/>
    <col min="9217" max="9217" width="10.140625" style="611" hidden="1" customWidth="1"/>
    <col min="9218" max="9218" width="112.42578125" style="611" hidden="1" customWidth="1"/>
    <col min="9219" max="9219" width="24.140625" style="611" hidden="1" customWidth="1"/>
    <col min="9220" max="9221" width="0" style="611" hidden="1" customWidth="1"/>
    <col min="9222" max="9472" width="0" style="611" hidden="1"/>
    <col min="9473" max="9473" width="10.140625" style="611" hidden="1" customWidth="1"/>
    <col min="9474" max="9474" width="112.42578125" style="611" hidden="1" customWidth="1"/>
    <col min="9475" max="9475" width="24.140625" style="611" hidden="1" customWidth="1"/>
    <col min="9476" max="9477" width="0" style="611" hidden="1" customWidth="1"/>
    <col min="9478" max="9728" width="0" style="611" hidden="1"/>
    <col min="9729" max="9729" width="10.140625" style="611" hidden="1" customWidth="1"/>
    <col min="9730" max="9730" width="112.42578125" style="611" hidden="1" customWidth="1"/>
    <col min="9731" max="9731" width="24.140625" style="611" hidden="1" customWidth="1"/>
    <col min="9732" max="9733" width="0" style="611" hidden="1" customWidth="1"/>
    <col min="9734" max="9984" width="0" style="611" hidden="1"/>
    <col min="9985" max="9985" width="10.140625" style="611" hidden="1" customWidth="1"/>
    <col min="9986" max="9986" width="112.42578125" style="611" hidden="1" customWidth="1"/>
    <col min="9987" max="9987" width="24.140625" style="611" hidden="1" customWidth="1"/>
    <col min="9988" max="9989" width="0" style="611" hidden="1" customWidth="1"/>
    <col min="9990" max="10240" width="0" style="611" hidden="1"/>
    <col min="10241" max="10241" width="10.140625" style="611" hidden="1" customWidth="1"/>
    <col min="10242" max="10242" width="112.42578125" style="611" hidden="1" customWidth="1"/>
    <col min="10243" max="10243" width="24.140625" style="611" hidden="1" customWidth="1"/>
    <col min="10244" max="10245" width="0" style="611" hidden="1" customWidth="1"/>
    <col min="10246" max="10496" width="0" style="611" hidden="1"/>
    <col min="10497" max="10497" width="10.140625" style="611" hidden="1" customWidth="1"/>
    <col min="10498" max="10498" width="112.42578125" style="611" hidden="1" customWidth="1"/>
    <col min="10499" max="10499" width="24.140625" style="611" hidden="1" customWidth="1"/>
    <col min="10500" max="10501" width="0" style="611" hidden="1" customWidth="1"/>
    <col min="10502" max="10752" width="0" style="611" hidden="1"/>
    <col min="10753" max="10753" width="10.140625" style="611" hidden="1" customWidth="1"/>
    <col min="10754" max="10754" width="112.42578125" style="611" hidden="1" customWidth="1"/>
    <col min="10755" max="10755" width="24.140625" style="611" hidden="1" customWidth="1"/>
    <col min="10756" max="10757" width="0" style="611" hidden="1" customWidth="1"/>
    <col min="10758" max="11008" width="0" style="611" hidden="1"/>
    <col min="11009" max="11009" width="10.140625" style="611" hidden="1" customWidth="1"/>
    <col min="11010" max="11010" width="112.42578125" style="611" hidden="1" customWidth="1"/>
    <col min="11011" max="11011" width="24.140625" style="611" hidden="1" customWidth="1"/>
    <col min="11012" max="11013" width="0" style="611" hidden="1" customWidth="1"/>
    <col min="11014" max="11264" width="0" style="611" hidden="1"/>
    <col min="11265" max="11265" width="10.140625" style="611" hidden="1" customWidth="1"/>
    <col min="11266" max="11266" width="112.42578125" style="611" hidden="1" customWidth="1"/>
    <col min="11267" max="11267" width="24.140625" style="611" hidden="1" customWidth="1"/>
    <col min="11268" max="11269" width="0" style="611" hidden="1" customWidth="1"/>
    <col min="11270" max="11520" width="0" style="611" hidden="1"/>
    <col min="11521" max="11521" width="10.140625" style="611" hidden="1" customWidth="1"/>
    <col min="11522" max="11522" width="112.42578125" style="611" hidden="1" customWidth="1"/>
    <col min="11523" max="11523" width="24.140625" style="611" hidden="1" customWidth="1"/>
    <col min="11524" max="11525" width="0" style="611" hidden="1" customWidth="1"/>
    <col min="11526" max="11776" width="0" style="611" hidden="1"/>
    <col min="11777" max="11777" width="10.140625" style="611" hidden="1" customWidth="1"/>
    <col min="11778" max="11778" width="112.42578125" style="611" hidden="1" customWidth="1"/>
    <col min="11779" max="11779" width="24.140625" style="611" hidden="1" customWidth="1"/>
    <col min="11780" max="11781" width="0" style="611" hidden="1" customWidth="1"/>
    <col min="11782" max="12032" width="0" style="611" hidden="1"/>
    <col min="12033" max="12033" width="10.140625" style="611" hidden="1" customWidth="1"/>
    <col min="12034" max="12034" width="112.42578125" style="611" hidden="1" customWidth="1"/>
    <col min="12035" max="12035" width="24.140625" style="611" hidden="1" customWidth="1"/>
    <col min="12036" max="12037" width="0" style="611" hidden="1" customWidth="1"/>
    <col min="12038" max="12288" width="0" style="611" hidden="1"/>
    <col min="12289" max="12289" width="10.140625" style="611" hidden="1" customWidth="1"/>
    <col min="12290" max="12290" width="112.42578125" style="611" hidden="1" customWidth="1"/>
    <col min="12291" max="12291" width="24.140625" style="611" hidden="1" customWidth="1"/>
    <col min="12292" max="12293" width="0" style="611" hidden="1" customWidth="1"/>
    <col min="12294" max="12544" width="0" style="611" hidden="1"/>
    <col min="12545" max="12545" width="10.140625" style="611" hidden="1" customWidth="1"/>
    <col min="12546" max="12546" width="112.42578125" style="611" hidden="1" customWidth="1"/>
    <col min="12547" max="12547" width="24.140625" style="611" hidden="1" customWidth="1"/>
    <col min="12548" max="12549" width="0" style="611" hidden="1" customWidth="1"/>
    <col min="12550" max="12800" width="0" style="611" hidden="1"/>
    <col min="12801" max="12801" width="10.140625" style="611" hidden="1" customWidth="1"/>
    <col min="12802" max="12802" width="112.42578125" style="611" hidden="1" customWidth="1"/>
    <col min="12803" max="12803" width="24.140625" style="611" hidden="1" customWidth="1"/>
    <col min="12804" max="12805" width="0" style="611" hidden="1" customWidth="1"/>
    <col min="12806" max="13056" width="0" style="611" hidden="1"/>
    <col min="13057" max="13057" width="10.140625" style="611" hidden="1" customWidth="1"/>
    <col min="13058" max="13058" width="112.42578125" style="611" hidden="1" customWidth="1"/>
    <col min="13059" max="13059" width="24.140625" style="611" hidden="1" customWidth="1"/>
    <col min="13060" max="13061" width="0" style="611" hidden="1" customWidth="1"/>
    <col min="13062" max="13312" width="0" style="611" hidden="1"/>
    <col min="13313" max="13313" width="10.140625" style="611" hidden="1" customWidth="1"/>
    <col min="13314" max="13314" width="112.42578125" style="611" hidden="1" customWidth="1"/>
    <col min="13315" max="13315" width="24.140625" style="611" hidden="1" customWidth="1"/>
    <col min="13316" max="13317" width="0" style="611" hidden="1" customWidth="1"/>
    <col min="13318" max="13568" width="0" style="611" hidden="1"/>
    <col min="13569" max="13569" width="10.140625" style="611" hidden="1" customWidth="1"/>
    <col min="13570" max="13570" width="112.42578125" style="611" hidden="1" customWidth="1"/>
    <col min="13571" max="13571" width="24.140625" style="611" hidden="1" customWidth="1"/>
    <col min="13572" max="13573" width="0" style="611" hidden="1" customWidth="1"/>
    <col min="13574" max="13824" width="0" style="611" hidden="1"/>
    <col min="13825" max="13825" width="10.140625" style="611" hidden="1" customWidth="1"/>
    <col min="13826" max="13826" width="112.42578125" style="611" hidden="1" customWidth="1"/>
    <col min="13827" max="13827" width="24.140625" style="611" hidden="1" customWidth="1"/>
    <col min="13828" max="13829" width="0" style="611" hidden="1" customWidth="1"/>
    <col min="13830" max="14080" width="0" style="611" hidden="1"/>
    <col min="14081" max="14081" width="10.140625" style="611" hidden="1" customWidth="1"/>
    <col min="14082" max="14082" width="112.42578125" style="611" hidden="1" customWidth="1"/>
    <col min="14083" max="14083" width="24.140625" style="611" hidden="1" customWidth="1"/>
    <col min="14084" max="14085" width="0" style="611" hidden="1" customWidth="1"/>
    <col min="14086" max="14336" width="0" style="611" hidden="1"/>
    <col min="14337" max="14337" width="10.140625" style="611" hidden="1" customWidth="1"/>
    <col min="14338" max="14338" width="112.42578125" style="611" hidden="1" customWidth="1"/>
    <col min="14339" max="14339" width="24.140625" style="611" hidden="1" customWidth="1"/>
    <col min="14340" max="14341" width="0" style="611" hidden="1" customWidth="1"/>
    <col min="14342" max="14592" width="0" style="611" hidden="1"/>
    <col min="14593" max="14593" width="10.140625" style="611" hidden="1" customWidth="1"/>
    <col min="14594" max="14594" width="112.42578125" style="611" hidden="1" customWidth="1"/>
    <col min="14595" max="14595" width="24.140625" style="611" hidden="1" customWidth="1"/>
    <col min="14596" max="14597" width="0" style="611" hidden="1" customWidth="1"/>
    <col min="14598" max="14848" width="0" style="611" hidden="1"/>
    <col min="14849" max="14849" width="10.140625" style="611" hidden="1" customWidth="1"/>
    <col min="14850" max="14850" width="112.42578125" style="611" hidden="1" customWidth="1"/>
    <col min="14851" max="14851" width="24.140625" style="611" hidden="1" customWidth="1"/>
    <col min="14852" max="14853" width="0" style="611" hidden="1" customWidth="1"/>
    <col min="14854" max="15104" width="0" style="611" hidden="1"/>
    <col min="15105" max="15105" width="10.140625" style="611" hidden="1" customWidth="1"/>
    <col min="15106" max="15106" width="112.42578125" style="611" hidden="1" customWidth="1"/>
    <col min="15107" max="15107" width="24.140625" style="611" hidden="1" customWidth="1"/>
    <col min="15108" max="15109" width="0" style="611" hidden="1" customWidth="1"/>
    <col min="15110" max="15360" width="0" style="611" hidden="1"/>
    <col min="15361" max="15361" width="10.140625" style="611" hidden="1" customWidth="1"/>
    <col min="15362" max="15362" width="112.42578125" style="611" hidden="1" customWidth="1"/>
    <col min="15363" max="15363" width="24.140625" style="611" hidden="1" customWidth="1"/>
    <col min="15364" max="15365" width="0" style="611" hidden="1" customWidth="1"/>
    <col min="15366" max="15616" width="0" style="611" hidden="1"/>
    <col min="15617" max="15617" width="10.140625" style="611" hidden="1" customWidth="1"/>
    <col min="15618" max="15618" width="112.42578125" style="611" hidden="1" customWidth="1"/>
    <col min="15619" max="15619" width="24.140625" style="611" hidden="1" customWidth="1"/>
    <col min="15620" max="15621" width="0" style="611" hidden="1" customWidth="1"/>
    <col min="15622" max="15872" width="0" style="611" hidden="1"/>
    <col min="15873" max="15873" width="10.140625" style="611" hidden="1" customWidth="1"/>
    <col min="15874" max="15874" width="112.42578125" style="611" hidden="1" customWidth="1"/>
    <col min="15875" max="15875" width="24.140625" style="611" hidden="1" customWidth="1"/>
    <col min="15876" max="15877" width="0" style="611" hidden="1" customWidth="1"/>
    <col min="15878" max="16128" width="0" style="611" hidden="1"/>
    <col min="16129" max="16129" width="10.140625" style="611" hidden="1" customWidth="1"/>
    <col min="16130" max="16130" width="112.42578125" style="611" hidden="1" customWidth="1"/>
    <col min="16131" max="16131" width="24.140625" style="611" hidden="1" customWidth="1"/>
    <col min="16132" max="16133" width="0" style="611" hidden="1" customWidth="1"/>
    <col min="16134" max="16384" width="0" style="611" hidden="1"/>
  </cols>
  <sheetData>
    <row r="1" spans="1:5" s="606" customFormat="1" ht="33.75" customHeight="1">
      <c r="A1" s="605"/>
      <c r="B1" s="659" t="s">
        <v>579</v>
      </c>
      <c r="C1" s="659"/>
      <c r="D1" s="659"/>
      <c r="E1" s="659"/>
    </row>
    <row r="2" spans="1:5" s="606" customFormat="1" ht="29.25" customHeight="1">
      <c r="A2" s="605"/>
      <c r="B2" s="659" t="s">
        <v>580</v>
      </c>
      <c r="C2" s="659"/>
      <c r="D2" s="659"/>
      <c r="E2" s="659"/>
    </row>
    <row r="3" spans="1:5" s="606" customFormat="1" ht="27.75" customHeight="1">
      <c r="A3" s="605"/>
      <c r="B3" s="659" t="s">
        <v>49</v>
      </c>
      <c r="C3" s="659"/>
      <c r="D3" s="659"/>
      <c r="E3" s="659"/>
    </row>
    <row r="4" spans="1:5" s="608" customFormat="1" ht="41.25" customHeight="1">
      <c r="A4" s="607"/>
      <c r="B4" s="660" t="s">
        <v>581</v>
      </c>
      <c r="C4" s="660"/>
      <c r="D4" s="660"/>
      <c r="E4" s="660"/>
    </row>
    <row r="5" spans="1:5" s="608" customFormat="1" ht="6" customHeight="1">
      <c r="A5" s="609"/>
      <c r="B5" s="610"/>
      <c r="C5" s="610"/>
      <c r="D5" s="610"/>
      <c r="E5" s="610"/>
    </row>
    <row r="6" spans="1:5" ht="5.25" customHeight="1">
      <c r="B6" s="612"/>
      <c r="C6" s="611"/>
    </row>
    <row r="7" spans="1:5" ht="22.5" customHeight="1">
      <c r="B7" s="661"/>
      <c r="C7" s="661"/>
      <c r="D7" s="661"/>
      <c r="E7" s="613"/>
    </row>
    <row r="8" spans="1:5" ht="21.75" customHeight="1">
      <c r="A8" s="614"/>
      <c r="B8" s="615" t="s">
        <v>582</v>
      </c>
      <c r="C8" s="616"/>
      <c r="D8" s="616"/>
      <c r="E8" s="614"/>
    </row>
    <row r="9" spans="1:5" s="617" customFormat="1" ht="9.75" customHeight="1">
      <c r="B9" s="618"/>
      <c r="C9" s="619"/>
      <c r="D9" s="619"/>
    </row>
    <row r="10" spans="1:5" ht="21.75" customHeight="1">
      <c r="A10" s="620"/>
      <c r="B10" s="621" t="s">
        <v>583</v>
      </c>
      <c r="C10" s="622"/>
      <c r="D10" s="616"/>
      <c r="E10" s="614"/>
    </row>
    <row r="11" spans="1:5" ht="21.75" customHeight="1">
      <c r="B11" s="623" t="s">
        <v>584</v>
      </c>
      <c r="C11" s="624">
        <v>1</v>
      </c>
      <c r="D11" s="625"/>
    </row>
    <row r="12" spans="1:5" ht="21.75" customHeight="1">
      <c r="B12" s="623" t="s">
        <v>585</v>
      </c>
      <c r="C12" s="624">
        <v>2</v>
      </c>
      <c r="D12" s="625"/>
    </row>
    <row r="13" spans="1:5" ht="21.75" customHeight="1">
      <c r="B13" s="623" t="s">
        <v>586</v>
      </c>
      <c r="C13" s="626" t="s">
        <v>587</v>
      </c>
      <c r="D13" s="625"/>
    </row>
    <row r="14" spans="1:5" ht="21.75" customHeight="1">
      <c r="B14" s="623" t="s">
        <v>586</v>
      </c>
      <c r="C14" s="626" t="s">
        <v>588</v>
      </c>
      <c r="D14" s="625"/>
    </row>
    <row r="15" spans="1:5" ht="21.75" customHeight="1">
      <c r="B15" s="623" t="s">
        <v>589</v>
      </c>
      <c r="C15" s="624">
        <v>4</v>
      </c>
      <c r="D15" s="625"/>
    </row>
    <row r="16" spans="1:5" ht="21.75" customHeight="1">
      <c r="B16" s="623" t="s">
        <v>590</v>
      </c>
      <c r="C16" s="624">
        <v>5</v>
      </c>
      <c r="D16" s="625"/>
    </row>
    <row r="17" spans="1:5" s="614" customFormat="1" ht="21.75" customHeight="1">
      <c r="A17" s="620"/>
      <c r="B17" s="621" t="s">
        <v>591</v>
      </c>
      <c r="C17" s="622"/>
      <c r="D17" s="627"/>
      <c r="E17" s="628"/>
    </row>
    <row r="18" spans="1:5" s="614" customFormat="1" ht="21.75" customHeight="1">
      <c r="A18" s="611"/>
      <c r="B18" s="629" t="s">
        <v>592</v>
      </c>
      <c r="C18" s="624">
        <v>6</v>
      </c>
      <c r="D18" s="627"/>
      <c r="E18" s="628"/>
    </row>
    <row r="19" spans="1:5" s="614" customFormat="1" ht="21.75" customHeight="1">
      <c r="A19" s="611"/>
      <c r="B19" s="629" t="s">
        <v>593</v>
      </c>
      <c r="C19" s="624">
        <v>7</v>
      </c>
      <c r="D19" s="627"/>
      <c r="E19" s="628"/>
    </row>
    <row r="20" spans="1:5" s="614" customFormat="1" ht="21.75" customHeight="1">
      <c r="A20" s="611"/>
      <c r="B20" s="629" t="s">
        <v>594</v>
      </c>
      <c r="C20" s="624">
        <v>8</v>
      </c>
      <c r="D20" s="627"/>
      <c r="E20" s="628"/>
    </row>
    <row r="21" spans="1:5" s="614" customFormat="1" ht="21.75" customHeight="1">
      <c r="A21" s="611"/>
      <c r="B21" s="629" t="s">
        <v>595</v>
      </c>
      <c r="C21" s="624">
        <v>9</v>
      </c>
      <c r="D21" s="627"/>
      <c r="E21" s="628"/>
    </row>
    <row r="22" spans="1:5" s="614" customFormat="1" ht="21.75" customHeight="1">
      <c r="A22" s="611"/>
      <c r="B22" s="629" t="s">
        <v>596</v>
      </c>
      <c r="C22" s="624">
        <v>10</v>
      </c>
      <c r="D22" s="627"/>
      <c r="E22" s="628"/>
    </row>
    <row r="23" spans="1:5" s="614" customFormat="1" ht="21.75" customHeight="1">
      <c r="A23" s="611"/>
      <c r="B23" s="629" t="s">
        <v>597</v>
      </c>
      <c r="C23" s="624">
        <v>11</v>
      </c>
      <c r="D23" s="627"/>
      <c r="E23" s="628"/>
    </row>
    <row r="24" spans="1:5" s="614" customFormat="1" ht="21.75" customHeight="1">
      <c r="A24" s="611"/>
      <c r="B24" s="629" t="s">
        <v>598</v>
      </c>
      <c r="C24" s="626" t="s">
        <v>599</v>
      </c>
      <c r="D24" s="627"/>
      <c r="E24" s="628"/>
    </row>
    <row r="25" spans="1:5" s="614" customFormat="1" ht="21.75" customHeight="1">
      <c r="A25" s="611"/>
      <c r="B25" s="629" t="s">
        <v>598</v>
      </c>
      <c r="C25" s="626" t="s">
        <v>600</v>
      </c>
      <c r="D25" s="627"/>
      <c r="E25" s="628"/>
    </row>
    <row r="26" spans="1:5" s="614" customFormat="1" ht="21.75" customHeight="1">
      <c r="A26" s="611"/>
      <c r="B26" s="629" t="s">
        <v>598</v>
      </c>
      <c r="C26" s="626" t="s">
        <v>601</v>
      </c>
      <c r="D26" s="627"/>
      <c r="E26" s="628"/>
    </row>
    <row r="27" spans="1:5" s="614" customFormat="1" ht="21.75" customHeight="1">
      <c r="A27" s="611"/>
      <c r="B27" s="629" t="s">
        <v>598</v>
      </c>
      <c r="C27" s="626" t="s">
        <v>602</v>
      </c>
      <c r="D27" s="627"/>
      <c r="E27" s="628"/>
    </row>
    <row r="28" spans="1:5" s="614" customFormat="1" ht="21.75" customHeight="1">
      <c r="A28" s="611"/>
      <c r="B28" s="629" t="s">
        <v>598</v>
      </c>
      <c r="C28" s="626" t="s">
        <v>603</v>
      </c>
      <c r="D28" s="627"/>
      <c r="E28" s="628"/>
    </row>
    <row r="29" spans="1:5" s="614" customFormat="1" ht="21.75" customHeight="1">
      <c r="A29" s="611"/>
      <c r="B29" s="629" t="s">
        <v>604</v>
      </c>
      <c r="C29" s="626" t="s">
        <v>605</v>
      </c>
      <c r="D29" s="627"/>
      <c r="E29" s="628"/>
    </row>
    <row r="30" spans="1:5" s="614" customFormat="1" ht="21.75" customHeight="1">
      <c r="A30" s="611"/>
      <c r="B30" s="629" t="s">
        <v>604</v>
      </c>
      <c r="C30" s="626" t="s">
        <v>606</v>
      </c>
      <c r="D30" s="627"/>
      <c r="E30" s="628"/>
    </row>
    <row r="31" spans="1:5" s="614" customFormat="1" ht="21.75" customHeight="1">
      <c r="A31" s="611"/>
      <c r="B31" s="629" t="s">
        <v>604</v>
      </c>
      <c r="C31" s="626" t="s">
        <v>607</v>
      </c>
      <c r="D31" s="627"/>
      <c r="E31" s="628"/>
    </row>
    <row r="32" spans="1:5" s="614" customFormat="1" ht="21.75" customHeight="1">
      <c r="A32" s="611"/>
      <c r="B32" s="629" t="s">
        <v>604</v>
      </c>
      <c r="C32" s="626" t="s">
        <v>608</v>
      </c>
      <c r="D32" s="627"/>
      <c r="E32" s="628"/>
    </row>
    <row r="33" spans="1:5" s="614" customFormat="1" ht="21.75" customHeight="1">
      <c r="A33" s="611"/>
      <c r="B33" s="629" t="s">
        <v>604</v>
      </c>
      <c r="C33" s="626" t="s">
        <v>609</v>
      </c>
      <c r="D33" s="627"/>
      <c r="E33" s="628"/>
    </row>
    <row r="34" spans="1:5" s="614" customFormat="1" ht="21.75" customHeight="1">
      <c r="A34" s="611"/>
      <c r="B34" s="629" t="s">
        <v>604</v>
      </c>
      <c r="C34" s="626" t="s">
        <v>610</v>
      </c>
      <c r="D34" s="627"/>
      <c r="E34" s="628"/>
    </row>
    <row r="35" spans="1:5" s="614" customFormat="1" ht="21.75" customHeight="1">
      <c r="A35" s="611"/>
      <c r="B35" s="629" t="s">
        <v>611</v>
      </c>
      <c r="C35" s="626" t="s">
        <v>612</v>
      </c>
      <c r="D35" s="627"/>
      <c r="E35" s="628"/>
    </row>
    <row r="36" spans="1:5" s="614" customFormat="1" ht="21.75" customHeight="1">
      <c r="A36" s="611"/>
      <c r="B36" s="629" t="s">
        <v>613</v>
      </c>
      <c r="C36" s="626" t="s">
        <v>614</v>
      </c>
      <c r="D36" s="627"/>
      <c r="E36" s="628"/>
    </row>
    <row r="37" spans="1:5" s="614" customFormat="1" ht="21.75" customHeight="1">
      <c r="A37" s="611"/>
      <c r="B37" s="629" t="s">
        <v>613</v>
      </c>
      <c r="C37" s="626" t="s">
        <v>615</v>
      </c>
      <c r="D37" s="627"/>
      <c r="E37" s="628"/>
    </row>
    <row r="38" spans="1:5" s="614" customFormat="1" ht="21.75" customHeight="1">
      <c r="A38" s="611"/>
      <c r="B38" s="629" t="s">
        <v>613</v>
      </c>
      <c r="C38" s="626" t="s">
        <v>616</v>
      </c>
      <c r="D38" s="627"/>
      <c r="E38" s="628"/>
    </row>
    <row r="39" spans="1:5" s="614" customFormat="1" ht="21.75" customHeight="1">
      <c r="A39" s="611"/>
      <c r="B39" s="629" t="s">
        <v>613</v>
      </c>
      <c r="C39" s="626" t="s">
        <v>617</v>
      </c>
      <c r="D39" s="627"/>
      <c r="E39" s="628"/>
    </row>
    <row r="40" spans="1:5" s="614" customFormat="1" ht="21.75" customHeight="1">
      <c r="A40" s="611"/>
      <c r="B40" s="629" t="s">
        <v>618</v>
      </c>
      <c r="C40" s="626" t="s">
        <v>619</v>
      </c>
      <c r="D40" s="627"/>
      <c r="E40" s="628"/>
    </row>
    <row r="41" spans="1:5" s="614" customFormat="1" ht="21.75" customHeight="1">
      <c r="A41" s="611"/>
      <c r="B41" s="629" t="s">
        <v>618</v>
      </c>
      <c r="C41" s="626" t="s">
        <v>620</v>
      </c>
      <c r="D41" s="627"/>
      <c r="E41" s="628"/>
    </row>
    <row r="42" spans="1:5" s="614" customFormat="1" ht="21.75" customHeight="1">
      <c r="A42" s="611"/>
      <c r="B42" s="629" t="s">
        <v>618</v>
      </c>
      <c r="C42" s="626" t="s">
        <v>621</v>
      </c>
      <c r="D42" s="627"/>
      <c r="E42" s="628"/>
    </row>
    <row r="43" spans="1:5" s="614" customFormat="1" ht="21.75" customHeight="1">
      <c r="A43" s="611"/>
      <c r="B43" s="629" t="s">
        <v>618</v>
      </c>
      <c r="C43" s="626" t="s">
        <v>622</v>
      </c>
      <c r="D43" s="627"/>
      <c r="E43" s="628"/>
    </row>
    <row r="44" spans="1:5" s="614" customFormat="1" ht="21.75" customHeight="1">
      <c r="A44" s="611"/>
      <c r="B44" s="629" t="s">
        <v>618</v>
      </c>
      <c r="C44" s="626" t="s">
        <v>623</v>
      </c>
      <c r="D44" s="627"/>
      <c r="E44" s="628"/>
    </row>
    <row r="45" spans="1:5" s="614" customFormat="1" ht="21.75" customHeight="1">
      <c r="A45" s="611"/>
      <c r="B45" s="629" t="s">
        <v>624</v>
      </c>
      <c r="C45" s="624">
        <v>16</v>
      </c>
      <c r="D45" s="627"/>
      <c r="E45" s="628"/>
    </row>
    <row r="46" spans="1:5" s="614" customFormat="1" ht="21.75" customHeight="1">
      <c r="A46" s="611"/>
      <c r="B46" s="629" t="s">
        <v>625</v>
      </c>
      <c r="C46" s="624">
        <v>17</v>
      </c>
      <c r="D46" s="627"/>
      <c r="E46" s="628"/>
    </row>
    <row r="47" spans="1:5" s="614" customFormat="1" ht="21.75" customHeight="1">
      <c r="A47" s="611"/>
      <c r="B47" s="629" t="s">
        <v>626</v>
      </c>
      <c r="C47" s="626" t="s">
        <v>627</v>
      </c>
      <c r="D47" s="627"/>
      <c r="E47" s="628"/>
    </row>
    <row r="48" spans="1:5" s="614" customFormat="1" ht="21.75" customHeight="1">
      <c r="A48" s="611"/>
      <c r="B48" s="629" t="s">
        <v>626</v>
      </c>
      <c r="C48" s="626" t="s">
        <v>628</v>
      </c>
      <c r="D48" s="627"/>
      <c r="E48" s="628"/>
    </row>
    <row r="49" spans="1:5" s="614" customFormat="1" ht="21.75" customHeight="1">
      <c r="A49" s="611"/>
      <c r="B49" s="629" t="s">
        <v>626</v>
      </c>
      <c r="C49" s="626" t="s">
        <v>629</v>
      </c>
      <c r="D49" s="627"/>
      <c r="E49" s="628"/>
    </row>
    <row r="50" spans="1:5" s="614" customFormat="1" ht="21.75" customHeight="1">
      <c r="A50" s="611"/>
      <c r="B50" s="629" t="s">
        <v>626</v>
      </c>
      <c r="C50" s="626" t="s">
        <v>630</v>
      </c>
      <c r="D50" s="627"/>
      <c r="E50" s="628"/>
    </row>
    <row r="51" spans="1:5" s="614" customFormat="1" ht="21.75" customHeight="1">
      <c r="A51" s="611"/>
      <c r="B51" s="629" t="s">
        <v>626</v>
      </c>
      <c r="C51" s="626" t="s">
        <v>631</v>
      </c>
      <c r="D51" s="627"/>
      <c r="E51" s="628"/>
    </row>
    <row r="52" spans="1:5" s="614" customFormat="1" ht="21.75" customHeight="1">
      <c r="A52" s="611"/>
      <c r="B52" s="629" t="s">
        <v>626</v>
      </c>
      <c r="C52" s="626" t="s">
        <v>632</v>
      </c>
      <c r="D52" s="627"/>
      <c r="E52" s="628"/>
    </row>
    <row r="53" spans="1:5" s="614" customFormat="1" ht="21.75" customHeight="1">
      <c r="A53" s="611"/>
      <c r="B53" s="629" t="s">
        <v>626</v>
      </c>
      <c r="C53" s="626" t="s">
        <v>633</v>
      </c>
      <c r="D53" s="627"/>
      <c r="E53" s="628"/>
    </row>
    <row r="54" spans="1:5" s="614" customFormat="1" ht="21.75" customHeight="1">
      <c r="A54" s="611"/>
      <c r="B54" s="629" t="s">
        <v>634</v>
      </c>
      <c r="C54" s="626" t="s">
        <v>635</v>
      </c>
      <c r="D54" s="627"/>
      <c r="E54" s="628"/>
    </row>
    <row r="55" spans="1:5" s="614" customFormat="1" ht="21.75" customHeight="1">
      <c r="A55" s="611"/>
      <c r="B55" s="629" t="s">
        <v>636</v>
      </c>
      <c r="C55" s="624">
        <v>20</v>
      </c>
      <c r="D55" s="627"/>
      <c r="E55" s="628"/>
    </row>
    <row r="56" spans="1:5" s="614" customFormat="1" ht="21.75" customHeight="1">
      <c r="A56" s="611"/>
      <c r="B56" s="629" t="s">
        <v>637</v>
      </c>
      <c r="C56" s="624">
        <v>21</v>
      </c>
      <c r="D56" s="627"/>
      <c r="E56" s="628"/>
    </row>
    <row r="57" spans="1:5" s="614" customFormat="1" ht="21.75" customHeight="1">
      <c r="A57" s="611"/>
      <c r="B57" s="629" t="s">
        <v>638</v>
      </c>
      <c r="C57" s="626" t="s">
        <v>639</v>
      </c>
      <c r="D57" s="627"/>
      <c r="E57" s="628"/>
    </row>
    <row r="58" spans="1:5" s="614" customFormat="1" ht="21.75" customHeight="1">
      <c r="A58" s="611"/>
      <c r="B58" s="629" t="s">
        <v>638</v>
      </c>
      <c r="C58" s="626" t="s">
        <v>640</v>
      </c>
      <c r="D58" s="627"/>
      <c r="E58" s="628"/>
    </row>
    <row r="59" spans="1:5" s="614" customFormat="1" ht="21.75" customHeight="1">
      <c r="A59" s="611"/>
      <c r="B59" s="629" t="s">
        <v>638</v>
      </c>
      <c r="C59" s="626" t="s">
        <v>641</v>
      </c>
      <c r="D59" s="627"/>
      <c r="E59" s="628"/>
    </row>
    <row r="60" spans="1:5" s="614" customFormat="1" ht="21.75" customHeight="1">
      <c r="A60" s="611"/>
      <c r="B60" s="629" t="s">
        <v>638</v>
      </c>
      <c r="C60" s="626" t="s">
        <v>642</v>
      </c>
      <c r="D60" s="627"/>
      <c r="E60" s="628"/>
    </row>
    <row r="61" spans="1:5" s="614" customFormat="1" ht="21.75" customHeight="1">
      <c r="A61" s="611"/>
      <c r="B61" s="629" t="s">
        <v>638</v>
      </c>
      <c r="C61" s="626" t="s">
        <v>643</v>
      </c>
      <c r="D61" s="627"/>
      <c r="E61" s="628"/>
    </row>
    <row r="62" spans="1:5" ht="21.75" customHeight="1">
      <c r="B62" s="629" t="s">
        <v>638</v>
      </c>
      <c r="C62" s="626" t="s">
        <v>644</v>
      </c>
      <c r="D62" s="625"/>
    </row>
    <row r="63" spans="1:5" ht="21.75" customHeight="1">
      <c r="B63" s="629" t="s">
        <v>638</v>
      </c>
      <c r="C63" s="626" t="s">
        <v>645</v>
      </c>
      <c r="D63" s="625"/>
    </row>
    <row r="64" spans="1:5" s="614" customFormat="1" ht="21.75" customHeight="1">
      <c r="A64" s="620"/>
      <c r="B64" s="621" t="s">
        <v>646</v>
      </c>
      <c r="C64" s="622"/>
      <c r="D64" s="627"/>
      <c r="E64" s="628"/>
    </row>
    <row r="65" spans="2:4" ht="21" customHeight="1">
      <c r="B65" s="629" t="s">
        <v>647</v>
      </c>
      <c r="C65" s="630">
        <v>23</v>
      </c>
      <c r="D65" s="625"/>
    </row>
    <row r="66" spans="2:4" ht="21" customHeight="1">
      <c r="B66" s="629" t="s">
        <v>648</v>
      </c>
      <c r="C66" s="630">
        <v>24</v>
      </c>
      <c r="D66" s="625"/>
    </row>
    <row r="67" spans="2:4" ht="21" customHeight="1">
      <c r="B67" s="629" t="s">
        <v>649</v>
      </c>
      <c r="C67" s="630">
        <v>25</v>
      </c>
      <c r="D67" s="625"/>
    </row>
    <row r="68" spans="2:4" ht="21" customHeight="1">
      <c r="B68" s="629" t="s">
        <v>650</v>
      </c>
      <c r="C68" s="630">
        <v>26</v>
      </c>
      <c r="D68" s="625"/>
    </row>
    <row r="69" spans="2:4" ht="21" customHeight="1">
      <c r="B69" s="629" t="s">
        <v>651</v>
      </c>
      <c r="C69" s="630">
        <v>27</v>
      </c>
      <c r="D69" s="625"/>
    </row>
    <row r="70" spans="2:4" ht="21" customHeight="1">
      <c r="B70" s="629" t="s">
        <v>652</v>
      </c>
      <c r="C70" s="630">
        <v>28</v>
      </c>
      <c r="D70" s="625"/>
    </row>
    <row r="71" spans="2:4" ht="21" customHeight="1">
      <c r="B71" s="629" t="s">
        <v>653</v>
      </c>
      <c r="C71" s="630">
        <v>29</v>
      </c>
      <c r="D71" s="625"/>
    </row>
    <row r="72" spans="2:4" ht="21" customHeight="1">
      <c r="B72" s="629" t="s">
        <v>654</v>
      </c>
      <c r="C72" s="631" t="s">
        <v>655</v>
      </c>
      <c r="D72" s="625"/>
    </row>
    <row r="73" spans="2:4" ht="21" customHeight="1">
      <c r="B73" s="629" t="s">
        <v>654</v>
      </c>
      <c r="C73" s="631" t="s">
        <v>656</v>
      </c>
      <c r="D73" s="625"/>
    </row>
    <row r="74" spans="2:4" ht="21" customHeight="1">
      <c r="B74" s="629" t="s">
        <v>657</v>
      </c>
      <c r="C74" s="631" t="s">
        <v>658</v>
      </c>
      <c r="D74" s="625"/>
    </row>
    <row r="75" spans="2:4" ht="21" customHeight="1">
      <c r="B75" s="629" t="s">
        <v>657</v>
      </c>
      <c r="C75" s="631" t="s">
        <v>659</v>
      </c>
    </row>
    <row r="76" spans="2:4" ht="21" customHeight="1">
      <c r="B76" s="629" t="s">
        <v>660</v>
      </c>
      <c r="C76" s="631" t="s">
        <v>661</v>
      </c>
    </row>
    <row r="77" spans="2:4" ht="21" customHeight="1">
      <c r="B77" s="629" t="s">
        <v>660</v>
      </c>
      <c r="C77" s="631" t="s">
        <v>662</v>
      </c>
    </row>
    <row r="78" spans="2:4" ht="21" customHeight="1">
      <c r="B78" s="629" t="s">
        <v>663</v>
      </c>
      <c r="C78" s="631" t="s">
        <v>664</v>
      </c>
    </row>
    <row r="79" spans="2:4" ht="21" customHeight="1">
      <c r="B79" s="629" t="s">
        <v>663</v>
      </c>
      <c r="C79" s="631" t="s">
        <v>665</v>
      </c>
    </row>
    <row r="80" spans="2:4" ht="21" customHeight="1">
      <c r="B80" s="629" t="s">
        <v>666</v>
      </c>
      <c r="C80" s="631" t="s">
        <v>667</v>
      </c>
    </row>
    <row r="81" spans="1:3" ht="21" customHeight="1">
      <c r="B81" s="629" t="s">
        <v>666</v>
      </c>
      <c r="C81" s="631" t="s">
        <v>668</v>
      </c>
    </row>
    <row r="82" spans="1:3" ht="21" customHeight="1">
      <c r="B82" s="629" t="s">
        <v>669</v>
      </c>
      <c r="C82" s="631" t="s">
        <v>670</v>
      </c>
    </row>
    <row r="83" spans="1:3" ht="21" customHeight="1">
      <c r="B83" s="629" t="s">
        <v>669</v>
      </c>
      <c r="C83" s="631" t="s">
        <v>671</v>
      </c>
    </row>
    <row r="84" spans="1:3" ht="21" customHeight="1">
      <c r="B84" s="629" t="s">
        <v>672</v>
      </c>
      <c r="C84" s="631" t="s">
        <v>673</v>
      </c>
    </row>
    <row r="85" spans="1:3" ht="21" customHeight="1">
      <c r="B85" s="629" t="s">
        <v>672</v>
      </c>
      <c r="C85" s="631" t="s">
        <v>674</v>
      </c>
    </row>
    <row r="86" spans="1:3" ht="21" customHeight="1">
      <c r="B86" s="629" t="s">
        <v>675</v>
      </c>
      <c r="C86" s="630">
        <v>37</v>
      </c>
    </row>
    <row r="87" spans="1:3" ht="21" customHeight="1">
      <c r="B87" s="629" t="s">
        <v>676</v>
      </c>
      <c r="C87" s="630">
        <v>38</v>
      </c>
    </row>
    <row r="88" spans="1:3" ht="21" customHeight="1">
      <c r="B88" s="629" t="s">
        <v>677</v>
      </c>
      <c r="C88" s="630">
        <v>39</v>
      </c>
    </row>
    <row r="89" spans="1:3" ht="21" customHeight="1">
      <c r="B89" s="629" t="s">
        <v>678</v>
      </c>
      <c r="C89" s="630">
        <v>40</v>
      </c>
    </row>
    <row r="90" spans="1:3" ht="21" customHeight="1">
      <c r="B90" s="629" t="s">
        <v>679</v>
      </c>
      <c r="C90" s="630">
        <v>41</v>
      </c>
    </row>
    <row r="91" spans="1:3" ht="21" customHeight="1">
      <c r="B91" s="629" t="s">
        <v>680</v>
      </c>
      <c r="C91" s="630">
        <v>42</v>
      </c>
    </row>
    <row r="92" spans="1:3" ht="21" customHeight="1">
      <c r="B92" s="629" t="s">
        <v>681</v>
      </c>
      <c r="C92" s="630">
        <v>43</v>
      </c>
    </row>
    <row r="93" spans="1:3" ht="21" customHeight="1">
      <c r="B93" s="629"/>
      <c r="C93" s="630"/>
    </row>
    <row r="94" spans="1:3" ht="21" customHeight="1">
      <c r="A94" s="614"/>
      <c r="B94" s="615" t="s">
        <v>682</v>
      </c>
      <c r="C94" s="616"/>
    </row>
    <row r="95" spans="1:3" ht="21" customHeight="1">
      <c r="A95" s="617"/>
      <c r="B95" s="629" t="s">
        <v>683</v>
      </c>
      <c r="C95" s="630">
        <v>44</v>
      </c>
    </row>
    <row r="96" spans="1:3" ht="21" customHeight="1">
      <c r="B96" s="629" t="s">
        <v>684</v>
      </c>
      <c r="C96" s="630">
        <v>45</v>
      </c>
    </row>
    <row r="97" spans="1:3" ht="21" customHeight="1">
      <c r="B97" s="629" t="s">
        <v>685</v>
      </c>
      <c r="C97" s="632">
        <v>46</v>
      </c>
    </row>
    <row r="98" spans="1:3" ht="21" customHeight="1">
      <c r="B98" s="629" t="s">
        <v>686</v>
      </c>
      <c r="C98" s="632">
        <v>47</v>
      </c>
    </row>
    <row r="99" spans="1:3" ht="21" customHeight="1">
      <c r="B99" s="629" t="s">
        <v>687</v>
      </c>
      <c r="C99" s="632">
        <v>48</v>
      </c>
    </row>
    <row r="100" spans="1:3" ht="21" customHeight="1">
      <c r="B100" s="629" t="s">
        <v>688</v>
      </c>
      <c r="C100" s="632">
        <v>49</v>
      </c>
    </row>
    <row r="101" spans="1:3" ht="21" customHeight="1"/>
    <row r="102" spans="1:3" ht="21" customHeight="1">
      <c r="A102" s="614"/>
      <c r="B102" s="615" t="s">
        <v>558</v>
      </c>
      <c r="C102" s="616"/>
    </row>
    <row r="103" spans="1:3" ht="21" customHeight="1">
      <c r="A103" s="617"/>
      <c r="B103" s="629" t="s">
        <v>689</v>
      </c>
      <c r="C103" s="632">
        <v>50</v>
      </c>
    </row>
    <row r="104" spans="1:3" ht="21" customHeight="1">
      <c r="B104" s="629" t="s">
        <v>690</v>
      </c>
      <c r="C104" s="632">
        <v>50</v>
      </c>
    </row>
    <row r="105" spans="1:3" ht="21" customHeight="1">
      <c r="B105" s="629" t="s">
        <v>691</v>
      </c>
      <c r="C105" s="632">
        <v>50</v>
      </c>
    </row>
    <row r="106" spans="1:3" ht="21" customHeight="1">
      <c r="B106" s="629" t="s">
        <v>692</v>
      </c>
      <c r="C106" s="632">
        <v>51</v>
      </c>
    </row>
    <row r="107" spans="1:3" ht="21" customHeight="1">
      <c r="B107" s="629" t="s">
        <v>693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A1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8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workbookViewId="0">
      <selection activeCell="B9" sqref="B9"/>
    </sheetView>
  </sheetViews>
  <sheetFormatPr defaultColWidth="9.140625" defaultRowHeight="15"/>
  <cols>
    <col min="1" max="1" width="64.140625" style="37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10" customWidth="1"/>
    <col min="14" max="14" width="18" customWidth="1"/>
    <col min="15" max="15" width="15.42578125" bestFit="1" customWidth="1"/>
    <col min="255" max="255" width="16.42578125" customWidth="1"/>
    <col min="257" max="257" width="64.140625" customWidth="1"/>
    <col min="258" max="259" width="16.7109375" customWidth="1"/>
    <col min="260" max="260" width="18.85546875" customWidth="1"/>
    <col min="261" max="261" width="16.7109375" customWidth="1"/>
    <col min="262" max="262" width="16.140625" customWidth="1"/>
    <col min="263" max="263" width="16.28515625" customWidth="1"/>
    <col min="264" max="264" width="16.7109375" customWidth="1"/>
    <col min="265" max="266" width="15.5703125" customWidth="1"/>
    <col min="267" max="267" width="16.7109375" customWidth="1"/>
    <col min="268" max="268" width="10.28515625" customWidth="1"/>
    <col min="269" max="269" width="4.42578125" customWidth="1"/>
    <col min="270" max="270" width="18" customWidth="1"/>
    <col min="271" max="271" width="15.42578125" bestFit="1" customWidth="1"/>
    <col min="511" max="511" width="16.42578125" customWidth="1"/>
    <col min="513" max="513" width="64.140625" customWidth="1"/>
    <col min="514" max="515" width="16.7109375" customWidth="1"/>
    <col min="516" max="516" width="18.85546875" customWidth="1"/>
    <col min="517" max="517" width="16.7109375" customWidth="1"/>
    <col min="518" max="518" width="16.140625" customWidth="1"/>
    <col min="519" max="519" width="16.28515625" customWidth="1"/>
    <col min="520" max="520" width="16.7109375" customWidth="1"/>
    <col min="521" max="522" width="15.5703125" customWidth="1"/>
    <col min="523" max="523" width="16.7109375" customWidth="1"/>
    <col min="524" max="524" width="10.28515625" customWidth="1"/>
    <col min="525" max="525" width="4.42578125" customWidth="1"/>
    <col min="526" max="526" width="18" customWidth="1"/>
    <col min="527" max="527" width="15.42578125" bestFit="1" customWidth="1"/>
    <col min="767" max="767" width="16.42578125" customWidth="1"/>
    <col min="769" max="769" width="64.140625" customWidth="1"/>
    <col min="770" max="771" width="16.7109375" customWidth="1"/>
    <col min="772" max="772" width="18.85546875" customWidth="1"/>
    <col min="773" max="773" width="16.7109375" customWidth="1"/>
    <col min="774" max="774" width="16.140625" customWidth="1"/>
    <col min="775" max="775" width="16.28515625" customWidth="1"/>
    <col min="776" max="776" width="16.7109375" customWidth="1"/>
    <col min="777" max="778" width="15.5703125" customWidth="1"/>
    <col min="779" max="779" width="16.7109375" customWidth="1"/>
    <col min="780" max="780" width="10.28515625" customWidth="1"/>
    <col min="781" max="781" width="4.42578125" customWidth="1"/>
    <col min="782" max="782" width="18" customWidth="1"/>
    <col min="783" max="783" width="15.42578125" bestFit="1" customWidth="1"/>
    <col min="1023" max="1023" width="16.42578125" customWidth="1"/>
    <col min="1025" max="1025" width="64.140625" customWidth="1"/>
    <col min="1026" max="1027" width="16.7109375" customWidth="1"/>
    <col min="1028" max="1028" width="18.85546875" customWidth="1"/>
    <col min="1029" max="1029" width="16.7109375" customWidth="1"/>
    <col min="1030" max="1030" width="16.140625" customWidth="1"/>
    <col min="1031" max="1031" width="16.28515625" customWidth="1"/>
    <col min="1032" max="1032" width="16.7109375" customWidth="1"/>
    <col min="1033" max="1034" width="15.5703125" customWidth="1"/>
    <col min="1035" max="1035" width="16.7109375" customWidth="1"/>
    <col min="1036" max="1036" width="10.28515625" customWidth="1"/>
    <col min="1037" max="1037" width="4.42578125" customWidth="1"/>
    <col min="1038" max="1038" width="18" customWidth="1"/>
    <col min="1039" max="1039" width="15.42578125" bestFit="1" customWidth="1"/>
    <col min="1279" max="1279" width="16.42578125" customWidth="1"/>
    <col min="1281" max="1281" width="64.140625" customWidth="1"/>
    <col min="1282" max="1283" width="16.7109375" customWidth="1"/>
    <col min="1284" max="1284" width="18.85546875" customWidth="1"/>
    <col min="1285" max="1285" width="16.7109375" customWidth="1"/>
    <col min="1286" max="1286" width="16.140625" customWidth="1"/>
    <col min="1287" max="1287" width="16.28515625" customWidth="1"/>
    <col min="1288" max="1288" width="16.7109375" customWidth="1"/>
    <col min="1289" max="1290" width="15.5703125" customWidth="1"/>
    <col min="1291" max="1291" width="16.7109375" customWidth="1"/>
    <col min="1292" max="1292" width="10.28515625" customWidth="1"/>
    <col min="1293" max="1293" width="4.42578125" customWidth="1"/>
    <col min="1294" max="1294" width="18" customWidth="1"/>
    <col min="1295" max="1295" width="15.42578125" bestFit="1" customWidth="1"/>
    <col min="1535" max="1535" width="16.42578125" customWidth="1"/>
    <col min="1537" max="1537" width="64.140625" customWidth="1"/>
    <col min="1538" max="1539" width="16.7109375" customWidth="1"/>
    <col min="1540" max="1540" width="18.85546875" customWidth="1"/>
    <col min="1541" max="1541" width="16.7109375" customWidth="1"/>
    <col min="1542" max="1542" width="16.140625" customWidth="1"/>
    <col min="1543" max="1543" width="16.28515625" customWidth="1"/>
    <col min="1544" max="1544" width="16.7109375" customWidth="1"/>
    <col min="1545" max="1546" width="15.5703125" customWidth="1"/>
    <col min="1547" max="1547" width="16.7109375" customWidth="1"/>
    <col min="1548" max="1548" width="10.28515625" customWidth="1"/>
    <col min="1549" max="1549" width="4.42578125" customWidth="1"/>
    <col min="1550" max="1550" width="18" customWidth="1"/>
    <col min="1551" max="1551" width="15.42578125" bestFit="1" customWidth="1"/>
    <col min="1791" max="1791" width="16.42578125" customWidth="1"/>
    <col min="1793" max="1793" width="64.140625" customWidth="1"/>
    <col min="1794" max="1795" width="16.7109375" customWidth="1"/>
    <col min="1796" max="1796" width="18.85546875" customWidth="1"/>
    <col min="1797" max="1797" width="16.7109375" customWidth="1"/>
    <col min="1798" max="1798" width="16.140625" customWidth="1"/>
    <col min="1799" max="1799" width="16.28515625" customWidth="1"/>
    <col min="1800" max="1800" width="16.7109375" customWidth="1"/>
    <col min="1801" max="1802" width="15.5703125" customWidth="1"/>
    <col min="1803" max="1803" width="16.7109375" customWidth="1"/>
    <col min="1804" max="1804" width="10.28515625" customWidth="1"/>
    <col min="1805" max="1805" width="4.42578125" customWidth="1"/>
    <col min="1806" max="1806" width="18" customWidth="1"/>
    <col min="1807" max="1807" width="15.42578125" bestFit="1" customWidth="1"/>
    <col min="2047" max="2047" width="16.42578125" customWidth="1"/>
    <col min="2049" max="2049" width="64.140625" customWidth="1"/>
    <col min="2050" max="2051" width="16.7109375" customWidth="1"/>
    <col min="2052" max="2052" width="18.85546875" customWidth="1"/>
    <col min="2053" max="2053" width="16.7109375" customWidth="1"/>
    <col min="2054" max="2054" width="16.140625" customWidth="1"/>
    <col min="2055" max="2055" width="16.28515625" customWidth="1"/>
    <col min="2056" max="2056" width="16.7109375" customWidth="1"/>
    <col min="2057" max="2058" width="15.5703125" customWidth="1"/>
    <col min="2059" max="2059" width="16.7109375" customWidth="1"/>
    <col min="2060" max="2060" width="10.28515625" customWidth="1"/>
    <col min="2061" max="2061" width="4.42578125" customWidth="1"/>
    <col min="2062" max="2062" width="18" customWidth="1"/>
    <col min="2063" max="2063" width="15.42578125" bestFit="1" customWidth="1"/>
    <col min="2303" max="2303" width="16.42578125" customWidth="1"/>
    <col min="2305" max="2305" width="64.140625" customWidth="1"/>
    <col min="2306" max="2307" width="16.7109375" customWidth="1"/>
    <col min="2308" max="2308" width="18.85546875" customWidth="1"/>
    <col min="2309" max="2309" width="16.7109375" customWidth="1"/>
    <col min="2310" max="2310" width="16.140625" customWidth="1"/>
    <col min="2311" max="2311" width="16.28515625" customWidth="1"/>
    <col min="2312" max="2312" width="16.7109375" customWidth="1"/>
    <col min="2313" max="2314" width="15.5703125" customWidth="1"/>
    <col min="2315" max="2315" width="16.7109375" customWidth="1"/>
    <col min="2316" max="2316" width="10.28515625" customWidth="1"/>
    <col min="2317" max="2317" width="4.42578125" customWidth="1"/>
    <col min="2318" max="2318" width="18" customWidth="1"/>
    <col min="2319" max="2319" width="15.42578125" bestFit="1" customWidth="1"/>
    <col min="2559" max="2559" width="16.42578125" customWidth="1"/>
    <col min="2561" max="2561" width="64.140625" customWidth="1"/>
    <col min="2562" max="2563" width="16.7109375" customWidth="1"/>
    <col min="2564" max="2564" width="18.85546875" customWidth="1"/>
    <col min="2565" max="2565" width="16.7109375" customWidth="1"/>
    <col min="2566" max="2566" width="16.140625" customWidth="1"/>
    <col min="2567" max="2567" width="16.28515625" customWidth="1"/>
    <col min="2568" max="2568" width="16.7109375" customWidth="1"/>
    <col min="2569" max="2570" width="15.5703125" customWidth="1"/>
    <col min="2571" max="2571" width="16.7109375" customWidth="1"/>
    <col min="2572" max="2572" width="10.28515625" customWidth="1"/>
    <col min="2573" max="2573" width="4.42578125" customWidth="1"/>
    <col min="2574" max="2574" width="18" customWidth="1"/>
    <col min="2575" max="2575" width="15.42578125" bestFit="1" customWidth="1"/>
    <col min="2815" max="2815" width="16.42578125" customWidth="1"/>
    <col min="2817" max="2817" width="64.140625" customWidth="1"/>
    <col min="2818" max="2819" width="16.7109375" customWidth="1"/>
    <col min="2820" max="2820" width="18.85546875" customWidth="1"/>
    <col min="2821" max="2821" width="16.7109375" customWidth="1"/>
    <col min="2822" max="2822" width="16.140625" customWidth="1"/>
    <col min="2823" max="2823" width="16.28515625" customWidth="1"/>
    <col min="2824" max="2824" width="16.7109375" customWidth="1"/>
    <col min="2825" max="2826" width="15.5703125" customWidth="1"/>
    <col min="2827" max="2827" width="16.7109375" customWidth="1"/>
    <col min="2828" max="2828" width="10.28515625" customWidth="1"/>
    <col min="2829" max="2829" width="4.42578125" customWidth="1"/>
    <col min="2830" max="2830" width="18" customWidth="1"/>
    <col min="2831" max="2831" width="15.42578125" bestFit="1" customWidth="1"/>
    <col min="3071" max="3071" width="16.42578125" customWidth="1"/>
    <col min="3073" max="3073" width="64.140625" customWidth="1"/>
    <col min="3074" max="3075" width="16.7109375" customWidth="1"/>
    <col min="3076" max="3076" width="18.85546875" customWidth="1"/>
    <col min="3077" max="3077" width="16.7109375" customWidth="1"/>
    <col min="3078" max="3078" width="16.140625" customWidth="1"/>
    <col min="3079" max="3079" width="16.28515625" customWidth="1"/>
    <col min="3080" max="3080" width="16.7109375" customWidth="1"/>
    <col min="3081" max="3082" width="15.5703125" customWidth="1"/>
    <col min="3083" max="3083" width="16.7109375" customWidth="1"/>
    <col min="3084" max="3084" width="10.28515625" customWidth="1"/>
    <col min="3085" max="3085" width="4.42578125" customWidth="1"/>
    <col min="3086" max="3086" width="18" customWidth="1"/>
    <col min="3087" max="3087" width="15.42578125" bestFit="1" customWidth="1"/>
    <col min="3327" max="3327" width="16.42578125" customWidth="1"/>
    <col min="3329" max="3329" width="64.140625" customWidth="1"/>
    <col min="3330" max="3331" width="16.7109375" customWidth="1"/>
    <col min="3332" max="3332" width="18.85546875" customWidth="1"/>
    <col min="3333" max="3333" width="16.7109375" customWidth="1"/>
    <col min="3334" max="3334" width="16.140625" customWidth="1"/>
    <col min="3335" max="3335" width="16.28515625" customWidth="1"/>
    <col min="3336" max="3336" width="16.7109375" customWidth="1"/>
    <col min="3337" max="3338" width="15.5703125" customWidth="1"/>
    <col min="3339" max="3339" width="16.7109375" customWidth="1"/>
    <col min="3340" max="3340" width="10.28515625" customWidth="1"/>
    <col min="3341" max="3341" width="4.42578125" customWidth="1"/>
    <col min="3342" max="3342" width="18" customWidth="1"/>
    <col min="3343" max="3343" width="15.42578125" bestFit="1" customWidth="1"/>
    <col min="3583" max="3583" width="16.42578125" customWidth="1"/>
    <col min="3585" max="3585" width="64.140625" customWidth="1"/>
    <col min="3586" max="3587" width="16.7109375" customWidth="1"/>
    <col min="3588" max="3588" width="18.85546875" customWidth="1"/>
    <col min="3589" max="3589" width="16.7109375" customWidth="1"/>
    <col min="3590" max="3590" width="16.140625" customWidth="1"/>
    <col min="3591" max="3591" width="16.28515625" customWidth="1"/>
    <col min="3592" max="3592" width="16.7109375" customWidth="1"/>
    <col min="3593" max="3594" width="15.5703125" customWidth="1"/>
    <col min="3595" max="3595" width="16.7109375" customWidth="1"/>
    <col min="3596" max="3596" width="10.28515625" customWidth="1"/>
    <col min="3597" max="3597" width="4.42578125" customWidth="1"/>
    <col min="3598" max="3598" width="18" customWidth="1"/>
    <col min="3599" max="3599" width="15.42578125" bestFit="1" customWidth="1"/>
    <col min="3839" max="3839" width="16.42578125" customWidth="1"/>
    <col min="3841" max="3841" width="64.140625" customWidth="1"/>
    <col min="3842" max="3843" width="16.7109375" customWidth="1"/>
    <col min="3844" max="3844" width="18.85546875" customWidth="1"/>
    <col min="3845" max="3845" width="16.7109375" customWidth="1"/>
    <col min="3846" max="3846" width="16.140625" customWidth="1"/>
    <col min="3847" max="3847" width="16.28515625" customWidth="1"/>
    <col min="3848" max="3848" width="16.7109375" customWidth="1"/>
    <col min="3849" max="3850" width="15.5703125" customWidth="1"/>
    <col min="3851" max="3851" width="16.7109375" customWidth="1"/>
    <col min="3852" max="3852" width="10.28515625" customWidth="1"/>
    <col min="3853" max="3853" width="4.42578125" customWidth="1"/>
    <col min="3854" max="3854" width="18" customWidth="1"/>
    <col min="3855" max="3855" width="15.42578125" bestFit="1" customWidth="1"/>
    <col min="4095" max="4095" width="16.42578125" customWidth="1"/>
    <col min="4097" max="4097" width="64.140625" customWidth="1"/>
    <col min="4098" max="4099" width="16.7109375" customWidth="1"/>
    <col min="4100" max="4100" width="18.85546875" customWidth="1"/>
    <col min="4101" max="4101" width="16.7109375" customWidth="1"/>
    <col min="4102" max="4102" width="16.140625" customWidth="1"/>
    <col min="4103" max="4103" width="16.28515625" customWidth="1"/>
    <col min="4104" max="4104" width="16.7109375" customWidth="1"/>
    <col min="4105" max="4106" width="15.5703125" customWidth="1"/>
    <col min="4107" max="4107" width="16.7109375" customWidth="1"/>
    <col min="4108" max="4108" width="10.28515625" customWidth="1"/>
    <col min="4109" max="4109" width="4.42578125" customWidth="1"/>
    <col min="4110" max="4110" width="18" customWidth="1"/>
    <col min="4111" max="4111" width="15.42578125" bestFit="1" customWidth="1"/>
    <col min="4351" max="4351" width="16.42578125" customWidth="1"/>
    <col min="4353" max="4353" width="64.140625" customWidth="1"/>
    <col min="4354" max="4355" width="16.7109375" customWidth="1"/>
    <col min="4356" max="4356" width="18.85546875" customWidth="1"/>
    <col min="4357" max="4357" width="16.7109375" customWidth="1"/>
    <col min="4358" max="4358" width="16.140625" customWidth="1"/>
    <col min="4359" max="4359" width="16.28515625" customWidth="1"/>
    <col min="4360" max="4360" width="16.7109375" customWidth="1"/>
    <col min="4361" max="4362" width="15.5703125" customWidth="1"/>
    <col min="4363" max="4363" width="16.7109375" customWidth="1"/>
    <col min="4364" max="4364" width="10.28515625" customWidth="1"/>
    <col min="4365" max="4365" width="4.42578125" customWidth="1"/>
    <col min="4366" max="4366" width="18" customWidth="1"/>
    <col min="4367" max="4367" width="15.42578125" bestFit="1" customWidth="1"/>
    <col min="4607" max="4607" width="16.42578125" customWidth="1"/>
    <col min="4609" max="4609" width="64.140625" customWidth="1"/>
    <col min="4610" max="4611" width="16.7109375" customWidth="1"/>
    <col min="4612" max="4612" width="18.85546875" customWidth="1"/>
    <col min="4613" max="4613" width="16.7109375" customWidth="1"/>
    <col min="4614" max="4614" width="16.140625" customWidth="1"/>
    <col min="4615" max="4615" width="16.28515625" customWidth="1"/>
    <col min="4616" max="4616" width="16.7109375" customWidth="1"/>
    <col min="4617" max="4618" width="15.5703125" customWidth="1"/>
    <col min="4619" max="4619" width="16.7109375" customWidth="1"/>
    <col min="4620" max="4620" width="10.28515625" customWidth="1"/>
    <col min="4621" max="4621" width="4.42578125" customWidth="1"/>
    <col min="4622" max="4622" width="18" customWidth="1"/>
    <col min="4623" max="4623" width="15.42578125" bestFit="1" customWidth="1"/>
    <col min="4863" max="4863" width="16.42578125" customWidth="1"/>
    <col min="4865" max="4865" width="64.140625" customWidth="1"/>
    <col min="4866" max="4867" width="16.7109375" customWidth="1"/>
    <col min="4868" max="4868" width="18.85546875" customWidth="1"/>
    <col min="4869" max="4869" width="16.7109375" customWidth="1"/>
    <col min="4870" max="4870" width="16.140625" customWidth="1"/>
    <col min="4871" max="4871" width="16.28515625" customWidth="1"/>
    <col min="4872" max="4872" width="16.7109375" customWidth="1"/>
    <col min="4873" max="4874" width="15.5703125" customWidth="1"/>
    <col min="4875" max="4875" width="16.7109375" customWidth="1"/>
    <col min="4876" max="4876" width="10.28515625" customWidth="1"/>
    <col min="4877" max="4877" width="4.42578125" customWidth="1"/>
    <col min="4878" max="4878" width="18" customWidth="1"/>
    <col min="4879" max="4879" width="15.42578125" bestFit="1" customWidth="1"/>
    <col min="5119" max="5119" width="16.42578125" customWidth="1"/>
    <col min="5121" max="5121" width="64.140625" customWidth="1"/>
    <col min="5122" max="5123" width="16.7109375" customWidth="1"/>
    <col min="5124" max="5124" width="18.85546875" customWidth="1"/>
    <col min="5125" max="5125" width="16.7109375" customWidth="1"/>
    <col min="5126" max="5126" width="16.140625" customWidth="1"/>
    <col min="5127" max="5127" width="16.28515625" customWidth="1"/>
    <col min="5128" max="5128" width="16.7109375" customWidth="1"/>
    <col min="5129" max="5130" width="15.5703125" customWidth="1"/>
    <col min="5131" max="5131" width="16.7109375" customWidth="1"/>
    <col min="5132" max="5132" width="10.28515625" customWidth="1"/>
    <col min="5133" max="5133" width="4.42578125" customWidth="1"/>
    <col min="5134" max="5134" width="18" customWidth="1"/>
    <col min="5135" max="5135" width="15.42578125" bestFit="1" customWidth="1"/>
    <col min="5375" max="5375" width="16.42578125" customWidth="1"/>
    <col min="5377" max="5377" width="64.140625" customWidth="1"/>
    <col min="5378" max="5379" width="16.7109375" customWidth="1"/>
    <col min="5380" max="5380" width="18.85546875" customWidth="1"/>
    <col min="5381" max="5381" width="16.7109375" customWidth="1"/>
    <col min="5382" max="5382" width="16.140625" customWidth="1"/>
    <col min="5383" max="5383" width="16.28515625" customWidth="1"/>
    <col min="5384" max="5384" width="16.7109375" customWidth="1"/>
    <col min="5385" max="5386" width="15.5703125" customWidth="1"/>
    <col min="5387" max="5387" width="16.7109375" customWidth="1"/>
    <col min="5388" max="5388" width="10.28515625" customWidth="1"/>
    <col min="5389" max="5389" width="4.42578125" customWidth="1"/>
    <col min="5390" max="5390" width="18" customWidth="1"/>
    <col min="5391" max="5391" width="15.42578125" bestFit="1" customWidth="1"/>
    <col min="5631" max="5631" width="16.42578125" customWidth="1"/>
    <col min="5633" max="5633" width="64.140625" customWidth="1"/>
    <col min="5634" max="5635" width="16.7109375" customWidth="1"/>
    <col min="5636" max="5636" width="18.85546875" customWidth="1"/>
    <col min="5637" max="5637" width="16.7109375" customWidth="1"/>
    <col min="5638" max="5638" width="16.140625" customWidth="1"/>
    <col min="5639" max="5639" width="16.28515625" customWidth="1"/>
    <col min="5640" max="5640" width="16.7109375" customWidth="1"/>
    <col min="5641" max="5642" width="15.5703125" customWidth="1"/>
    <col min="5643" max="5643" width="16.7109375" customWidth="1"/>
    <col min="5644" max="5644" width="10.28515625" customWidth="1"/>
    <col min="5645" max="5645" width="4.42578125" customWidth="1"/>
    <col min="5646" max="5646" width="18" customWidth="1"/>
    <col min="5647" max="5647" width="15.42578125" bestFit="1" customWidth="1"/>
    <col min="5887" max="5887" width="16.42578125" customWidth="1"/>
    <col min="5889" max="5889" width="64.140625" customWidth="1"/>
    <col min="5890" max="5891" width="16.7109375" customWidth="1"/>
    <col min="5892" max="5892" width="18.85546875" customWidth="1"/>
    <col min="5893" max="5893" width="16.7109375" customWidth="1"/>
    <col min="5894" max="5894" width="16.140625" customWidth="1"/>
    <col min="5895" max="5895" width="16.28515625" customWidth="1"/>
    <col min="5896" max="5896" width="16.7109375" customWidth="1"/>
    <col min="5897" max="5898" width="15.5703125" customWidth="1"/>
    <col min="5899" max="5899" width="16.7109375" customWidth="1"/>
    <col min="5900" max="5900" width="10.28515625" customWidth="1"/>
    <col min="5901" max="5901" width="4.42578125" customWidth="1"/>
    <col min="5902" max="5902" width="18" customWidth="1"/>
    <col min="5903" max="5903" width="15.42578125" bestFit="1" customWidth="1"/>
    <col min="6143" max="6143" width="16.42578125" customWidth="1"/>
    <col min="6145" max="6145" width="64.140625" customWidth="1"/>
    <col min="6146" max="6147" width="16.7109375" customWidth="1"/>
    <col min="6148" max="6148" width="18.85546875" customWidth="1"/>
    <col min="6149" max="6149" width="16.7109375" customWidth="1"/>
    <col min="6150" max="6150" width="16.140625" customWidth="1"/>
    <col min="6151" max="6151" width="16.28515625" customWidth="1"/>
    <col min="6152" max="6152" width="16.7109375" customWidth="1"/>
    <col min="6153" max="6154" width="15.5703125" customWidth="1"/>
    <col min="6155" max="6155" width="16.7109375" customWidth="1"/>
    <col min="6156" max="6156" width="10.28515625" customWidth="1"/>
    <col min="6157" max="6157" width="4.42578125" customWidth="1"/>
    <col min="6158" max="6158" width="18" customWidth="1"/>
    <col min="6159" max="6159" width="15.42578125" bestFit="1" customWidth="1"/>
    <col min="6399" max="6399" width="16.42578125" customWidth="1"/>
    <col min="6401" max="6401" width="64.140625" customWidth="1"/>
    <col min="6402" max="6403" width="16.7109375" customWidth="1"/>
    <col min="6404" max="6404" width="18.85546875" customWidth="1"/>
    <col min="6405" max="6405" width="16.7109375" customWidth="1"/>
    <col min="6406" max="6406" width="16.140625" customWidth="1"/>
    <col min="6407" max="6407" width="16.28515625" customWidth="1"/>
    <col min="6408" max="6408" width="16.7109375" customWidth="1"/>
    <col min="6409" max="6410" width="15.5703125" customWidth="1"/>
    <col min="6411" max="6411" width="16.7109375" customWidth="1"/>
    <col min="6412" max="6412" width="10.28515625" customWidth="1"/>
    <col min="6413" max="6413" width="4.42578125" customWidth="1"/>
    <col min="6414" max="6414" width="18" customWidth="1"/>
    <col min="6415" max="6415" width="15.42578125" bestFit="1" customWidth="1"/>
    <col min="6655" max="6655" width="16.42578125" customWidth="1"/>
    <col min="6657" max="6657" width="64.140625" customWidth="1"/>
    <col min="6658" max="6659" width="16.7109375" customWidth="1"/>
    <col min="6660" max="6660" width="18.85546875" customWidth="1"/>
    <col min="6661" max="6661" width="16.7109375" customWidth="1"/>
    <col min="6662" max="6662" width="16.140625" customWidth="1"/>
    <col min="6663" max="6663" width="16.28515625" customWidth="1"/>
    <col min="6664" max="6664" width="16.7109375" customWidth="1"/>
    <col min="6665" max="6666" width="15.5703125" customWidth="1"/>
    <col min="6667" max="6667" width="16.7109375" customWidth="1"/>
    <col min="6668" max="6668" width="10.28515625" customWidth="1"/>
    <col min="6669" max="6669" width="4.42578125" customWidth="1"/>
    <col min="6670" max="6670" width="18" customWidth="1"/>
    <col min="6671" max="6671" width="15.42578125" bestFit="1" customWidth="1"/>
    <col min="6911" max="6911" width="16.42578125" customWidth="1"/>
    <col min="6913" max="6913" width="64.140625" customWidth="1"/>
    <col min="6914" max="6915" width="16.7109375" customWidth="1"/>
    <col min="6916" max="6916" width="18.85546875" customWidth="1"/>
    <col min="6917" max="6917" width="16.7109375" customWidth="1"/>
    <col min="6918" max="6918" width="16.140625" customWidth="1"/>
    <col min="6919" max="6919" width="16.28515625" customWidth="1"/>
    <col min="6920" max="6920" width="16.7109375" customWidth="1"/>
    <col min="6921" max="6922" width="15.5703125" customWidth="1"/>
    <col min="6923" max="6923" width="16.7109375" customWidth="1"/>
    <col min="6924" max="6924" width="10.28515625" customWidth="1"/>
    <col min="6925" max="6925" width="4.42578125" customWidth="1"/>
    <col min="6926" max="6926" width="18" customWidth="1"/>
    <col min="6927" max="6927" width="15.42578125" bestFit="1" customWidth="1"/>
    <col min="7167" max="7167" width="16.42578125" customWidth="1"/>
    <col min="7169" max="7169" width="64.140625" customWidth="1"/>
    <col min="7170" max="7171" width="16.7109375" customWidth="1"/>
    <col min="7172" max="7172" width="18.85546875" customWidth="1"/>
    <col min="7173" max="7173" width="16.7109375" customWidth="1"/>
    <col min="7174" max="7174" width="16.140625" customWidth="1"/>
    <col min="7175" max="7175" width="16.28515625" customWidth="1"/>
    <col min="7176" max="7176" width="16.7109375" customWidth="1"/>
    <col min="7177" max="7178" width="15.5703125" customWidth="1"/>
    <col min="7179" max="7179" width="16.7109375" customWidth="1"/>
    <col min="7180" max="7180" width="10.28515625" customWidth="1"/>
    <col min="7181" max="7181" width="4.42578125" customWidth="1"/>
    <col min="7182" max="7182" width="18" customWidth="1"/>
    <col min="7183" max="7183" width="15.42578125" bestFit="1" customWidth="1"/>
    <col min="7423" max="7423" width="16.42578125" customWidth="1"/>
    <col min="7425" max="7425" width="64.140625" customWidth="1"/>
    <col min="7426" max="7427" width="16.7109375" customWidth="1"/>
    <col min="7428" max="7428" width="18.85546875" customWidth="1"/>
    <col min="7429" max="7429" width="16.7109375" customWidth="1"/>
    <col min="7430" max="7430" width="16.140625" customWidth="1"/>
    <col min="7431" max="7431" width="16.28515625" customWidth="1"/>
    <col min="7432" max="7432" width="16.7109375" customWidth="1"/>
    <col min="7433" max="7434" width="15.5703125" customWidth="1"/>
    <col min="7435" max="7435" width="16.7109375" customWidth="1"/>
    <col min="7436" max="7436" width="10.28515625" customWidth="1"/>
    <col min="7437" max="7437" width="4.42578125" customWidth="1"/>
    <col min="7438" max="7438" width="18" customWidth="1"/>
    <col min="7439" max="7439" width="15.42578125" bestFit="1" customWidth="1"/>
    <col min="7679" max="7679" width="16.42578125" customWidth="1"/>
    <col min="7681" max="7681" width="64.140625" customWidth="1"/>
    <col min="7682" max="7683" width="16.7109375" customWidth="1"/>
    <col min="7684" max="7684" width="18.85546875" customWidth="1"/>
    <col min="7685" max="7685" width="16.7109375" customWidth="1"/>
    <col min="7686" max="7686" width="16.140625" customWidth="1"/>
    <col min="7687" max="7687" width="16.28515625" customWidth="1"/>
    <col min="7688" max="7688" width="16.7109375" customWidth="1"/>
    <col min="7689" max="7690" width="15.5703125" customWidth="1"/>
    <col min="7691" max="7691" width="16.7109375" customWidth="1"/>
    <col min="7692" max="7692" width="10.28515625" customWidth="1"/>
    <col min="7693" max="7693" width="4.42578125" customWidth="1"/>
    <col min="7694" max="7694" width="18" customWidth="1"/>
    <col min="7695" max="7695" width="15.42578125" bestFit="1" customWidth="1"/>
    <col min="7935" max="7935" width="16.42578125" customWidth="1"/>
    <col min="7937" max="7937" width="64.140625" customWidth="1"/>
    <col min="7938" max="7939" width="16.7109375" customWidth="1"/>
    <col min="7940" max="7940" width="18.85546875" customWidth="1"/>
    <col min="7941" max="7941" width="16.7109375" customWidth="1"/>
    <col min="7942" max="7942" width="16.140625" customWidth="1"/>
    <col min="7943" max="7943" width="16.28515625" customWidth="1"/>
    <col min="7944" max="7944" width="16.7109375" customWidth="1"/>
    <col min="7945" max="7946" width="15.5703125" customWidth="1"/>
    <col min="7947" max="7947" width="16.7109375" customWidth="1"/>
    <col min="7948" max="7948" width="10.28515625" customWidth="1"/>
    <col min="7949" max="7949" width="4.42578125" customWidth="1"/>
    <col min="7950" max="7950" width="18" customWidth="1"/>
    <col min="7951" max="7951" width="15.42578125" bestFit="1" customWidth="1"/>
    <col min="8191" max="8191" width="16.42578125" customWidth="1"/>
    <col min="8193" max="8193" width="64.140625" customWidth="1"/>
    <col min="8194" max="8195" width="16.7109375" customWidth="1"/>
    <col min="8196" max="8196" width="18.85546875" customWidth="1"/>
    <col min="8197" max="8197" width="16.7109375" customWidth="1"/>
    <col min="8198" max="8198" width="16.140625" customWidth="1"/>
    <col min="8199" max="8199" width="16.28515625" customWidth="1"/>
    <col min="8200" max="8200" width="16.7109375" customWidth="1"/>
    <col min="8201" max="8202" width="15.5703125" customWidth="1"/>
    <col min="8203" max="8203" width="16.7109375" customWidth="1"/>
    <col min="8204" max="8204" width="10.28515625" customWidth="1"/>
    <col min="8205" max="8205" width="4.42578125" customWidth="1"/>
    <col min="8206" max="8206" width="18" customWidth="1"/>
    <col min="8207" max="8207" width="15.42578125" bestFit="1" customWidth="1"/>
    <col min="8447" max="8447" width="16.42578125" customWidth="1"/>
    <col min="8449" max="8449" width="64.140625" customWidth="1"/>
    <col min="8450" max="8451" width="16.7109375" customWidth="1"/>
    <col min="8452" max="8452" width="18.85546875" customWidth="1"/>
    <col min="8453" max="8453" width="16.7109375" customWidth="1"/>
    <col min="8454" max="8454" width="16.140625" customWidth="1"/>
    <col min="8455" max="8455" width="16.28515625" customWidth="1"/>
    <col min="8456" max="8456" width="16.7109375" customWidth="1"/>
    <col min="8457" max="8458" width="15.5703125" customWidth="1"/>
    <col min="8459" max="8459" width="16.7109375" customWidth="1"/>
    <col min="8460" max="8460" width="10.28515625" customWidth="1"/>
    <col min="8461" max="8461" width="4.42578125" customWidth="1"/>
    <col min="8462" max="8462" width="18" customWidth="1"/>
    <col min="8463" max="8463" width="15.42578125" bestFit="1" customWidth="1"/>
    <col min="8703" max="8703" width="16.42578125" customWidth="1"/>
    <col min="8705" max="8705" width="64.140625" customWidth="1"/>
    <col min="8706" max="8707" width="16.7109375" customWidth="1"/>
    <col min="8708" max="8708" width="18.85546875" customWidth="1"/>
    <col min="8709" max="8709" width="16.7109375" customWidth="1"/>
    <col min="8710" max="8710" width="16.140625" customWidth="1"/>
    <col min="8711" max="8711" width="16.28515625" customWidth="1"/>
    <col min="8712" max="8712" width="16.7109375" customWidth="1"/>
    <col min="8713" max="8714" width="15.5703125" customWidth="1"/>
    <col min="8715" max="8715" width="16.7109375" customWidth="1"/>
    <col min="8716" max="8716" width="10.28515625" customWidth="1"/>
    <col min="8717" max="8717" width="4.42578125" customWidth="1"/>
    <col min="8718" max="8718" width="18" customWidth="1"/>
    <col min="8719" max="8719" width="15.42578125" bestFit="1" customWidth="1"/>
    <col min="8959" max="8959" width="16.42578125" customWidth="1"/>
    <col min="8961" max="8961" width="64.140625" customWidth="1"/>
    <col min="8962" max="8963" width="16.7109375" customWidth="1"/>
    <col min="8964" max="8964" width="18.85546875" customWidth="1"/>
    <col min="8965" max="8965" width="16.7109375" customWidth="1"/>
    <col min="8966" max="8966" width="16.140625" customWidth="1"/>
    <col min="8967" max="8967" width="16.28515625" customWidth="1"/>
    <col min="8968" max="8968" width="16.7109375" customWidth="1"/>
    <col min="8969" max="8970" width="15.5703125" customWidth="1"/>
    <col min="8971" max="8971" width="16.7109375" customWidth="1"/>
    <col min="8972" max="8972" width="10.28515625" customWidth="1"/>
    <col min="8973" max="8973" width="4.42578125" customWidth="1"/>
    <col min="8974" max="8974" width="18" customWidth="1"/>
    <col min="8975" max="8975" width="15.42578125" bestFit="1" customWidth="1"/>
    <col min="9215" max="9215" width="16.42578125" customWidth="1"/>
    <col min="9217" max="9217" width="64.140625" customWidth="1"/>
    <col min="9218" max="9219" width="16.7109375" customWidth="1"/>
    <col min="9220" max="9220" width="18.85546875" customWidth="1"/>
    <col min="9221" max="9221" width="16.7109375" customWidth="1"/>
    <col min="9222" max="9222" width="16.140625" customWidth="1"/>
    <col min="9223" max="9223" width="16.28515625" customWidth="1"/>
    <col min="9224" max="9224" width="16.7109375" customWidth="1"/>
    <col min="9225" max="9226" width="15.5703125" customWidth="1"/>
    <col min="9227" max="9227" width="16.7109375" customWidth="1"/>
    <col min="9228" max="9228" width="10.28515625" customWidth="1"/>
    <col min="9229" max="9229" width="4.42578125" customWidth="1"/>
    <col min="9230" max="9230" width="18" customWidth="1"/>
    <col min="9231" max="9231" width="15.42578125" bestFit="1" customWidth="1"/>
    <col min="9471" max="9471" width="16.42578125" customWidth="1"/>
    <col min="9473" max="9473" width="64.140625" customWidth="1"/>
    <col min="9474" max="9475" width="16.7109375" customWidth="1"/>
    <col min="9476" max="9476" width="18.85546875" customWidth="1"/>
    <col min="9477" max="9477" width="16.7109375" customWidth="1"/>
    <col min="9478" max="9478" width="16.140625" customWidth="1"/>
    <col min="9479" max="9479" width="16.28515625" customWidth="1"/>
    <col min="9480" max="9480" width="16.7109375" customWidth="1"/>
    <col min="9481" max="9482" width="15.5703125" customWidth="1"/>
    <col min="9483" max="9483" width="16.7109375" customWidth="1"/>
    <col min="9484" max="9484" width="10.28515625" customWidth="1"/>
    <col min="9485" max="9485" width="4.42578125" customWidth="1"/>
    <col min="9486" max="9486" width="18" customWidth="1"/>
    <col min="9487" max="9487" width="15.42578125" bestFit="1" customWidth="1"/>
    <col min="9727" max="9727" width="16.42578125" customWidth="1"/>
    <col min="9729" max="9729" width="64.140625" customWidth="1"/>
    <col min="9730" max="9731" width="16.7109375" customWidth="1"/>
    <col min="9732" max="9732" width="18.85546875" customWidth="1"/>
    <col min="9733" max="9733" width="16.7109375" customWidth="1"/>
    <col min="9734" max="9734" width="16.140625" customWidth="1"/>
    <col min="9735" max="9735" width="16.28515625" customWidth="1"/>
    <col min="9736" max="9736" width="16.7109375" customWidth="1"/>
    <col min="9737" max="9738" width="15.5703125" customWidth="1"/>
    <col min="9739" max="9739" width="16.7109375" customWidth="1"/>
    <col min="9740" max="9740" width="10.28515625" customWidth="1"/>
    <col min="9741" max="9741" width="4.42578125" customWidth="1"/>
    <col min="9742" max="9742" width="18" customWidth="1"/>
    <col min="9743" max="9743" width="15.42578125" bestFit="1" customWidth="1"/>
    <col min="9983" max="9983" width="16.42578125" customWidth="1"/>
    <col min="9985" max="9985" width="64.140625" customWidth="1"/>
    <col min="9986" max="9987" width="16.7109375" customWidth="1"/>
    <col min="9988" max="9988" width="18.85546875" customWidth="1"/>
    <col min="9989" max="9989" width="16.7109375" customWidth="1"/>
    <col min="9990" max="9990" width="16.140625" customWidth="1"/>
    <col min="9991" max="9991" width="16.28515625" customWidth="1"/>
    <col min="9992" max="9992" width="16.7109375" customWidth="1"/>
    <col min="9993" max="9994" width="15.5703125" customWidth="1"/>
    <col min="9995" max="9995" width="16.7109375" customWidth="1"/>
    <col min="9996" max="9996" width="10.28515625" customWidth="1"/>
    <col min="9997" max="9997" width="4.42578125" customWidth="1"/>
    <col min="9998" max="9998" width="18" customWidth="1"/>
    <col min="9999" max="9999" width="15.42578125" bestFit="1" customWidth="1"/>
    <col min="10239" max="10239" width="16.42578125" customWidth="1"/>
    <col min="10241" max="10241" width="64.140625" customWidth="1"/>
    <col min="10242" max="10243" width="16.7109375" customWidth="1"/>
    <col min="10244" max="10244" width="18.85546875" customWidth="1"/>
    <col min="10245" max="10245" width="16.7109375" customWidth="1"/>
    <col min="10246" max="10246" width="16.140625" customWidth="1"/>
    <col min="10247" max="10247" width="16.28515625" customWidth="1"/>
    <col min="10248" max="10248" width="16.7109375" customWidth="1"/>
    <col min="10249" max="10250" width="15.5703125" customWidth="1"/>
    <col min="10251" max="10251" width="16.7109375" customWidth="1"/>
    <col min="10252" max="10252" width="10.28515625" customWidth="1"/>
    <col min="10253" max="10253" width="4.42578125" customWidth="1"/>
    <col min="10254" max="10254" width="18" customWidth="1"/>
    <col min="10255" max="10255" width="15.42578125" bestFit="1" customWidth="1"/>
    <col min="10495" max="10495" width="16.42578125" customWidth="1"/>
    <col min="10497" max="10497" width="64.140625" customWidth="1"/>
    <col min="10498" max="10499" width="16.7109375" customWidth="1"/>
    <col min="10500" max="10500" width="18.85546875" customWidth="1"/>
    <col min="10501" max="10501" width="16.7109375" customWidth="1"/>
    <col min="10502" max="10502" width="16.140625" customWidth="1"/>
    <col min="10503" max="10503" width="16.28515625" customWidth="1"/>
    <col min="10504" max="10504" width="16.7109375" customWidth="1"/>
    <col min="10505" max="10506" width="15.5703125" customWidth="1"/>
    <col min="10507" max="10507" width="16.7109375" customWidth="1"/>
    <col min="10508" max="10508" width="10.28515625" customWidth="1"/>
    <col min="10509" max="10509" width="4.42578125" customWidth="1"/>
    <col min="10510" max="10510" width="18" customWidth="1"/>
    <col min="10511" max="10511" width="15.42578125" bestFit="1" customWidth="1"/>
    <col min="10751" max="10751" width="16.42578125" customWidth="1"/>
    <col min="10753" max="10753" width="64.140625" customWidth="1"/>
    <col min="10754" max="10755" width="16.7109375" customWidth="1"/>
    <col min="10756" max="10756" width="18.85546875" customWidth="1"/>
    <col min="10757" max="10757" width="16.7109375" customWidth="1"/>
    <col min="10758" max="10758" width="16.140625" customWidth="1"/>
    <col min="10759" max="10759" width="16.28515625" customWidth="1"/>
    <col min="10760" max="10760" width="16.7109375" customWidth="1"/>
    <col min="10761" max="10762" width="15.5703125" customWidth="1"/>
    <col min="10763" max="10763" width="16.7109375" customWidth="1"/>
    <col min="10764" max="10764" width="10.28515625" customWidth="1"/>
    <col min="10765" max="10765" width="4.42578125" customWidth="1"/>
    <col min="10766" max="10766" width="18" customWidth="1"/>
    <col min="10767" max="10767" width="15.42578125" bestFit="1" customWidth="1"/>
    <col min="11007" max="11007" width="16.42578125" customWidth="1"/>
    <col min="11009" max="11009" width="64.140625" customWidth="1"/>
    <col min="11010" max="11011" width="16.7109375" customWidth="1"/>
    <col min="11012" max="11012" width="18.85546875" customWidth="1"/>
    <col min="11013" max="11013" width="16.7109375" customWidth="1"/>
    <col min="11014" max="11014" width="16.140625" customWidth="1"/>
    <col min="11015" max="11015" width="16.28515625" customWidth="1"/>
    <col min="11016" max="11016" width="16.7109375" customWidth="1"/>
    <col min="11017" max="11018" width="15.5703125" customWidth="1"/>
    <col min="11019" max="11019" width="16.7109375" customWidth="1"/>
    <col min="11020" max="11020" width="10.28515625" customWidth="1"/>
    <col min="11021" max="11021" width="4.42578125" customWidth="1"/>
    <col min="11022" max="11022" width="18" customWidth="1"/>
    <col min="11023" max="11023" width="15.42578125" bestFit="1" customWidth="1"/>
    <col min="11263" max="11263" width="16.42578125" customWidth="1"/>
    <col min="11265" max="11265" width="64.140625" customWidth="1"/>
    <col min="11266" max="11267" width="16.7109375" customWidth="1"/>
    <col min="11268" max="11268" width="18.85546875" customWidth="1"/>
    <col min="11269" max="11269" width="16.7109375" customWidth="1"/>
    <col min="11270" max="11270" width="16.140625" customWidth="1"/>
    <col min="11271" max="11271" width="16.28515625" customWidth="1"/>
    <col min="11272" max="11272" width="16.7109375" customWidth="1"/>
    <col min="11273" max="11274" width="15.5703125" customWidth="1"/>
    <col min="11275" max="11275" width="16.7109375" customWidth="1"/>
    <col min="11276" max="11276" width="10.28515625" customWidth="1"/>
    <col min="11277" max="11277" width="4.42578125" customWidth="1"/>
    <col min="11278" max="11278" width="18" customWidth="1"/>
    <col min="11279" max="11279" width="15.42578125" bestFit="1" customWidth="1"/>
    <col min="11519" max="11519" width="16.42578125" customWidth="1"/>
    <col min="11521" max="11521" width="64.140625" customWidth="1"/>
    <col min="11522" max="11523" width="16.7109375" customWidth="1"/>
    <col min="11524" max="11524" width="18.85546875" customWidth="1"/>
    <col min="11525" max="11525" width="16.7109375" customWidth="1"/>
    <col min="11526" max="11526" width="16.140625" customWidth="1"/>
    <col min="11527" max="11527" width="16.28515625" customWidth="1"/>
    <col min="11528" max="11528" width="16.7109375" customWidth="1"/>
    <col min="11529" max="11530" width="15.5703125" customWidth="1"/>
    <col min="11531" max="11531" width="16.7109375" customWidth="1"/>
    <col min="11532" max="11532" width="10.28515625" customWidth="1"/>
    <col min="11533" max="11533" width="4.42578125" customWidth="1"/>
    <col min="11534" max="11534" width="18" customWidth="1"/>
    <col min="11535" max="11535" width="15.42578125" bestFit="1" customWidth="1"/>
    <col min="11775" max="11775" width="16.42578125" customWidth="1"/>
    <col min="11777" max="11777" width="64.140625" customWidth="1"/>
    <col min="11778" max="11779" width="16.7109375" customWidth="1"/>
    <col min="11780" max="11780" width="18.85546875" customWidth="1"/>
    <col min="11781" max="11781" width="16.7109375" customWidth="1"/>
    <col min="11782" max="11782" width="16.140625" customWidth="1"/>
    <col min="11783" max="11783" width="16.28515625" customWidth="1"/>
    <col min="11784" max="11784" width="16.7109375" customWidth="1"/>
    <col min="11785" max="11786" width="15.5703125" customWidth="1"/>
    <col min="11787" max="11787" width="16.7109375" customWidth="1"/>
    <col min="11788" max="11788" width="10.28515625" customWidth="1"/>
    <col min="11789" max="11789" width="4.42578125" customWidth="1"/>
    <col min="11790" max="11790" width="18" customWidth="1"/>
    <col min="11791" max="11791" width="15.42578125" bestFit="1" customWidth="1"/>
    <col min="12031" max="12031" width="16.42578125" customWidth="1"/>
    <col min="12033" max="12033" width="64.140625" customWidth="1"/>
    <col min="12034" max="12035" width="16.7109375" customWidth="1"/>
    <col min="12036" max="12036" width="18.85546875" customWidth="1"/>
    <col min="12037" max="12037" width="16.7109375" customWidth="1"/>
    <col min="12038" max="12038" width="16.140625" customWidth="1"/>
    <col min="12039" max="12039" width="16.28515625" customWidth="1"/>
    <col min="12040" max="12040" width="16.7109375" customWidth="1"/>
    <col min="12041" max="12042" width="15.5703125" customWidth="1"/>
    <col min="12043" max="12043" width="16.7109375" customWidth="1"/>
    <col min="12044" max="12044" width="10.28515625" customWidth="1"/>
    <col min="12045" max="12045" width="4.42578125" customWidth="1"/>
    <col min="12046" max="12046" width="18" customWidth="1"/>
    <col min="12047" max="12047" width="15.42578125" bestFit="1" customWidth="1"/>
    <col min="12287" max="12287" width="16.42578125" customWidth="1"/>
    <col min="12289" max="12289" width="64.140625" customWidth="1"/>
    <col min="12290" max="12291" width="16.7109375" customWidth="1"/>
    <col min="12292" max="12292" width="18.85546875" customWidth="1"/>
    <col min="12293" max="12293" width="16.7109375" customWidth="1"/>
    <col min="12294" max="12294" width="16.140625" customWidth="1"/>
    <col min="12295" max="12295" width="16.28515625" customWidth="1"/>
    <col min="12296" max="12296" width="16.7109375" customWidth="1"/>
    <col min="12297" max="12298" width="15.5703125" customWidth="1"/>
    <col min="12299" max="12299" width="16.7109375" customWidth="1"/>
    <col min="12300" max="12300" width="10.28515625" customWidth="1"/>
    <col min="12301" max="12301" width="4.42578125" customWidth="1"/>
    <col min="12302" max="12302" width="18" customWidth="1"/>
    <col min="12303" max="12303" width="15.42578125" bestFit="1" customWidth="1"/>
    <col min="12543" max="12543" width="16.42578125" customWidth="1"/>
    <col min="12545" max="12545" width="64.140625" customWidth="1"/>
    <col min="12546" max="12547" width="16.7109375" customWidth="1"/>
    <col min="12548" max="12548" width="18.85546875" customWidth="1"/>
    <col min="12549" max="12549" width="16.7109375" customWidth="1"/>
    <col min="12550" max="12550" width="16.140625" customWidth="1"/>
    <col min="12551" max="12551" width="16.28515625" customWidth="1"/>
    <col min="12552" max="12552" width="16.7109375" customWidth="1"/>
    <col min="12553" max="12554" width="15.5703125" customWidth="1"/>
    <col min="12555" max="12555" width="16.7109375" customWidth="1"/>
    <col min="12556" max="12556" width="10.28515625" customWidth="1"/>
    <col min="12557" max="12557" width="4.42578125" customWidth="1"/>
    <col min="12558" max="12558" width="18" customWidth="1"/>
    <col min="12559" max="12559" width="15.42578125" bestFit="1" customWidth="1"/>
    <col min="12799" max="12799" width="16.42578125" customWidth="1"/>
    <col min="12801" max="12801" width="64.140625" customWidth="1"/>
    <col min="12802" max="12803" width="16.7109375" customWidth="1"/>
    <col min="12804" max="12804" width="18.85546875" customWidth="1"/>
    <col min="12805" max="12805" width="16.7109375" customWidth="1"/>
    <col min="12806" max="12806" width="16.140625" customWidth="1"/>
    <col min="12807" max="12807" width="16.28515625" customWidth="1"/>
    <col min="12808" max="12808" width="16.7109375" customWidth="1"/>
    <col min="12809" max="12810" width="15.5703125" customWidth="1"/>
    <col min="12811" max="12811" width="16.7109375" customWidth="1"/>
    <col min="12812" max="12812" width="10.28515625" customWidth="1"/>
    <col min="12813" max="12813" width="4.42578125" customWidth="1"/>
    <col min="12814" max="12814" width="18" customWidth="1"/>
    <col min="12815" max="12815" width="15.42578125" bestFit="1" customWidth="1"/>
    <col min="13055" max="13055" width="16.42578125" customWidth="1"/>
    <col min="13057" max="13057" width="64.140625" customWidth="1"/>
    <col min="13058" max="13059" width="16.7109375" customWidth="1"/>
    <col min="13060" max="13060" width="18.85546875" customWidth="1"/>
    <col min="13061" max="13061" width="16.7109375" customWidth="1"/>
    <col min="13062" max="13062" width="16.140625" customWidth="1"/>
    <col min="13063" max="13063" width="16.28515625" customWidth="1"/>
    <col min="13064" max="13064" width="16.7109375" customWidth="1"/>
    <col min="13065" max="13066" width="15.5703125" customWidth="1"/>
    <col min="13067" max="13067" width="16.7109375" customWidth="1"/>
    <col min="13068" max="13068" width="10.28515625" customWidth="1"/>
    <col min="13069" max="13069" width="4.42578125" customWidth="1"/>
    <col min="13070" max="13070" width="18" customWidth="1"/>
    <col min="13071" max="13071" width="15.42578125" bestFit="1" customWidth="1"/>
    <col min="13311" max="13311" width="16.42578125" customWidth="1"/>
    <col min="13313" max="13313" width="64.140625" customWidth="1"/>
    <col min="13314" max="13315" width="16.7109375" customWidth="1"/>
    <col min="13316" max="13316" width="18.85546875" customWidth="1"/>
    <col min="13317" max="13317" width="16.7109375" customWidth="1"/>
    <col min="13318" max="13318" width="16.140625" customWidth="1"/>
    <col min="13319" max="13319" width="16.28515625" customWidth="1"/>
    <col min="13320" max="13320" width="16.7109375" customWidth="1"/>
    <col min="13321" max="13322" width="15.5703125" customWidth="1"/>
    <col min="13323" max="13323" width="16.7109375" customWidth="1"/>
    <col min="13324" max="13324" width="10.28515625" customWidth="1"/>
    <col min="13325" max="13325" width="4.42578125" customWidth="1"/>
    <col min="13326" max="13326" width="18" customWidth="1"/>
    <col min="13327" max="13327" width="15.42578125" bestFit="1" customWidth="1"/>
    <col min="13567" max="13567" width="16.42578125" customWidth="1"/>
    <col min="13569" max="13569" width="64.140625" customWidth="1"/>
    <col min="13570" max="13571" width="16.7109375" customWidth="1"/>
    <col min="13572" max="13572" width="18.85546875" customWidth="1"/>
    <col min="13573" max="13573" width="16.7109375" customWidth="1"/>
    <col min="13574" max="13574" width="16.140625" customWidth="1"/>
    <col min="13575" max="13575" width="16.28515625" customWidth="1"/>
    <col min="13576" max="13576" width="16.7109375" customWidth="1"/>
    <col min="13577" max="13578" width="15.5703125" customWidth="1"/>
    <col min="13579" max="13579" width="16.7109375" customWidth="1"/>
    <col min="13580" max="13580" width="10.28515625" customWidth="1"/>
    <col min="13581" max="13581" width="4.42578125" customWidth="1"/>
    <col min="13582" max="13582" width="18" customWidth="1"/>
    <col min="13583" max="13583" width="15.42578125" bestFit="1" customWidth="1"/>
    <col min="13823" max="13823" width="16.42578125" customWidth="1"/>
    <col min="13825" max="13825" width="64.140625" customWidth="1"/>
    <col min="13826" max="13827" width="16.7109375" customWidth="1"/>
    <col min="13828" max="13828" width="18.85546875" customWidth="1"/>
    <col min="13829" max="13829" width="16.7109375" customWidth="1"/>
    <col min="13830" max="13830" width="16.140625" customWidth="1"/>
    <col min="13831" max="13831" width="16.28515625" customWidth="1"/>
    <col min="13832" max="13832" width="16.7109375" customWidth="1"/>
    <col min="13833" max="13834" width="15.5703125" customWidth="1"/>
    <col min="13835" max="13835" width="16.7109375" customWidth="1"/>
    <col min="13836" max="13836" width="10.28515625" customWidth="1"/>
    <col min="13837" max="13837" width="4.42578125" customWidth="1"/>
    <col min="13838" max="13838" width="18" customWidth="1"/>
    <col min="13839" max="13839" width="15.42578125" bestFit="1" customWidth="1"/>
    <col min="14079" max="14079" width="16.42578125" customWidth="1"/>
    <col min="14081" max="14081" width="64.140625" customWidth="1"/>
    <col min="14082" max="14083" width="16.7109375" customWidth="1"/>
    <col min="14084" max="14084" width="18.85546875" customWidth="1"/>
    <col min="14085" max="14085" width="16.7109375" customWidth="1"/>
    <col min="14086" max="14086" width="16.140625" customWidth="1"/>
    <col min="14087" max="14087" width="16.28515625" customWidth="1"/>
    <col min="14088" max="14088" width="16.7109375" customWidth="1"/>
    <col min="14089" max="14090" width="15.5703125" customWidth="1"/>
    <col min="14091" max="14091" width="16.7109375" customWidth="1"/>
    <col min="14092" max="14092" width="10.28515625" customWidth="1"/>
    <col min="14093" max="14093" width="4.42578125" customWidth="1"/>
    <col min="14094" max="14094" width="18" customWidth="1"/>
    <col min="14095" max="14095" width="15.42578125" bestFit="1" customWidth="1"/>
    <col min="14335" max="14335" width="16.42578125" customWidth="1"/>
    <col min="14337" max="14337" width="64.140625" customWidth="1"/>
    <col min="14338" max="14339" width="16.7109375" customWidth="1"/>
    <col min="14340" max="14340" width="18.85546875" customWidth="1"/>
    <col min="14341" max="14341" width="16.7109375" customWidth="1"/>
    <col min="14342" max="14342" width="16.140625" customWidth="1"/>
    <col min="14343" max="14343" width="16.28515625" customWidth="1"/>
    <col min="14344" max="14344" width="16.7109375" customWidth="1"/>
    <col min="14345" max="14346" width="15.5703125" customWidth="1"/>
    <col min="14347" max="14347" width="16.7109375" customWidth="1"/>
    <col min="14348" max="14348" width="10.28515625" customWidth="1"/>
    <col min="14349" max="14349" width="4.42578125" customWidth="1"/>
    <col min="14350" max="14350" width="18" customWidth="1"/>
    <col min="14351" max="14351" width="15.42578125" bestFit="1" customWidth="1"/>
    <col min="14591" max="14591" width="16.42578125" customWidth="1"/>
    <col min="14593" max="14593" width="64.140625" customWidth="1"/>
    <col min="14594" max="14595" width="16.7109375" customWidth="1"/>
    <col min="14596" max="14596" width="18.85546875" customWidth="1"/>
    <col min="14597" max="14597" width="16.7109375" customWidth="1"/>
    <col min="14598" max="14598" width="16.140625" customWidth="1"/>
    <col min="14599" max="14599" width="16.28515625" customWidth="1"/>
    <col min="14600" max="14600" width="16.7109375" customWidth="1"/>
    <col min="14601" max="14602" width="15.5703125" customWidth="1"/>
    <col min="14603" max="14603" width="16.7109375" customWidth="1"/>
    <col min="14604" max="14604" width="10.28515625" customWidth="1"/>
    <col min="14605" max="14605" width="4.42578125" customWidth="1"/>
    <col min="14606" max="14606" width="18" customWidth="1"/>
    <col min="14607" max="14607" width="15.42578125" bestFit="1" customWidth="1"/>
    <col min="14847" max="14847" width="16.42578125" customWidth="1"/>
    <col min="14849" max="14849" width="64.140625" customWidth="1"/>
    <col min="14850" max="14851" width="16.7109375" customWidth="1"/>
    <col min="14852" max="14852" width="18.85546875" customWidth="1"/>
    <col min="14853" max="14853" width="16.7109375" customWidth="1"/>
    <col min="14854" max="14854" width="16.140625" customWidth="1"/>
    <col min="14855" max="14855" width="16.28515625" customWidth="1"/>
    <col min="14856" max="14856" width="16.7109375" customWidth="1"/>
    <col min="14857" max="14858" width="15.5703125" customWidth="1"/>
    <col min="14859" max="14859" width="16.7109375" customWidth="1"/>
    <col min="14860" max="14860" width="10.28515625" customWidth="1"/>
    <col min="14861" max="14861" width="4.42578125" customWidth="1"/>
    <col min="14862" max="14862" width="18" customWidth="1"/>
    <col min="14863" max="14863" width="15.42578125" bestFit="1" customWidth="1"/>
    <col min="15103" max="15103" width="16.42578125" customWidth="1"/>
    <col min="15105" max="15105" width="64.140625" customWidth="1"/>
    <col min="15106" max="15107" width="16.7109375" customWidth="1"/>
    <col min="15108" max="15108" width="18.85546875" customWidth="1"/>
    <col min="15109" max="15109" width="16.7109375" customWidth="1"/>
    <col min="15110" max="15110" width="16.140625" customWidth="1"/>
    <col min="15111" max="15111" width="16.28515625" customWidth="1"/>
    <col min="15112" max="15112" width="16.7109375" customWidth="1"/>
    <col min="15113" max="15114" width="15.5703125" customWidth="1"/>
    <col min="15115" max="15115" width="16.7109375" customWidth="1"/>
    <col min="15116" max="15116" width="10.28515625" customWidth="1"/>
    <col min="15117" max="15117" width="4.42578125" customWidth="1"/>
    <col min="15118" max="15118" width="18" customWidth="1"/>
    <col min="15119" max="15119" width="15.42578125" bestFit="1" customWidth="1"/>
    <col min="15359" max="15359" width="16.42578125" customWidth="1"/>
    <col min="15361" max="15361" width="64.140625" customWidth="1"/>
    <col min="15362" max="15363" width="16.7109375" customWidth="1"/>
    <col min="15364" max="15364" width="18.85546875" customWidth="1"/>
    <col min="15365" max="15365" width="16.7109375" customWidth="1"/>
    <col min="15366" max="15366" width="16.140625" customWidth="1"/>
    <col min="15367" max="15367" width="16.28515625" customWidth="1"/>
    <col min="15368" max="15368" width="16.7109375" customWidth="1"/>
    <col min="15369" max="15370" width="15.5703125" customWidth="1"/>
    <col min="15371" max="15371" width="16.7109375" customWidth="1"/>
    <col min="15372" max="15372" width="10.28515625" customWidth="1"/>
    <col min="15373" max="15373" width="4.42578125" customWidth="1"/>
    <col min="15374" max="15374" width="18" customWidth="1"/>
    <col min="15375" max="15375" width="15.42578125" bestFit="1" customWidth="1"/>
    <col min="15615" max="15615" width="16.42578125" customWidth="1"/>
    <col min="15617" max="15617" width="64.140625" customWidth="1"/>
    <col min="15618" max="15619" width="16.7109375" customWidth="1"/>
    <col min="15620" max="15620" width="18.85546875" customWidth="1"/>
    <col min="15621" max="15621" width="16.7109375" customWidth="1"/>
    <col min="15622" max="15622" width="16.140625" customWidth="1"/>
    <col min="15623" max="15623" width="16.28515625" customWidth="1"/>
    <col min="15624" max="15624" width="16.7109375" customWidth="1"/>
    <col min="15625" max="15626" width="15.5703125" customWidth="1"/>
    <col min="15627" max="15627" width="16.7109375" customWidth="1"/>
    <col min="15628" max="15628" width="10.28515625" customWidth="1"/>
    <col min="15629" max="15629" width="4.42578125" customWidth="1"/>
    <col min="15630" max="15630" width="18" customWidth="1"/>
    <col min="15631" max="15631" width="15.42578125" bestFit="1" customWidth="1"/>
    <col min="15871" max="15871" width="16.42578125" customWidth="1"/>
    <col min="15873" max="15873" width="64.140625" customWidth="1"/>
    <col min="15874" max="15875" width="16.7109375" customWidth="1"/>
    <col min="15876" max="15876" width="18.85546875" customWidth="1"/>
    <col min="15877" max="15877" width="16.7109375" customWidth="1"/>
    <col min="15878" max="15878" width="16.140625" customWidth="1"/>
    <col min="15879" max="15879" width="16.28515625" customWidth="1"/>
    <col min="15880" max="15880" width="16.7109375" customWidth="1"/>
    <col min="15881" max="15882" width="15.5703125" customWidth="1"/>
    <col min="15883" max="15883" width="16.7109375" customWidth="1"/>
    <col min="15884" max="15884" width="10.28515625" customWidth="1"/>
    <col min="15885" max="15885" width="4.42578125" customWidth="1"/>
    <col min="15886" max="15886" width="18" customWidth="1"/>
    <col min="15887" max="15887" width="15.42578125" bestFit="1" customWidth="1"/>
    <col min="16127" max="16127" width="16.42578125" customWidth="1"/>
    <col min="16129" max="16129" width="64.140625" customWidth="1"/>
    <col min="16130" max="16131" width="16.7109375" customWidth="1"/>
    <col min="16132" max="16132" width="18.85546875" customWidth="1"/>
    <col min="16133" max="16133" width="16.7109375" customWidth="1"/>
    <col min="16134" max="16134" width="16.140625" customWidth="1"/>
    <col min="16135" max="16135" width="16.28515625" customWidth="1"/>
    <col min="16136" max="16136" width="16.7109375" customWidth="1"/>
    <col min="16137" max="16138" width="15.5703125" customWidth="1"/>
    <col min="16139" max="16139" width="16.7109375" customWidth="1"/>
    <col min="16140" max="16140" width="10.28515625" customWidth="1"/>
    <col min="16141" max="16141" width="4.42578125" customWidth="1"/>
    <col min="16142" max="16142" width="18" customWidth="1"/>
    <col min="16143" max="16143" width="15.42578125" bestFit="1" customWidth="1"/>
    <col min="16383" max="16383" width="16.42578125" customWidth="1"/>
  </cols>
  <sheetData>
    <row r="1" spans="1:13" s="3" customFormat="1" ht="2.25" customHeight="1">
      <c r="A1" s="663"/>
      <c r="B1" s="663"/>
      <c r="C1" s="663"/>
      <c r="D1" s="663"/>
      <c r="E1" s="663"/>
      <c r="F1" s="663"/>
      <c r="G1" s="663"/>
      <c r="H1" s="663"/>
      <c r="I1" s="663"/>
      <c r="J1" s="663"/>
      <c r="K1" s="663"/>
      <c r="L1" s="1"/>
      <c r="M1" s="2"/>
    </row>
    <row r="2" spans="1:13" s="4" customFormat="1" ht="34.5" customHeight="1">
      <c r="A2" s="664" t="s">
        <v>0</v>
      </c>
      <c r="B2" s="664"/>
      <c r="C2" s="664"/>
      <c r="D2" s="664"/>
      <c r="E2" s="664"/>
      <c r="F2" s="664"/>
      <c r="G2" s="664"/>
      <c r="H2" s="664"/>
      <c r="I2" s="664"/>
      <c r="J2" s="664"/>
      <c r="K2" s="664"/>
      <c r="L2" s="1"/>
      <c r="M2" s="2"/>
    </row>
    <row r="3" spans="1:13" s="4" customFormat="1" ht="27.95" customHeight="1">
      <c r="A3" s="664" t="s">
        <v>1</v>
      </c>
      <c r="B3" s="664"/>
      <c r="C3" s="664"/>
      <c r="D3" s="664"/>
      <c r="E3" s="664"/>
      <c r="F3" s="664"/>
      <c r="G3" s="664"/>
      <c r="H3" s="664"/>
      <c r="I3" s="664"/>
      <c r="J3" s="664"/>
      <c r="K3" s="664"/>
      <c r="L3" s="1"/>
      <c r="M3" s="2"/>
    </row>
    <row r="4" spans="1:13" s="4" customFormat="1" ht="31.5" customHeight="1">
      <c r="A4" s="664" t="s">
        <v>2</v>
      </c>
      <c r="B4" s="664"/>
      <c r="C4" s="664"/>
      <c r="D4" s="664"/>
      <c r="E4" s="664"/>
      <c r="F4" s="664"/>
      <c r="G4" s="664"/>
      <c r="H4" s="664"/>
      <c r="I4" s="664"/>
      <c r="J4" s="664"/>
      <c r="K4" s="664"/>
      <c r="L4" s="1"/>
      <c r="M4" s="2"/>
    </row>
    <row r="5" spans="1:13" s="6" customFormat="1" ht="33.75" customHeight="1" thickBot="1">
      <c r="A5" s="665" t="s">
        <v>3</v>
      </c>
      <c r="B5" s="665"/>
      <c r="C5" s="665"/>
      <c r="D5" s="665"/>
      <c r="E5" s="665"/>
      <c r="F5" s="665"/>
      <c r="G5" s="665"/>
      <c r="H5" s="665"/>
      <c r="I5" s="665"/>
      <c r="J5" s="665"/>
      <c r="K5" s="665"/>
      <c r="L5" s="1"/>
      <c r="M5" s="5"/>
    </row>
    <row r="6" spans="1:13" s="11" customFormat="1" ht="27.95" customHeight="1" thickTop="1" thickBot="1">
      <c r="A6" s="7" t="s">
        <v>4</v>
      </c>
      <c r="B6" s="8" t="s">
        <v>5</v>
      </c>
      <c r="C6" s="8" t="s">
        <v>6</v>
      </c>
      <c r="D6" s="7" t="s">
        <v>7</v>
      </c>
      <c r="E6" s="8" t="s">
        <v>8</v>
      </c>
      <c r="F6" s="8" t="s">
        <v>9</v>
      </c>
      <c r="G6" s="8" t="s">
        <v>10</v>
      </c>
      <c r="H6" s="8" t="s">
        <v>11</v>
      </c>
      <c r="I6" s="8" t="s">
        <v>12</v>
      </c>
      <c r="J6" s="8" t="s">
        <v>13</v>
      </c>
      <c r="K6" s="8" t="s">
        <v>14</v>
      </c>
      <c r="L6" s="9" t="s">
        <v>15</v>
      </c>
      <c r="M6" s="10"/>
    </row>
    <row r="7" spans="1:13" s="11" customFormat="1" ht="19.5" customHeight="1" thickTop="1">
      <c r="A7" s="12" t="s">
        <v>16</v>
      </c>
      <c r="B7" s="13"/>
      <c r="C7" s="13"/>
      <c r="D7" s="13"/>
      <c r="E7" s="13"/>
      <c r="F7" s="13"/>
      <c r="G7" s="13"/>
      <c r="H7" s="13"/>
      <c r="I7" s="13"/>
      <c r="J7" s="14"/>
      <c r="K7" s="15"/>
      <c r="L7" s="15"/>
      <c r="M7" s="10"/>
    </row>
    <row r="8" spans="1:13" ht="27" customHeight="1">
      <c r="A8" s="16" t="s">
        <v>17</v>
      </c>
      <c r="B8" s="17">
        <v>35492.993479999997</v>
      </c>
      <c r="C8" s="17">
        <v>2970192.4166000001</v>
      </c>
      <c r="D8" s="17">
        <v>1524005.70435</v>
      </c>
      <c r="E8" s="17">
        <v>78288.679560000004</v>
      </c>
      <c r="F8" s="17">
        <v>67002.014200000005</v>
      </c>
      <c r="G8" s="17">
        <v>128883.14588</v>
      </c>
      <c r="H8" s="17">
        <v>7551016.2247399995</v>
      </c>
      <c r="I8" s="17">
        <v>75515.848010000002</v>
      </c>
      <c r="J8" s="17">
        <v>0</v>
      </c>
      <c r="K8" s="18">
        <v>12430397.02682</v>
      </c>
      <c r="L8" s="19">
        <v>0.14665632443794532</v>
      </c>
      <c r="M8" s="20"/>
    </row>
    <row r="9" spans="1:13" ht="27" customHeight="1">
      <c r="A9" s="16" t="s">
        <v>18</v>
      </c>
      <c r="B9" s="17">
        <v>211.51712000000001</v>
      </c>
      <c r="C9" s="17">
        <v>7822.4393</v>
      </c>
      <c r="D9" s="17">
        <v>10684.31033</v>
      </c>
      <c r="E9" s="17">
        <v>1593.51749</v>
      </c>
      <c r="F9" s="17">
        <v>1856.5526599999998</v>
      </c>
      <c r="G9" s="17">
        <v>2105.2974599999998</v>
      </c>
      <c r="H9" s="17">
        <v>21034.240719999998</v>
      </c>
      <c r="I9" s="17">
        <v>0</v>
      </c>
      <c r="J9" s="17">
        <v>0</v>
      </c>
      <c r="K9" s="18">
        <v>45307.875079999998</v>
      </c>
      <c r="L9" s="19">
        <v>5.3455142365844857E-4</v>
      </c>
      <c r="M9" s="20"/>
    </row>
    <row r="10" spans="1:13" ht="27" customHeight="1">
      <c r="A10" s="16" t="s">
        <v>19</v>
      </c>
      <c r="B10" s="17">
        <v>0</v>
      </c>
      <c r="C10" s="17">
        <v>499.40767999999997</v>
      </c>
      <c r="D10" s="17">
        <v>0</v>
      </c>
      <c r="E10" s="17">
        <v>0</v>
      </c>
      <c r="F10" s="17">
        <v>0</v>
      </c>
      <c r="G10" s="17">
        <v>41757.233</v>
      </c>
      <c r="H10" s="17">
        <v>0</v>
      </c>
      <c r="I10" s="17">
        <v>0</v>
      </c>
      <c r="J10" s="17">
        <v>0</v>
      </c>
      <c r="K10" s="18">
        <v>42256.640679999997</v>
      </c>
      <c r="L10" s="19">
        <v>4.9855234646589198E-4</v>
      </c>
      <c r="M10" s="20"/>
    </row>
    <row r="11" spans="1:13" ht="27" customHeight="1">
      <c r="A11" s="16" t="s">
        <v>20</v>
      </c>
      <c r="B11" s="17">
        <v>0</v>
      </c>
      <c r="C11" s="17">
        <v>26844.318190000002</v>
      </c>
      <c r="D11" s="17">
        <v>70621.536309999996</v>
      </c>
      <c r="E11" s="17">
        <v>0</v>
      </c>
      <c r="F11" s="17">
        <v>0</v>
      </c>
      <c r="G11" s="17">
        <v>0</v>
      </c>
      <c r="H11" s="17">
        <v>400329.78642000002</v>
      </c>
      <c r="I11" s="17">
        <v>0</v>
      </c>
      <c r="J11" s="17">
        <v>0</v>
      </c>
      <c r="K11" s="18">
        <v>497795.64092000003</v>
      </c>
      <c r="L11" s="19">
        <v>5.8730931008110273E-3</v>
      </c>
      <c r="M11" s="20"/>
    </row>
    <row r="12" spans="1:13" ht="27" customHeight="1">
      <c r="A12" s="16" t="s">
        <v>21</v>
      </c>
      <c r="B12" s="17">
        <v>894587.66459000006</v>
      </c>
      <c r="C12" s="17">
        <v>3647437.3326999997</v>
      </c>
      <c r="D12" s="17">
        <v>2562817.3037899998</v>
      </c>
      <c r="E12" s="17">
        <v>392745.61893</v>
      </c>
      <c r="F12" s="17">
        <v>494936.25975999999</v>
      </c>
      <c r="G12" s="17">
        <v>560516.05287000001</v>
      </c>
      <c r="H12" s="17">
        <v>4820887.1870400002</v>
      </c>
      <c r="I12" s="17">
        <v>384991.44195999997</v>
      </c>
      <c r="J12" s="17">
        <v>167696.74381000001</v>
      </c>
      <c r="K12" s="18">
        <v>13926615.605449999</v>
      </c>
      <c r="L12" s="19">
        <v>0.16430901218590682</v>
      </c>
      <c r="M12" s="20"/>
    </row>
    <row r="13" spans="1:13" ht="27" customHeight="1">
      <c r="A13" s="16" t="s">
        <v>22</v>
      </c>
      <c r="B13" s="17">
        <v>11893.51309</v>
      </c>
      <c r="C13" s="17">
        <v>167991.33069999999</v>
      </c>
      <c r="D13" s="17">
        <v>213156.05831999998</v>
      </c>
      <c r="E13" s="17">
        <v>17023.064200000001</v>
      </c>
      <c r="F13" s="17">
        <v>26857.74281</v>
      </c>
      <c r="G13" s="17">
        <v>29084.448579999997</v>
      </c>
      <c r="H13" s="17">
        <v>107411.71159000001</v>
      </c>
      <c r="I13" s="17">
        <v>13309.22608</v>
      </c>
      <c r="J13" s="17">
        <v>1871.0027500000001</v>
      </c>
      <c r="K13" s="18">
        <v>588598.09811999998</v>
      </c>
      <c r="L13" s="19">
        <v>6.9443987553410814E-3</v>
      </c>
      <c r="M13" s="20"/>
    </row>
    <row r="14" spans="1:13" ht="27" customHeight="1">
      <c r="A14" s="16" t="s">
        <v>22</v>
      </c>
      <c r="B14" s="17">
        <v>751.7033100000001</v>
      </c>
      <c r="C14" s="17">
        <v>20658.192729999999</v>
      </c>
      <c r="D14" s="17">
        <v>8684.366</v>
      </c>
      <c r="E14" s="17">
        <v>515.07490999999993</v>
      </c>
      <c r="F14" s="17">
        <v>851.91701</v>
      </c>
      <c r="G14" s="17">
        <v>499.58987999999999</v>
      </c>
      <c r="H14" s="17">
        <v>2732.19391</v>
      </c>
      <c r="I14" s="17">
        <v>150.81681</v>
      </c>
      <c r="J14" s="17">
        <v>142.59135999999998</v>
      </c>
      <c r="K14" s="18">
        <v>34986.445919999998</v>
      </c>
      <c r="L14" s="19">
        <v>4.1277712632214927E-4</v>
      </c>
      <c r="M14" s="20"/>
    </row>
    <row r="15" spans="1:13" ht="27" customHeight="1">
      <c r="A15" t="s">
        <v>23</v>
      </c>
      <c r="B15" s="17">
        <v>225154.34537999998</v>
      </c>
      <c r="C15" s="17">
        <v>365970.62302999996</v>
      </c>
      <c r="D15" s="17">
        <v>521517.47511</v>
      </c>
      <c r="E15" s="17">
        <v>55045.288130000001</v>
      </c>
      <c r="F15" s="17">
        <v>82436.483090000009</v>
      </c>
      <c r="G15" s="17">
        <v>146830.65911000001</v>
      </c>
      <c r="H15" s="17">
        <v>822146.08270999999</v>
      </c>
      <c r="I15" s="17">
        <v>146182.7176</v>
      </c>
      <c r="J15" s="17">
        <v>31897.866679999999</v>
      </c>
      <c r="K15" s="18">
        <v>2397181.5408399999</v>
      </c>
      <c r="L15" s="19">
        <v>2.8282430000550259E-2</v>
      </c>
      <c r="M15" s="20"/>
    </row>
    <row r="16" spans="1:13" ht="27" customHeight="1">
      <c r="A16" t="s">
        <v>24</v>
      </c>
      <c r="B16" s="17">
        <v>889.52764000000002</v>
      </c>
      <c r="C16" s="17">
        <v>4027.3894599999999</v>
      </c>
      <c r="D16" s="17">
        <v>2435.8840800000003</v>
      </c>
      <c r="E16" s="17">
        <v>672.82794999999999</v>
      </c>
      <c r="F16" s="17">
        <v>361.77714000000003</v>
      </c>
      <c r="G16" s="17">
        <v>431.41181</v>
      </c>
      <c r="H16" s="17">
        <v>2495.4980099999998</v>
      </c>
      <c r="I16" s="17">
        <v>66.670339999999996</v>
      </c>
      <c r="J16" s="17">
        <v>33.208640000000003</v>
      </c>
      <c r="K16" s="18">
        <v>11414.19507</v>
      </c>
      <c r="L16" s="19">
        <v>1.3466696934716951E-4</v>
      </c>
      <c r="M16" s="20"/>
    </row>
    <row r="17" spans="1:13" ht="27" customHeight="1">
      <c r="A17" s="16" t="s">
        <v>25</v>
      </c>
      <c r="B17" s="17">
        <v>420490.29794000002</v>
      </c>
      <c r="C17" s="17">
        <v>3125925.8873600001</v>
      </c>
      <c r="D17" s="17">
        <v>1944164.6225899998</v>
      </c>
      <c r="E17" s="17">
        <v>245818.19037999999</v>
      </c>
      <c r="F17" s="17">
        <v>353187.02312999999</v>
      </c>
      <c r="G17" s="17">
        <v>399615.98339999997</v>
      </c>
      <c r="H17" s="17">
        <v>1605512.0819600001</v>
      </c>
      <c r="I17" s="17">
        <v>217196.07696999999</v>
      </c>
      <c r="J17" s="17">
        <v>89213.544190000001</v>
      </c>
      <c r="K17" s="18">
        <v>8401123.70792</v>
      </c>
      <c r="L17" s="19">
        <v>9.9118147352307492E-2</v>
      </c>
      <c r="M17" s="20"/>
    </row>
    <row r="18" spans="1:13" ht="27" customHeight="1">
      <c r="A18" s="16" t="s">
        <v>26</v>
      </c>
      <c r="B18" s="17">
        <v>539598.55595000007</v>
      </c>
      <c r="C18" s="17">
        <v>4024359.9061599998</v>
      </c>
      <c r="D18" s="17">
        <v>1856380.2634100001</v>
      </c>
      <c r="E18" s="17">
        <v>246286.13643000001</v>
      </c>
      <c r="F18" s="17">
        <v>370377.69819999998</v>
      </c>
      <c r="G18" s="17">
        <v>487642.78672000003</v>
      </c>
      <c r="H18" s="17">
        <v>2172317.6319499998</v>
      </c>
      <c r="I18" s="17">
        <v>227681.17530999999</v>
      </c>
      <c r="J18" s="17">
        <v>185778.41471000001</v>
      </c>
      <c r="K18" s="18">
        <v>10110422.568840001</v>
      </c>
      <c r="L18" s="19">
        <v>0.1192847991308166</v>
      </c>
      <c r="M18" s="20"/>
    </row>
    <row r="19" spans="1:13" ht="27" customHeight="1">
      <c r="A19" s="16" t="s">
        <v>27</v>
      </c>
      <c r="B19" s="17">
        <v>234767.56400000001</v>
      </c>
      <c r="C19" s="17">
        <v>1052899.2381799999</v>
      </c>
      <c r="D19" s="17">
        <v>661117.69094</v>
      </c>
      <c r="E19" s="17">
        <v>167436.16786000002</v>
      </c>
      <c r="F19" s="17">
        <v>140740.17119999998</v>
      </c>
      <c r="G19" s="17">
        <v>219475.83593</v>
      </c>
      <c r="H19" s="17">
        <v>1321602.0182</v>
      </c>
      <c r="I19" s="17">
        <v>153464.04440000001</v>
      </c>
      <c r="J19" s="17">
        <v>72646.808829999994</v>
      </c>
      <c r="K19" s="18">
        <v>4024149.5395399998</v>
      </c>
      <c r="L19" s="19">
        <v>4.7477725706124581E-2</v>
      </c>
      <c r="M19" s="20"/>
    </row>
    <row r="20" spans="1:13" ht="27" customHeight="1">
      <c r="A20" s="16" t="s">
        <v>28</v>
      </c>
      <c r="B20" s="17">
        <v>0</v>
      </c>
      <c r="C20" s="17">
        <v>0</v>
      </c>
      <c r="D20" s="17">
        <v>0</v>
      </c>
      <c r="E20" s="17">
        <v>0</v>
      </c>
      <c r="F20" s="17">
        <v>104.21454</v>
      </c>
      <c r="G20" s="17">
        <v>0</v>
      </c>
      <c r="H20" s="17">
        <v>0</v>
      </c>
      <c r="I20" s="17">
        <v>0</v>
      </c>
      <c r="J20" s="17">
        <v>0</v>
      </c>
      <c r="K20" s="18">
        <v>104.21454</v>
      </c>
      <c r="L20" s="19">
        <v>1.2295441051814239E-6</v>
      </c>
      <c r="M20" s="20"/>
    </row>
    <row r="21" spans="1:13" ht="27" customHeight="1">
      <c r="A21" s="16" t="s">
        <v>29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6.2902899999999997</v>
      </c>
      <c r="I21" s="17">
        <v>0</v>
      </c>
      <c r="J21" s="17">
        <v>0</v>
      </c>
      <c r="K21" s="18">
        <v>6.2902899999999997</v>
      </c>
      <c r="L21" s="19">
        <v>7.4214106682058556E-8</v>
      </c>
      <c r="M21" s="20"/>
    </row>
    <row r="22" spans="1:13" ht="27" customHeight="1">
      <c r="A22" s="16" t="s">
        <v>30</v>
      </c>
      <c r="B22" s="17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8">
        <v>0</v>
      </c>
      <c r="L22" s="19">
        <v>0</v>
      </c>
      <c r="M22" s="20"/>
    </row>
    <row r="23" spans="1:13" ht="27" customHeight="1">
      <c r="A23" s="16" t="s">
        <v>31</v>
      </c>
      <c r="B23" s="17">
        <v>0</v>
      </c>
      <c r="C23" s="17">
        <v>0</v>
      </c>
      <c r="D23" s="17">
        <v>0</v>
      </c>
      <c r="E23" s="17">
        <v>0</v>
      </c>
      <c r="F23" s="17">
        <v>0</v>
      </c>
      <c r="G23" s="17">
        <v>0</v>
      </c>
      <c r="H23" s="17">
        <v>0</v>
      </c>
      <c r="I23" s="17">
        <v>0</v>
      </c>
      <c r="J23" s="17">
        <v>0</v>
      </c>
      <c r="K23" s="18">
        <v>0</v>
      </c>
      <c r="L23" s="19">
        <v>0</v>
      </c>
      <c r="M23" s="20"/>
    </row>
    <row r="24" spans="1:13" ht="27" customHeight="1">
      <c r="A24" s="16" t="s">
        <v>32</v>
      </c>
      <c r="B24" s="17">
        <v>59183.720030000004</v>
      </c>
      <c r="C24" s="17">
        <v>432103.63201</v>
      </c>
      <c r="D24" s="17">
        <v>369523.33756000001</v>
      </c>
      <c r="E24" s="17">
        <v>8560.0035500000013</v>
      </c>
      <c r="F24" s="17">
        <v>21856.310030000001</v>
      </c>
      <c r="G24" s="17">
        <v>85711.153170000005</v>
      </c>
      <c r="H24" s="17">
        <v>412567.08908999996</v>
      </c>
      <c r="I24" s="17">
        <v>11212.125779999998</v>
      </c>
      <c r="J24" s="17">
        <v>473.93028999999996</v>
      </c>
      <c r="K24" s="18">
        <v>1401191.3015099999</v>
      </c>
      <c r="L24" s="19">
        <v>1.6531536818212771E-2</v>
      </c>
      <c r="M24" s="20"/>
    </row>
    <row r="25" spans="1:13" ht="27" customHeight="1">
      <c r="A25" s="16" t="s">
        <v>33</v>
      </c>
      <c r="B25" s="17">
        <v>17448.516250000001</v>
      </c>
      <c r="C25" s="17">
        <v>45783.827549999995</v>
      </c>
      <c r="D25" s="17">
        <v>34620.94816</v>
      </c>
      <c r="E25" s="17">
        <v>2495.4864400000001</v>
      </c>
      <c r="F25" s="17">
        <v>3262.3011200000001</v>
      </c>
      <c r="G25" s="17">
        <v>19320.242999999999</v>
      </c>
      <c r="H25" s="17">
        <v>233026.14634000001</v>
      </c>
      <c r="I25" s="17">
        <v>10175.395839999999</v>
      </c>
      <c r="J25" s="17">
        <v>669.20842000000005</v>
      </c>
      <c r="K25" s="18">
        <v>366802.07312000002</v>
      </c>
      <c r="L25" s="19">
        <v>4.3276046391705191E-3</v>
      </c>
      <c r="M25" s="20"/>
    </row>
    <row r="26" spans="1:13" ht="27" customHeight="1">
      <c r="A26" s="16" t="s">
        <v>34</v>
      </c>
      <c r="B26" s="17">
        <v>24037.301820000001</v>
      </c>
      <c r="C26" s="17">
        <v>86115.706870000009</v>
      </c>
      <c r="D26" s="17">
        <v>72366.792450000008</v>
      </c>
      <c r="E26" s="17">
        <v>2398.00423</v>
      </c>
      <c r="F26" s="17">
        <v>4634.96767</v>
      </c>
      <c r="G26" s="17">
        <v>17913.080489999997</v>
      </c>
      <c r="H26" s="17">
        <v>75414.179090000005</v>
      </c>
      <c r="I26" s="17">
        <v>6482.63436</v>
      </c>
      <c r="J26" s="17">
        <v>70.214399999999998</v>
      </c>
      <c r="K26" s="18">
        <v>289432.88138000004</v>
      </c>
      <c r="L26" s="19">
        <v>3.4147873525753065E-3</v>
      </c>
      <c r="M26" s="20"/>
    </row>
    <row r="27" spans="1:13" ht="27" customHeight="1">
      <c r="A27" s="16" t="s">
        <v>35</v>
      </c>
      <c r="B27" s="17">
        <v>269236.11408999999</v>
      </c>
      <c r="C27" s="17">
        <v>1583524.0941199998</v>
      </c>
      <c r="D27" s="17">
        <v>1212262.93496</v>
      </c>
      <c r="E27" s="17">
        <v>241546.42216999998</v>
      </c>
      <c r="F27" s="17">
        <v>369608.89617999998</v>
      </c>
      <c r="G27" s="17">
        <v>398735.04542000004</v>
      </c>
      <c r="H27" s="17">
        <v>1918671.3987</v>
      </c>
      <c r="I27" s="17">
        <v>227506.91318999999</v>
      </c>
      <c r="J27" s="17">
        <v>60380.917990000002</v>
      </c>
      <c r="K27" s="18">
        <v>6281472.7368200002</v>
      </c>
      <c r="L27" s="19">
        <v>7.4110078837510168E-2</v>
      </c>
      <c r="M27" s="20"/>
    </row>
    <row r="28" spans="1:13" ht="27" customHeight="1">
      <c r="A28" s="16" t="s">
        <v>36</v>
      </c>
      <c r="B28" s="17">
        <v>107792.18962</v>
      </c>
      <c r="C28" s="17">
        <v>747061.26569000003</v>
      </c>
      <c r="D28" s="17">
        <v>378452.20347000001</v>
      </c>
      <c r="E28" s="17">
        <v>68046.132620000004</v>
      </c>
      <c r="F28" s="17">
        <v>81942.202700000009</v>
      </c>
      <c r="G28" s="17">
        <v>120834.39051000001</v>
      </c>
      <c r="H28" s="17">
        <v>532366.73759999999</v>
      </c>
      <c r="I28" s="17">
        <v>60593.489580000001</v>
      </c>
      <c r="J28" s="17">
        <v>34701.082329999997</v>
      </c>
      <c r="K28" s="18">
        <v>2131789.6941200001</v>
      </c>
      <c r="L28" s="19">
        <v>2.5151283610633957E-2</v>
      </c>
      <c r="M28" s="20"/>
    </row>
    <row r="29" spans="1:13" ht="27" customHeight="1">
      <c r="A29" s="21" t="s">
        <v>37</v>
      </c>
      <c r="B29" s="17">
        <v>71682.207170000009</v>
      </c>
      <c r="C29" s="17">
        <v>755443.94129999995</v>
      </c>
      <c r="D29" s="17">
        <v>340836.41301000002</v>
      </c>
      <c r="E29" s="17">
        <v>65522.098729999998</v>
      </c>
      <c r="F29" s="17">
        <v>98927.835919999998</v>
      </c>
      <c r="G29" s="17">
        <v>78625.199800000002</v>
      </c>
      <c r="H29" s="17">
        <v>1063789.97077</v>
      </c>
      <c r="I29" s="17">
        <v>110327.92182999999</v>
      </c>
      <c r="J29" s="17">
        <v>11197.321</v>
      </c>
      <c r="K29" s="18">
        <v>2596352.9095299998</v>
      </c>
      <c r="L29" s="19">
        <v>3.0632293870732914E-2</v>
      </c>
      <c r="M29" s="20"/>
    </row>
    <row r="30" spans="1:13" ht="27" customHeight="1">
      <c r="A30" s="16" t="s">
        <v>38</v>
      </c>
      <c r="B30" s="17">
        <v>274356.48469999997</v>
      </c>
      <c r="C30" s="17">
        <v>2691396.7280199998</v>
      </c>
      <c r="D30" s="17">
        <v>1701530.7375399999</v>
      </c>
      <c r="E30" s="17">
        <v>340818.30236999999</v>
      </c>
      <c r="F30" s="17">
        <v>111306.2065</v>
      </c>
      <c r="G30" s="17">
        <v>311649.92527999997</v>
      </c>
      <c r="H30" s="17">
        <v>3423226.1293500001</v>
      </c>
      <c r="I30" s="17">
        <v>238919.91880000001</v>
      </c>
      <c r="J30" s="17">
        <v>65376.209149999995</v>
      </c>
      <c r="K30" s="18">
        <v>9158580.6417100001</v>
      </c>
      <c r="L30" s="19">
        <v>0.10805477661603874</v>
      </c>
      <c r="M30" s="20"/>
    </row>
    <row r="31" spans="1:13" ht="27" customHeight="1">
      <c r="A31" s="16" t="s">
        <v>39</v>
      </c>
      <c r="B31" s="17">
        <v>221880.16328000001</v>
      </c>
      <c r="C31" s="17">
        <v>2581677.7523099999</v>
      </c>
      <c r="D31" s="17">
        <v>1815834.9583000001</v>
      </c>
      <c r="E31" s="17">
        <v>277644.62193999998</v>
      </c>
      <c r="F31" s="17">
        <v>166000.658</v>
      </c>
      <c r="G31" s="17">
        <v>368906.70152</v>
      </c>
      <c r="H31" s="17">
        <v>3034249.0165900001</v>
      </c>
      <c r="I31" s="17">
        <v>236058.45497999998</v>
      </c>
      <c r="J31" s="17">
        <v>172778.69289999999</v>
      </c>
      <c r="K31" s="18">
        <v>8875031.0198199991</v>
      </c>
      <c r="L31" s="19">
        <v>0.10470940114231624</v>
      </c>
      <c r="M31" s="20"/>
    </row>
    <row r="32" spans="1:13" ht="27" customHeight="1">
      <c r="A32" s="16" t="s">
        <v>40</v>
      </c>
      <c r="B32" s="17">
        <v>2284.3104600000001</v>
      </c>
      <c r="C32" s="17">
        <v>6040.3042300000006</v>
      </c>
      <c r="D32" s="17">
        <v>16079.2698</v>
      </c>
      <c r="E32" s="17">
        <v>0</v>
      </c>
      <c r="F32" s="17">
        <v>111.1572</v>
      </c>
      <c r="G32" s="17">
        <v>4694.4190099999996</v>
      </c>
      <c r="H32" s="17">
        <v>140023.42056999999</v>
      </c>
      <c r="I32" s="17">
        <v>18218.613850000002</v>
      </c>
      <c r="J32" s="17">
        <v>0</v>
      </c>
      <c r="K32" s="18">
        <v>187451.49511999998</v>
      </c>
      <c r="L32" s="19">
        <v>2.2115904444067061E-3</v>
      </c>
      <c r="M32" s="20"/>
    </row>
    <row r="33" spans="1:14" ht="27" customHeight="1">
      <c r="A33" s="16" t="s">
        <v>41</v>
      </c>
      <c r="B33" s="17">
        <v>5749.7262300000002</v>
      </c>
      <c r="C33" s="17">
        <v>20084.635289999998</v>
      </c>
      <c r="D33" s="17">
        <v>34465.258880000001</v>
      </c>
      <c r="E33" s="17">
        <v>233.94417999999999</v>
      </c>
      <c r="F33" s="17">
        <v>180.74198000000001</v>
      </c>
      <c r="G33" s="17">
        <v>6749.1473699999997</v>
      </c>
      <c r="H33" s="17">
        <v>357619.79057999997</v>
      </c>
      <c r="I33" s="17">
        <v>28301.08628</v>
      </c>
      <c r="J33" s="17">
        <v>1509.2</v>
      </c>
      <c r="K33" s="18">
        <v>454893.53078999999</v>
      </c>
      <c r="L33" s="19">
        <v>5.3669253759409102E-3</v>
      </c>
      <c r="M33" s="20"/>
    </row>
    <row r="34" spans="1:14" ht="27" customHeight="1">
      <c r="A34" s="16" t="s">
        <v>42</v>
      </c>
      <c r="B34" s="17">
        <v>408.83521000000002</v>
      </c>
      <c r="C34" s="17">
        <v>32.116849999999999</v>
      </c>
      <c r="D34" s="17">
        <v>567.59059999999999</v>
      </c>
      <c r="E34" s="17">
        <v>0</v>
      </c>
      <c r="F34" s="17">
        <v>0</v>
      </c>
      <c r="G34" s="17">
        <v>278</v>
      </c>
      <c r="H34" s="17">
        <v>1829.29738</v>
      </c>
      <c r="I34" s="17">
        <v>119.32915</v>
      </c>
      <c r="J34" s="17">
        <v>0</v>
      </c>
      <c r="K34" s="18">
        <v>3235.1691900000001</v>
      </c>
      <c r="L34" s="19">
        <v>3.8169176842588973E-5</v>
      </c>
      <c r="M34" s="20"/>
    </row>
    <row r="35" spans="1:14" ht="27" customHeight="1">
      <c r="A35" s="16" t="s">
        <v>43</v>
      </c>
      <c r="B35" s="17">
        <v>0</v>
      </c>
      <c r="C35" s="17">
        <v>7371.1851799999995</v>
      </c>
      <c r="D35" s="17">
        <v>840</v>
      </c>
      <c r="E35" s="17">
        <v>0</v>
      </c>
      <c r="F35" s="17">
        <v>0</v>
      </c>
      <c r="G35" s="17">
        <v>0</v>
      </c>
      <c r="H35" s="17">
        <v>131717.06229</v>
      </c>
      <c r="I35" s="17">
        <v>0</v>
      </c>
      <c r="J35" s="17">
        <v>0</v>
      </c>
      <c r="K35" s="18">
        <v>139928.24747</v>
      </c>
      <c r="L35" s="19">
        <v>1.6509016095556915E-3</v>
      </c>
      <c r="M35" s="20"/>
    </row>
    <row r="36" spans="1:14" ht="27" customHeight="1">
      <c r="A36" s="16" t="s">
        <v>44</v>
      </c>
      <c r="B36" s="17">
        <v>0</v>
      </c>
      <c r="C36" s="17">
        <v>45882.892630000002</v>
      </c>
      <c r="D36" s="17">
        <v>18199.83294</v>
      </c>
      <c r="E36" s="17">
        <v>0</v>
      </c>
      <c r="F36" s="17">
        <v>0</v>
      </c>
      <c r="G36" s="17">
        <v>342</v>
      </c>
      <c r="H36" s="17">
        <v>292002.15643999999</v>
      </c>
      <c r="I36" s="17">
        <v>2001.7960600000001</v>
      </c>
      <c r="J36" s="17">
        <v>3734.0075499999998</v>
      </c>
      <c r="K36" s="18">
        <v>362162.68562</v>
      </c>
      <c r="L36" s="19">
        <v>4.2728682122546843E-3</v>
      </c>
      <c r="M36" s="20"/>
    </row>
    <row r="37" spans="1:14" ht="27" customHeight="1">
      <c r="A37" s="22" t="s">
        <v>45</v>
      </c>
      <c r="B37" s="23">
        <v>3417897.2513599996</v>
      </c>
      <c r="C37" s="23">
        <v>24417146.564140003</v>
      </c>
      <c r="D37" s="23">
        <v>15371165.492899997</v>
      </c>
      <c r="E37" s="23">
        <v>2212689.58207</v>
      </c>
      <c r="F37" s="23">
        <v>2396543.1310399994</v>
      </c>
      <c r="G37" s="23">
        <v>3430601.7502099993</v>
      </c>
      <c r="H37" s="23">
        <v>30443993.342330005</v>
      </c>
      <c r="I37" s="23">
        <v>2168475.6971799997</v>
      </c>
      <c r="J37" s="23">
        <v>900170.96500000008</v>
      </c>
      <c r="K37" s="23">
        <v>84758683.776230007</v>
      </c>
      <c r="L37" s="24">
        <v>1</v>
      </c>
      <c r="M37" s="20"/>
      <c r="N37" s="25"/>
    </row>
    <row r="38" spans="1:14" ht="25.5" customHeight="1">
      <c r="A38" s="26" t="s">
        <v>46</v>
      </c>
      <c r="B38" s="26">
        <v>4.0325039265398849E-2</v>
      </c>
      <c r="C38" s="26">
        <v>0.28807840655717715</v>
      </c>
      <c r="D38" s="26">
        <v>0.18135210232241403</v>
      </c>
      <c r="E38" s="26">
        <v>2.6105756761297581E-2</v>
      </c>
      <c r="F38" s="26">
        <v>2.8274897913316742E-2</v>
      </c>
      <c r="G38" s="26">
        <v>4.0474929498280951E-2</v>
      </c>
      <c r="H38" s="26">
        <v>0.35918435711796431</v>
      </c>
      <c r="I38" s="26">
        <v>2.5584112453951695E-2</v>
      </c>
      <c r="J38" s="26">
        <v>1.0620398110198673E-2</v>
      </c>
      <c r="K38" s="26">
        <v>1</v>
      </c>
      <c r="L38" s="27"/>
      <c r="M38" s="28"/>
    </row>
    <row r="39" spans="1:14" ht="4.5" customHeight="1" thickBot="1">
      <c r="A39" s="29"/>
      <c r="B39" s="30"/>
      <c r="C39" s="31"/>
      <c r="D39" s="30"/>
      <c r="E39" s="30"/>
      <c r="F39" s="30"/>
      <c r="G39" s="31"/>
      <c r="H39" s="30"/>
      <c r="I39" s="31"/>
      <c r="J39" s="31"/>
      <c r="K39" s="31"/>
      <c r="L39" s="32"/>
    </row>
    <row r="40" spans="1:14" ht="15.75" thickTop="1">
      <c r="A40" s="662" t="s">
        <v>47</v>
      </c>
      <c r="B40" s="662"/>
      <c r="C40" s="662"/>
      <c r="D40" s="662"/>
      <c r="E40" s="662"/>
      <c r="F40" s="662"/>
      <c r="G40" s="662"/>
      <c r="H40" s="662"/>
      <c r="I40" s="662"/>
      <c r="J40" s="662"/>
      <c r="K40" s="662"/>
      <c r="L40" s="662"/>
    </row>
    <row r="41" spans="1:14">
      <c r="A41" s="33"/>
      <c r="B41" s="34"/>
      <c r="C41" s="35"/>
      <c r="D41" s="35"/>
      <c r="E41" s="35"/>
      <c r="F41" s="35"/>
      <c r="G41" s="35"/>
      <c r="H41" s="34"/>
      <c r="I41" s="34"/>
      <c r="J41" s="34"/>
      <c r="K41" s="23">
        <f>+K37/6.86</f>
        <v>12355493.261841109</v>
      </c>
      <c r="L41" s="34"/>
    </row>
    <row r="42" spans="1:14">
      <c r="A42" s="33"/>
      <c r="B42" s="34"/>
      <c r="C42" s="35"/>
      <c r="D42" s="35"/>
      <c r="E42" s="35"/>
      <c r="F42" s="35"/>
      <c r="G42" s="35"/>
      <c r="H42" s="34"/>
      <c r="I42" s="34"/>
      <c r="J42" s="34"/>
      <c r="K42" s="34"/>
      <c r="L42" s="34"/>
    </row>
    <row r="43" spans="1:14">
      <c r="A43"/>
    </row>
    <row r="44" spans="1:14">
      <c r="A44"/>
    </row>
    <row r="45" spans="1:14" ht="15.75">
      <c r="A45" s="36"/>
    </row>
    <row r="46" spans="1:14" ht="15.75">
      <c r="A46" s="36"/>
    </row>
    <row r="47" spans="1:14" ht="15.75">
      <c r="A47" s="36"/>
    </row>
    <row r="48" spans="1:14" ht="15.75">
      <c r="A48" s="36"/>
    </row>
    <row r="49" spans="1:1" ht="15.75">
      <c r="A49" s="36"/>
    </row>
    <row r="50" spans="1:1" ht="15.75">
      <c r="A50" s="36"/>
    </row>
    <row r="51" spans="1:1" ht="15.75">
      <c r="A51" s="36"/>
    </row>
    <row r="52" spans="1:1" ht="15.75">
      <c r="A52" s="36"/>
    </row>
    <row r="53" spans="1:1" ht="15.75">
      <c r="A53" s="36"/>
    </row>
    <row r="54" spans="1:1" ht="15.75">
      <c r="A54" s="36"/>
    </row>
    <row r="55" spans="1:1" ht="15.75">
      <c r="A55" s="36"/>
    </row>
    <row r="56" spans="1:1" ht="15.75">
      <c r="A56" s="36"/>
    </row>
    <row r="57" spans="1:1" ht="15.75">
      <c r="A57" s="36"/>
    </row>
    <row r="58" spans="1:1" ht="15.75">
      <c r="A58" s="36"/>
    </row>
    <row r="59" spans="1:1" ht="15.75">
      <c r="A59" s="36"/>
    </row>
    <row r="60" spans="1:1" ht="15.75">
      <c r="A60" s="36"/>
    </row>
    <row r="61" spans="1:1" ht="15.75">
      <c r="A61" s="36"/>
    </row>
    <row r="62" spans="1:1" ht="15.75">
      <c r="A62" s="36"/>
    </row>
    <row r="63" spans="1:1" ht="15.75">
      <c r="A63" s="36"/>
    </row>
    <row r="64" spans="1:1" ht="15.75">
      <c r="A64" s="36"/>
    </row>
    <row r="65" spans="1:1" ht="15.75">
      <c r="A65" s="36"/>
    </row>
    <row r="66" spans="1:1" ht="15.75">
      <c r="A66" s="36"/>
    </row>
    <row r="67" spans="1:1" ht="15.75">
      <c r="A67" s="36"/>
    </row>
    <row r="68" spans="1:1" ht="15.75">
      <c r="A68" s="36"/>
    </row>
    <row r="69" spans="1:1" ht="15.75">
      <c r="A69" s="36"/>
    </row>
    <row r="70" spans="1:1" ht="15.75">
      <c r="A70" s="36"/>
    </row>
    <row r="71" spans="1:1" ht="15.75">
      <c r="A71" s="36"/>
    </row>
    <row r="72" spans="1:1" ht="15.75">
      <c r="A72" s="36"/>
    </row>
    <row r="73" spans="1:1" ht="15.75">
      <c r="A73" s="36"/>
    </row>
    <row r="74" spans="1:1" ht="15.75">
      <c r="A74" s="36"/>
    </row>
    <row r="75" spans="1:1" ht="15.75">
      <c r="A75" s="36"/>
    </row>
    <row r="76" spans="1:1" ht="15.75">
      <c r="A76" s="36"/>
    </row>
    <row r="77" spans="1:1" ht="15.75">
      <c r="A77" s="36"/>
    </row>
    <row r="78" spans="1:1" ht="15.75">
      <c r="A78" s="36"/>
    </row>
    <row r="79" spans="1:1" ht="15.75">
      <c r="A79" s="36"/>
    </row>
    <row r="80" spans="1:1" ht="15.75">
      <c r="A80" s="36"/>
    </row>
    <row r="81" spans="1:1" ht="15.75">
      <c r="A81" s="36"/>
    </row>
    <row r="82" spans="1:1" ht="15.75">
      <c r="A82" s="36"/>
    </row>
    <row r="83" spans="1:1" ht="15.75">
      <c r="A83" s="36"/>
    </row>
    <row r="84" spans="1:1" ht="15.75">
      <c r="A84" s="36"/>
    </row>
    <row r="85" spans="1:1" ht="15.75">
      <c r="A85" s="36"/>
    </row>
    <row r="86" spans="1:1" ht="15.75">
      <c r="A86" s="36"/>
    </row>
    <row r="87" spans="1:1" ht="15.75">
      <c r="A87" s="36"/>
    </row>
    <row r="88" spans="1:1" ht="15.75">
      <c r="A88" s="36"/>
    </row>
    <row r="89" spans="1:1" ht="15.75">
      <c r="A89" s="36"/>
    </row>
    <row r="90" spans="1:1" ht="15.75">
      <c r="A90" s="36"/>
    </row>
    <row r="91" spans="1:1" ht="15.75">
      <c r="A91" s="36"/>
    </row>
    <row r="92" spans="1:1" ht="15.75">
      <c r="A92" s="36"/>
    </row>
    <row r="93" spans="1:1" ht="15.75">
      <c r="A93" s="36"/>
    </row>
    <row r="94" spans="1:1" ht="15.75">
      <c r="A94" s="36"/>
    </row>
    <row r="95" spans="1:1" ht="15.75">
      <c r="A95" s="36"/>
    </row>
    <row r="96" spans="1:1" ht="15.75">
      <c r="A96" s="36"/>
    </row>
    <row r="97" spans="1:1" ht="15.75">
      <c r="A97" s="36"/>
    </row>
    <row r="98" spans="1:1" ht="15.75">
      <c r="A98" s="36"/>
    </row>
    <row r="99" spans="1:1" ht="15.75">
      <c r="A99" s="36"/>
    </row>
    <row r="100" spans="1:1" ht="15.75">
      <c r="A100" s="36"/>
    </row>
    <row r="101" spans="1:1" ht="15.75">
      <c r="A101" s="36"/>
    </row>
    <row r="102" spans="1:1" ht="15.75">
      <c r="A102" s="36"/>
    </row>
    <row r="103" spans="1:1" ht="15.75">
      <c r="A103" s="36"/>
    </row>
    <row r="104" spans="1:1" ht="15.75">
      <c r="A104" s="36"/>
    </row>
    <row r="105" spans="1:1" ht="15.75">
      <c r="A105" s="36"/>
    </row>
    <row r="106" spans="1:1" ht="15.75">
      <c r="A106" s="36"/>
    </row>
    <row r="107" spans="1:1" ht="15.75">
      <c r="A107" s="36"/>
    </row>
    <row r="108" spans="1:1" ht="15.75">
      <c r="A108" s="36"/>
    </row>
    <row r="109" spans="1:1" ht="15.75">
      <c r="A109" s="36"/>
    </row>
    <row r="110" spans="1:1" ht="15.75">
      <c r="A110" s="36"/>
    </row>
    <row r="111" spans="1:1" ht="15.75">
      <c r="A111" s="36"/>
    </row>
    <row r="112" spans="1:1" ht="15.75">
      <c r="A112" s="36"/>
    </row>
    <row r="113" spans="1:1" ht="15.75">
      <c r="A113" s="36"/>
    </row>
    <row r="114" spans="1:1" ht="15.75">
      <c r="A114" s="36"/>
    </row>
    <row r="115" spans="1:1" ht="15.75">
      <c r="A115" s="36"/>
    </row>
    <row r="116" spans="1:1" ht="15.75">
      <c r="A116" s="36"/>
    </row>
    <row r="117" spans="1:1" ht="15.75">
      <c r="A117" s="36"/>
    </row>
    <row r="118" spans="1:1" ht="15.75">
      <c r="A118" s="36"/>
    </row>
    <row r="119" spans="1:1" ht="15.75">
      <c r="A119" s="36"/>
    </row>
    <row r="120" spans="1:1" ht="15.75">
      <c r="A120" s="36"/>
    </row>
    <row r="121" spans="1:1" ht="15.75">
      <c r="A121" s="36"/>
    </row>
    <row r="122" spans="1:1" ht="15.75">
      <c r="A122" s="36"/>
    </row>
    <row r="123" spans="1:1" ht="15.75">
      <c r="A123" s="36"/>
    </row>
    <row r="124" spans="1:1" ht="15.75">
      <c r="A124" s="36"/>
    </row>
    <row r="125" spans="1:1" ht="15.75">
      <c r="A125" s="36"/>
    </row>
    <row r="126" spans="1:1" ht="15.75">
      <c r="A126" s="36"/>
    </row>
    <row r="127" spans="1:1" ht="15.75">
      <c r="A127" s="36"/>
    </row>
    <row r="128" spans="1:1" ht="15.75">
      <c r="A128" s="36"/>
    </row>
    <row r="129" spans="1:1" ht="15.75">
      <c r="A129" s="36"/>
    </row>
    <row r="130" spans="1:1" ht="15.75">
      <c r="A130" s="36"/>
    </row>
    <row r="131" spans="1:1" ht="15.75">
      <c r="A131" s="36"/>
    </row>
    <row r="132" spans="1:1" ht="15.75">
      <c r="A132" s="36"/>
    </row>
    <row r="133" spans="1:1" ht="15.75">
      <c r="A133" s="36"/>
    </row>
    <row r="134" spans="1:1" ht="15.75">
      <c r="A134" s="36"/>
    </row>
    <row r="135" spans="1:1" ht="15.75">
      <c r="A135" s="36"/>
    </row>
    <row r="136" spans="1:1" ht="15.75">
      <c r="A136" s="36"/>
    </row>
    <row r="137" spans="1:1" ht="15.75">
      <c r="A137" s="36"/>
    </row>
    <row r="138" spans="1:1" ht="15.75">
      <c r="A138" s="36"/>
    </row>
    <row r="139" spans="1:1" ht="15.75">
      <c r="A139" s="36"/>
    </row>
    <row r="140" spans="1:1" ht="15.75">
      <c r="A140" s="36"/>
    </row>
    <row r="141" spans="1:1" ht="15.75">
      <c r="A141" s="36"/>
    </row>
    <row r="142" spans="1:1" ht="15.75">
      <c r="A142" s="36"/>
    </row>
    <row r="143" spans="1:1" ht="15.75">
      <c r="A143" s="36"/>
    </row>
    <row r="144" spans="1:1" ht="15.75">
      <c r="A144" s="36"/>
    </row>
    <row r="145" spans="1:1" ht="15.75">
      <c r="A145" s="36"/>
    </row>
    <row r="146" spans="1:1" ht="15.75">
      <c r="A146" s="36"/>
    </row>
    <row r="147" spans="1:1" ht="15.75">
      <c r="A147" s="36"/>
    </row>
    <row r="148" spans="1:1" ht="15.75">
      <c r="A148" s="36"/>
    </row>
    <row r="149" spans="1:1" ht="15.75">
      <c r="A149" s="36"/>
    </row>
    <row r="150" spans="1:1" ht="15.75">
      <c r="A150" s="36"/>
    </row>
    <row r="151" spans="1:1" ht="15.75">
      <c r="A151" s="36"/>
    </row>
    <row r="152" spans="1:1" ht="15.75">
      <c r="A152" s="36"/>
    </row>
    <row r="153" spans="1:1" ht="15.75">
      <c r="A153" s="36"/>
    </row>
    <row r="154" spans="1:1" ht="15.75">
      <c r="A154" s="36"/>
    </row>
    <row r="155" spans="1:1" ht="15.75">
      <c r="A155" s="36"/>
    </row>
    <row r="156" spans="1:1" ht="15.75">
      <c r="A156" s="36"/>
    </row>
    <row r="157" spans="1:1" ht="15.75">
      <c r="A157" s="36"/>
    </row>
    <row r="158" spans="1:1" ht="15.75">
      <c r="A158" s="36"/>
    </row>
    <row r="159" spans="1:1" ht="15.75">
      <c r="A159" s="36"/>
    </row>
    <row r="160" spans="1:1" ht="15.75">
      <c r="A160" s="36"/>
    </row>
    <row r="161" spans="1:1" ht="15.75">
      <c r="A161" s="36"/>
    </row>
    <row r="162" spans="1:1" ht="15.75">
      <c r="A162" s="36"/>
    </row>
    <row r="163" spans="1:1" ht="15.75">
      <c r="A163" s="36"/>
    </row>
    <row r="164" spans="1:1" ht="15.75">
      <c r="A164" s="36"/>
    </row>
    <row r="165" spans="1:1" ht="15.75">
      <c r="A165" s="36"/>
    </row>
    <row r="166" spans="1:1" ht="15.75">
      <c r="A166" s="36"/>
    </row>
    <row r="167" spans="1:1" ht="15.75">
      <c r="A167" s="36"/>
    </row>
    <row r="168" spans="1:1" ht="15.75">
      <c r="A168" s="36"/>
    </row>
    <row r="169" spans="1:1" ht="15.75">
      <c r="A169" s="36"/>
    </row>
    <row r="170" spans="1:1" ht="15.75">
      <c r="A170" s="36"/>
    </row>
    <row r="171" spans="1:1" ht="15.75">
      <c r="A171" s="36"/>
    </row>
    <row r="172" spans="1:1" ht="15.75">
      <c r="A172" s="36"/>
    </row>
    <row r="173" spans="1:1" ht="15.75">
      <c r="A173" s="36"/>
    </row>
    <row r="174" spans="1:1" ht="15.75">
      <c r="A174" s="36"/>
    </row>
    <row r="175" spans="1:1" ht="15.75">
      <c r="A175" s="36"/>
    </row>
    <row r="176" spans="1:1" ht="15.75">
      <c r="A176" s="36"/>
    </row>
    <row r="177" spans="1:1" ht="15.75">
      <c r="A177" s="36"/>
    </row>
    <row r="178" spans="1:1" ht="15.75">
      <c r="A178" s="36"/>
    </row>
    <row r="179" spans="1:1" ht="15.75">
      <c r="A179" s="36"/>
    </row>
    <row r="180" spans="1:1" ht="15.75">
      <c r="A180" s="36"/>
    </row>
    <row r="181" spans="1:1" ht="15.75">
      <c r="A181" s="36"/>
    </row>
    <row r="182" spans="1:1" ht="15.75">
      <c r="A182" s="36"/>
    </row>
    <row r="183" spans="1:1" ht="15.75">
      <c r="A183" s="36"/>
    </row>
    <row r="184" spans="1:1" ht="15.75">
      <c r="A184" s="36"/>
    </row>
    <row r="185" spans="1:1" ht="15.75">
      <c r="A185" s="36"/>
    </row>
    <row r="186" spans="1:1" ht="15.75">
      <c r="A186" s="36"/>
    </row>
    <row r="187" spans="1:1" ht="15.75">
      <c r="A187" s="36"/>
    </row>
    <row r="188" spans="1:1" ht="15.75">
      <c r="A188" s="36"/>
    </row>
    <row r="189" spans="1:1" ht="15.75">
      <c r="A189" s="36"/>
    </row>
    <row r="190" spans="1:1" ht="15.75">
      <c r="A190" s="36"/>
    </row>
    <row r="191" spans="1:1" ht="15.75">
      <c r="A191" s="36"/>
    </row>
    <row r="192" spans="1:1" ht="15.75">
      <c r="A192" s="36"/>
    </row>
    <row r="193" spans="1:1" ht="15.75">
      <c r="A193" s="36"/>
    </row>
    <row r="194" spans="1:1" ht="15.75">
      <c r="A194" s="36"/>
    </row>
    <row r="195" spans="1:1" ht="15.75">
      <c r="A195" s="36"/>
    </row>
    <row r="196" spans="1:1" ht="15.75">
      <c r="A196" s="36"/>
    </row>
    <row r="197" spans="1:1" ht="15.75">
      <c r="A197" s="36"/>
    </row>
    <row r="198" spans="1:1" ht="15.75">
      <c r="A198" s="36"/>
    </row>
    <row r="199" spans="1:1" ht="15.75">
      <c r="A199" s="36"/>
    </row>
    <row r="200" spans="1:1" ht="15.75">
      <c r="A200" s="36"/>
    </row>
    <row r="201" spans="1:1" ht="15.75">
      <c r="A201" s="36"/>
    </row>
    <row r="202" spans="1:1" ht="15.75">
      <c r="A202" s="36"/>
    </row>
    <row r="203" spans="1:1" ht="15.75">
      <c r="A203" s="36"/>
    </row>
    <row r="204" spans="1:1" ht="15.75">
      <c r="A204" s="36"/>
    </row>
    <row r="205" spans="1:1" ht="15.75">
      <c r="A205" s="36"/>
    </row>
    <row r="206" spans="1:1" ht="15.75">
      <c r="A206" s="36"/>
    </row>
    <row r="207" spans="1:1" ht="15.75">
      <c r="A207" s="36"/>
    </row>
    <row r="208" spans="1:1" ht="15.75">
      <c r="A208" s="36"/>
    </row>
    <row r="209" spans="1:1" ht="15.75">
      <c r="A209" s="36"/>
    </row>
    <row r="210" spans="1:1" ht="15.75">
      <c r="A210" s="36"/>
    </row>
    <row r="211" spans="1:1" ht="15.75">
      <c r="A211" s="36"/>
    </row>
    <row r="212" spans="1:1" ht="15.75">
      <c r="A212" s="36"/>
    </row>
    <row r="213" spans="1:1" ht="15.75">
      <c r="A213" s="36"/>
    </row>
    <row r="214" spans="1:1" ht="15.75">
      <c r="A214" s="36"/>
    </row>
    <row r="215" spans="1:1" ht="15.75">
      <c r="A215" s="36"/>
    </row>
    <row r="216" spans="1:1" ht="15.75">
      <c r="A216" s="36"/>
    </row>
    <row r="217" spans="1:1" ht="15.75">
      <c r="A217" s="36"/>
    </row>
    <row r="218" spans="1:1" ht="15.75">
      <c r="A218" s="36"/>
    </row>
    <row r="219" spans="1:1" ht="15.75">
      <c r="A219" s="36"/>
    </row>
    <row r="220" spans="1:1" ht="15.75">
      <c r="A220" s="36"/>
    </row>
    <row r="221" spans="1:1" ht="15.75">
      <c r="A221" s="36"/>
    </row>
    <row r="222" spans="1:1" ht="15.75">
      <c r="A222" s="36"/>
    </row>
    <row r="223" spans="1:1" ht="15.75">
      <c r="A223" s="36"/>
    </row>
    <row r="224" spans="1:1" ht="15.75">
      <c r="A224" s="36"/>
    </row>
    <row r="225" spans="1:1" ht="15.75">
      <c r="A225" s="36"/>
    </row>
    <row r="226" spans="1:1" ht="15.75">
      <c r="A226" s="36"/>
    </row>
    <row r="227" spans="1:1" ht="15.75">
      <c r="A227" s="36"/>
    </row>
    <row r="228" spans="1:1" ht="15.75">
      <c r="A228" s="36"/>
    </row>
    <row r="229" spans="1:1" ht="15.75">
      <c r="A229" s="36"/>
    </row>
    <row r="230" spans="1:1" ht="15.75">
      <c r="A230" s="36"/>
    </row>
    <row r="231" spans="1:1" ht="15.75">
      <c r="A231" s="36"/>
    </row>
    <row r="232" spans="1:1" ht="15.75">
      <c r="A232" s="36"/>
    </row>
    <row r="233" spans="1:1" ht="15.75">
      <c r="A233" s="36"/>
    </row>
    <row r="234" spans="1:1" ht="15.75">
      <c r="A234" s="36"/>
    </row>
    <row r="235" spans="1:1" ht="15.75">
      <c r="A235" s="36"/>
    </row>
    <row r="236" spans="1:1" ht="15.75">
      <c r="A236" s="36"/>
    </row>
    <row r="237" spans="1:1" ht="15.75">
      <c r="A237" s="36"/>
    </row>
    <row r="238" spans="1:1" ht="15.75">
      <c r="A238" s="36"/>
    </row>
    <row r="239" spans="1:1" ht="15.75">
      <c r="A239" s="36"/>
    </row>
    <row r="240" spans="1:1" ht="15.75">
      <c r="A240" s="36"/>
    </row>
    <row r="241" spans="1:1" ht="15.75">
      <c r="A241" s="36"/>
    </row>
    <row r="242" spans="1:1" ht="15.75">
      <c r="A242" s="36"/>
    </row>
    <row r="243" spans="1:1" ht="15.75">
      <c r="A243" s="36"/>
    </row>
    <row r="244" spans="1:1" ht="15.75">
      <c r="A244" s="36"/>
    </row>
    <row r="245" spans="1:1" ht="15.75">
      <c r="A245" s="36"/>
    </row>
    <row r="246" spans="1:1" ht="15.75">
      <c r="A246" s="36"/>
    </row>
    <row r="247" spans="1:1" ht="15.75">
      <c r="A247" s="36"/>
    </row>
    <row r="248" spans="1:1" ht="15.75">
      <c r="A248" s="36"/>
    </row>
    <row r="249" spans="1:1" ht="15.75">
      <c r="A249" s="36"/>
    </row>
    <row r="250" spans="1:1" ht="15.75">
      <c r="A250" s="36"/>
    </row>
    <row r="251" spans="1:1" ht="15.75">
      <c r="A251" s="36"/>
    </row>
    <row r="252" spans="1:1" ht="15.75">
      <c r="A252" s="36"/>
    </row>
    <row r="253" spans="1:1" ht="15.75">
      <c r="A253" s="36"/>
    </row>
    <row r="254" spans="1:1" ht="15.75">
      <c r="A254" s="36"/>
    </row>
    <row r="255" spans="1:1" ht="15.75">
      <c r="A255" s="36"/>
    </row>
    <row r="256" spans="1:1" ht="15.75">
      <c r="A256" s="36"/>
    </row>
    <row r="257" spans="1:1" ht="15.75">
      <c r="A257" s="36"/>
    </row>
    <row r="258" spans="1:1" ht="15.75">
      <c r="A258" s="36"/>
    </row>
    <row r="259" spans="1:1" ht="15.75">
      <c r="A259" s="36"/>
    </row>
    <row r="260" spans="1:1" ht="15.75">
      <c r="A260" s="36"/>
    </row>
    <row r="261" spans="1:1" ht="15.75">
      <c r="A261" s="36"/>
    </row>
    <row r="262" spans="1:1" ht="15.75">
      <c r="A262" s="36"/>
    </row>
    <row r="263" spans="1:1" ht="15.75">
      <c r="A263" s="36"/>
    </row>
    <row r="264" spans="1:1" ht="15.75">
      <c r="A264" s="36"/>
    </row>
    <row r="265" spans="1:1" ht="15.75">
      <c r="A265" s="36"/>
    </row>
    <row r="266" spans="1:1" ht="15.75">
      <c r="A266" s="36"/>
    </row>
    <row r="267" spans="1:1" ht="15.75">
      <c r="A267" s="36"/>
    </row>
    <row r="268" spans="1:1" ht="15.75">
      <c r="A268" s="36"/>
    </row>
    <row r="269" spans="1:1" ht="15.75">
      <c r="A269" s="36"/>
    </row>
    <row r="270" spans="1:1" ht="15.75">
      <c r="A270" s="36"/>
    </row>
    <row r="271" spans="1:1" ht="15.75">
      <c r="A271" s="36"/>
    </row>
    <row r="272" spans="1:1" ht="15.75">
      <c r="A272" s="36"/>
    </row>
    <row r="273" spans="1:1" ht="15.75">
      <c r="A273" s="36"/>
    </row>
    <row r="274" spans="1:1" ht="15.75">
      <c r="A274" s="36"/>
    </row>
    <row r="275" spans="1:1" ht="15.75">
      <c r="A275" s="36"/>
    </row>
    <row r="276" spans="1:1" ht="15.75">
      <c r="A276" s="36"/>
    </row>
    <row r="277" spans="1:1" ht="15.75">
      <c r="A277" s="36"/>
    </row>
    <row r="278" spans="1:1" ht="15.75">
      <c r="A278" s="36"/>
    </row>
    <row r="279" spans="1:1" ht="15.75">
      <c r="A279" s="36"/>
    </row>
    <row r="280" spans="1:1" ht="15.75">
      <c r="A280" s="36"/>
    </row>
    <row r="281" spans="1:1" ht="15.75">
      <c r="A281" s="36"/>
    </row>
    <row r="282" spans="1:1" ht="15.75">
      <c r="A282" s="36"/>
    </row>
    <row r="283" spans="1:1" ht="15.75">
      <c r="A283" s="36"/>
    </row>
    <row r="284" spans="1:1" ht="15.75">
      <c r="A284" s="36"/>
    </row>
    <row r="285" spans="1:1" ht="15.75">
      <c r="A285" s="36"/>
    </row>
    <row r="286" spans="1:1" ht="15.75">
      <c r="A286" s="36"/>
    </row>
    <row r="287" spans="1:1" ht="15.75">
      <c r="A287" s="36"/>
    </row>
    <row r="288" spans="1:1" ht="15.75">
      <c r="A288" s="36"/>
    </row>
    <row r="289" spans="1:1" ht="15.75">
      <c r="A289" s="36"/>
    </row>
    <row r="290" spans="1:1" ht="15.75">
      <c r="A290" s="36"/>
    </row>
    <row r="291" spans="1:1" ht="15.75">
      <c r="A291" s="36"/>
    </row>
    <row r="292" spans="1:1" ht="15.75">
      <c r="A292" s="36"/>
    </row>
    <row r="293" spans="1:1" ht="15.75">
      <c r="A293" s="36"/>
    </row>
    <row r="294" spans="1:1" ht="15.75">
      <c r="A294" s="36"/>
    </row>
    <row r="295" spans="1:1" ht="15.75">
      <c r="A295" s="36"/>
    </row>
    <row r="296" spans="1:1" ht="15.75">
      <c r="A296" s="36"/>
    </row>
    <row r="297" spans="1:1" ht="15.75">
      <c r="A297" s="36"/>
    </row>
    <row r="298" spans="1:1" ht="15.75">
      <c r="A298" s="36"/>
    </row>
    <row r="299" spans="1:1" ht="15.75">
      <c r="A299" s="36"/>
    </row>
    <row r="300" spans="1:1" ht="15.75">
      <c r="A300" s="36"/>
    </row>
    <row r="301" spans="1:1" ht="15.75">
      <c r="A301" s="36"/>
    </row>
    <row r="302" spans="1:1" ht="15.75">
      <c r="A302" s="36"/>
    </row>
    <row r="303" spans="1:1" ht="15.75">
      <c r="A303" s="36"/>
    </row>
    <row r="304" spans="1:1" ht="15.75">
      <c r="A304" s="36"/>
    </row>
    <row r="305" spans="1:1" ht="15.75">
      <c r="A305" s="36"/>
    </row>
    <row r="306" spans="1:1" ht="15.75">
      <c r="A306" s="36"/>
    </row>
    <row r="307" spans="1:1" ht="15.75">
      <c r="A307" s="36"/>
    </row>
    <row r="308" spans="1:1" ht="15.75">
      <c r="A308" s="36"/>
    </row>
    <row r="309" spans="1:1" ht="15.75">
      <c r="A309" s="36"/>
    </row>
    <row r="310" spans="1:1" ht="15.75">
      <c r="A310" s="36"/>
    </row>
    <row r="311" spans="1:1" ht="15.75">
      <c r="A311" s="36"/>
    </row>
    <row r="312" spans="1:1" ht="15.75">
      <c r="A312" s="36"/>
    </row>
    <row r="313" spans="1:1" ht="15.75">
      <c r="A313" s="36"/>
    </row>
    <row r="314" spans="1:1" ht="15.75">
      <c r="A314" s="36"/>
    </row>
    <row r="315" spans="1:1" ht="15.75">
      <c r="A315" s="36"/>
    </row>
    <row r="316" spans="1:1" ht="15.75">
      <c r="A316" s="36"/>
    </row>
    <row r="317" spans="1:1" ht="15.75">
      <c r="A317" s="36"/>
    </row>
    <row r="318" spans="1:1" ht="15.75">
      <c r="A318" s="36"/>
    </row>
    <row r="319" spans="1:1" ht="15.75">
      <c r="A319" s="36"/>
    </row>
    <row r="320" spans="1:1" ht="15.75">
      <c r="A320" s="36"/>
    </row>
    <row r="321" spans="1:1" ht="15.75">
      <c r="A321" s="36"/>
    </row>
    <row r="322" spans="1:1" ht="15.75">
      <c r="A322" s="36"/>
    </row>
    <row r="323" spans="1:1" ht="15.75">
      <c r="A323" s="36"/>
    </row>
    <row r="324" spans="1:1" ht="15.75">
      <c r="A324" s="36"/>
    </row>
    <row r="325" spans="1:1" ht="15.75">
      <c r="A325" s="36"/>
    </row>
    <row r="326" spans="1:1" ht="15.75">
      <c r="A326" s="36"/>
    </row>
    <row r="327" spans="1:1" ht="15.75">
      <c r="A327" s="36"/>
    </row>
    <row r="328" spans="1:1" ht="15.75">
      <c r="A328" s="36"/>
    </row>
    <row r="329" spans="1:1" ht="15.75">
      <c r="A329" s="36"/>
    </row>
    <row r="330" spans="1:1" ht="15.75">
      <c r="A330" s="36"/>
    </row>
    <row r="331" spans="1:1" ht="15.75">
      <c r="A331" s="36"/>
    </row>
    <row r="332" spans="1:1" ht="15.75">
      <c r="A332" s="36"/>
    </row>
    <row r="333" spans="1:1" ht="15.75">
      <c r="A333" s="36"/>
    </row>
    <row r="334" spans="1:1" ht="15.75">
      <c r="A334" s="36"/>
    </row>
    <row r="335" spans="1:1" ht="15.75">
      <c r="A335" s="36"/>
    </row>
    <row r="336" spans="1:1" ht="15.75">
      <c r="A336" s="36"/>
    </row>
    <row r="337" spans="1:1" ht="15.75">
      <c r="A337" s="36"/>
    </row>
    <row r="338" spans="1:1" ht="15.75">
      <c r="A338" s="36"/>
    </row>
    <row r="339" spans="1:1" ht="15.75">
      <c r="A339" s="36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16" priority="2" stopIfTrue="1">
      <formula>OR(A40="BANCOS",A40="MUTUALES", A40="FONDOS", A40="COOPERATIVAS", A40="TOTAL")</formula>
    </cfRule>
  </conditionalFormatting>
  <conditionalFormatting sqref="K40">
    <cfRule type="expression" dxfId="15" priority="3" stopIfTrue="1">
      <formula>OR(#REF!="BANCOS",#REF!="MUTUALES",#REF!= "FFP",#REF!= "COOPERATIVAS",#REF!= "TOTAL")</formula>
    </cfRule>
  </conditionalFormatting>
  <conditionalFormatting sqref="L40">
    <cfRule type="expression" dxfId="14" priority="1" stopIfTrue="1">
      <formula>OR(A40="BANCOS",A40="MUTUALES", A40="FONDOS", A40="COOPERATIVAS", A40="TOTAL")</formula>
    </cfRule>
  </conditionalFormatting>
  <conditionalFormatting sqref="K40:L40">
    <cfRule type="expression" dxfId="13" priority="4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W179"/>
  <sheetViews>
    <sheetView zoomScale="55" zoomScaleNormal="55" workbookViewId="0">
      <selection activeCell="E24" sqref="E24"/>
    </sheetView>
  </sheetViews>
  <sheetFormatPr defaultColWidth="9.140625" defaultRowHeight="12.75"/>
  <cols>
    <col min="1" max="1" width="42.7109375" style="67" customWidth="1"/>
    <col min="2" max="10" width="24.7109375" style="64" customWidth="1"/>
    <col min="11" max="11" width="24.7109375" style="66" customWidth="1"/>
    <col min="12" max="12" width="2.85546875" style="41" customWidth="1"/>
    <col min="13" max="21" width="9.140625" style="42"/>
    <col min="22" max="23" width="10.85546875" style="42" bestFit="1" customWidth="1"/>
    <col min="24" max="255" width="9.140625" style="42"/>
    <col min="256" max="256" width="42.7109375" style="42" customWidth="1"/>
    <col min="257" max="267" width="24.7109375" style="42" customWidth="1"/>
    <col min="268" max="268" width="2.85546875" style="42" customWidth="1"/>
    <col min="269" max="277" width="9.140625" style="42"/>
    <col min="278" max="279" width="10.85546875" style="42" bestFit="1" customWidth="1"/>
    <col min="280" max="511" width="9.140625" style="42"/>
    <col min="512" max="512" width="42.7109375" style="42" customWidth="1"/>
    <col min="513" max="523" width="24.7109375" style="42" customWidth="1"/>
    <col min="524" max="524" width="2.85546875" style="42" customWidth="1"/>
    <col min="525" max="533" width="9.140625" style="42"/>
    <col min="534" max="535" width="10.85546875" style="42" bestFit="1" customWidth="1"/>
    <col min="536" max="767" width="9.140625" style="42"/>
    <col min="768" max="768" width="42.7109375" style="42" customWidth="1"/>
    <col min="769" max="779" width="24.7109375" style="42" customWidth="1"/>
    <col min="780" max="780" width="2.85546875" style="42" customWidth="1"/>
    <col min="781" max="789" width="9.140625" style="42"/>
    <col min="790" max="791" width="10.85546875" style="42" bestFit="1" customWidth="1"/>
    <col min="792" max="1023" width="9.140625" style="42"/>
    <col min="1024" max="1024" width="42.7109375" style="42" customWidth="1"/>
    <col min="1025" max="1035" width="24.7109375" style="42" customWidth="1"/>
    <col min="1036" max="1036" width="2.85546875" style="42" customWidth="1"/>
    <col min="1037" max="1045" width="9.140625" style="42"/>
    <col min="1046" max="1047" width="10.85546875" style="42" bestFit="1" customWidth="1"/>
    <col min="1048" max="1279" width="9.140625" style="42"/>
    <col min="1280" max="1280" width="42.7109375" style="42" customWidth="1"/>
    <col min="1281" max="1291" width="24.7109375" style="42" customWidth="1"/>
    <col min="1292" max="1292" width="2.85546875" style="42" customWidth="1"/>
    <col min="1293" max="1301" width="9.140625" style="42"/>
    <col min="1302" max="1303" width="10.85546875" style="42" bestFit="1" customWidth="1"/>
    <col min="1304" max="1535" width="9.140625" style="42"/>
    <col min="1536" max="1536" width="42.7109375" style="42" customWidth="1"/>
    <col min="1537" max="1547" width="24.7109375" style="42" customWidth="1"/>
    <col min="1548" max="1548" width="2.85546875" style="42" customWidth="1"/>
    <col min="1549" max="1557" width="9.140625" style="42"/>
    <col min="1558" max="1559" width="10.85546875" style="42" bestFit="1" customWidth="1"/>
    <col min="1560" max="1791" width="9.140625" style="42"/>
    <col min="1792" max="1792" width="42.7109375" style="42" customWidth="1"/>
    <col min="1793" max="1803" width="24.7109375" style="42" customWidth="1"/>
    <col min="1804" max="1804" width="2.85546875" style="42" customWidth="1"/>
    <col min="1805" max="1813" width="9.140625" style="42"/>
    <col min="1814" max="1815" width="10.85546875" style="42" bestFit="1" customWidth="1"/>
    <col min="1816" max="2047" width="9.140625" style="42"/>
    <col min="2048" max="2048" width="42.7109375" style="42" customWidth="1"/>
    <col min="2049" max="2059" width="24.7109375" style="42" customWidth="1"/>
    <col min="2060" max="2060" width="2.85546875" style="42" customWidth="1"/>
    <col min="2061" max="2069" width="9.140625" style="42"/>
    <col min="2070" max="2071" width="10.85546875" style="42" bestFit="1" customWidth="1"/>
    <col min="2072" max="2303" width="9.140625" style="42"/>
    <col min="2304" max="2304" width="42.7109375" style="42" customWidth="1"/>
    <col min="2305" max="2315" width="24.7109375" style="42" customWidth="1"/>
    <col min="2316" max="2316" width="2.85546875" style="42" customWidth="1"/>
    <col min="2317" max="2325" width="9.140625" style="42"/>
    <col min="2326" max="2327" width="10.85546875" style="42" bestFit="1" customWidth="1"/>
    <col min="2328" max="2559" width="9.140625" style="42"/>
    <col min="2560" max="2560" width="42.7109375" style="42" customWidth="1"/>
    <col min="2561" max="2571" width="24.7109375" style="42" customWidth="1"/>
    <col min="2572" max="2572" width="2.85546875" style="42" customWidth="1"/>
    <col min="2573" max="2581" width="9.140625" style="42"/>
    <col min="2582" max="2583" width="10.85546875" style="42" bestFit="1" customWidth="1"/>
    <col min="2584" max="2815" width="9.140625" style="42"/>
    <col min="2816" max="2816" width="42.7109375" style="42" customWidth="1"/>
    <col min="2817" max="2827" width="24.7109375" style="42" customWidth="1"/>
    <col min="2828" max="2828" width="2.85546875" style="42" customWidth="1"/>
    <col min="2829" max="2837" width="9.140625" style="42"/>
    <col min="2838" max="2839" width="10.85546875" style="42" bestFit="1" customWidth="1"/>
    <col min="2840" max="3071" width="9.140625" style="42"/>
    <col min="3072" max="3072" width="42.7109375" style="42" customWidth="1"/>
    <col min="3073" max="3083" width="24.7109375" style="42" customWidth="1"/>
    <col min="3084" max="3084" width="2.85546875" style="42" customWidth="1"/>
    <col min="3085" max="3093" width="9.140625" style="42"/>
    <col min="3094" max="3095" width="10.85546875" style="42" bestFit="1" customWidth="1"/>
    <col min="3096" max="3327" width="9.140625" style="42"/>
    <col min="3328" max="3328" width="42.7109375" style="42" customWidth="1"/>
    <col min="3329" max="3339" width="24.7109375" style="42" customWidth="1"/>
    <col min="3340" max="3340" width="2.85546875" style="42" customWidth="1"/>
    <col min="3341" max="3349" width="9.140625" style="42"/>
    <col min="3350" max="3351" width="10.85546875" style="42" bestFit="1" customWidth="1"/>
    <col min="3352" max="3583" width="9.140625" style="42"/>
    <col min="3584" max="3584" width="42.7109375" style="42" customWidth="1"/>
    <col min="3585" max="3595" width="24.7109375" style="42" customWidth="1"/>
    <col min="3596" max="3596" width="2.85546875" style="42" customWidth="1"/>
    <col min="3597" max="3605" width="9.140625" style="42"/>
    <col min="3606" max="3607" width="10.85546875" style="42" bestFit="1" customWidth="1"/>
    <col min="3608" max="3839" width="9.140625" style="42"/>
    <col min="3840" max="3840" width="42.7109375" style="42" customWidth="1"/>
    <col min="3841" max="3851" width="24.7109375" style="42" customWidth="1"/>
    <col min="3852" max="3852" width="2.85546875" style="42" customWidth="1"/>
    <col min="3853" max="3861" width="9.140625" style="42"/>
    <col min="3862" max="3863" width="10.85546875" style="42" bestFit="1" customWidth="1"/>
    <col min="3864" max="4095" width="9.140625" style="42"/>
    <col min="4096" max="4096" width="42.7109375" style="42" customWidth="1"/>
    <col min="4097" max="4107" width="24.7109375" style="42" customWidth="1"/>
    <col min="4108" max="4108" width="2.85546875" style="42" customWidth="1"/>
    <col min="4109" max="4117" width="9.140625" style="42"/>
    <col min="4118" max="4119" width="10.85546875" style="42" bestFit="1" customWidth="1"/>
    <col min="4120" max="4351" width="9.140625" style="42"/>
    <col min="4352" max="4352" width="42.7109375" style="42" customWidth="1"/>
    <col min="4353" max="4363" width="24.7109375" style="42" customWidth="1"/>
    <col min="4364" max="4364" width="2.85546875" style="42" customWidth="1"/>
    <col min="4365" max="4373" width="9.140625" style="42"/>
    <col min="4374" max="4375" width="10.85546875" style="42" bestFit="1" customWidth="1"/>
    <col min="4376" max="4607" width="9.140625" style="42"/>
    <col min="4608" max="4608" width="42.7109375" style="42" customWidth="1"/>
    <col min="4609" max="4619" width="24.7109375" style="42" customWidth="1"/>
    <col min="4620" max="4620" width="2.85546875" style="42" customWidth="1"/>
    <col min="4621" max="4629" width="9.140625" style="42"/>
    <col min="4630" max="4631" width="10.85546875" style="42" bestFit="1" customWidth="1"/>
    <col min="4632" max="4863" width="9.140625" style="42"/>
    <col min="4864" max="4864" width="42.7109375" style="42" customWidth="1"/>
    <col min="4865" max="4875" width="24.7109375" style="42" customWidth="1"/>
    <col min="4876" max="4876" width="2.85546875" style="42" customWidth="1"/>
    <col min="4877" max="4885" width="9.140625" style="42"/>
    <col min="4886" max="4887" width="10.85546875" style="42" bestFit="1" customWidth="1"/>
    <col min="4888" max="5119" width="9.140625" style="42"/>
    <col min="5120" max="5120" width="42.7109375" style="42" customWidth="1"/>
    <col min="5121" max="5131" width="24.7109375" style="42" customWidth="1"/>
    <col min="5132" max="5132" width="2.85546875" style="42" customWidth="1"/>
    <col min="5133" max="5141" width="9.140625" style="42"/>
    <col min="5142" max="5143" width="10.85546875" style="42" bestFit="1" customWidth="1"/>
    <col min="5144" max="5375" width="9.140625" style="42"/>
    <col min="5376" max="5376" width="42.7109375" style="42" customWidth="1"/>
    <col min="5377" max="5387" width="24.7109375" style="42" customWidth="1"/>
    <col min="5388" max="5388" width="2.85546875" style="42" customWidth="1"/>
    <col min="5389" max="5397" width="9.140625" style="42"/>
    <col min="5398" max="5399" width="10.85546875" style="42" bestFit="1" customWidth="1"/>
    <col min="5400" max="5631" width="9.140625" style="42"/>
    <col min="5632" max="5632" width="42.7109375" style="42" customWidth="1"/>
    <col min="5633" max="5643" width="24.7109375" style="42" customWidth="1"/>
    <col min="5644" max="5644" width="2.85546875" style="42" customWidth="1"/>
    <col min="5645" max="5653" width="9.140625" style="42"/>
    <col min="5654" max="5655" width="10.85546875" style="42" bestFit="1" customWidth="1"/>
    <col min="5656" max="5887" width="9.140625" style="42"/>
    <col min="5888" max="5888" width="42.7109375" style="42" customWidth="1"/>
    <col min="5889" max="5899" width="24.7109375" style="42" customWidth="1"/>
    <col min="5900" max="5900" width="2.85546875" style="42" customWidth="1"/>
    <col min="5901" max="5909" width="9.140625" style="42"/>
    <col min="5910" max="5911" width="10.85546875" style="42" bestFit="1" customWidth="1"/>
    <col min="5912" max="6143" width="9.140625" style="42"/>
    <col min="6144" max="6144" width="42.7109375" style="42" customWidth="1"/>
    <col min="6145" max="6155" width="24.7109375" style="42" customWidth="1"/>
    <col min="6156" max="6156" width="2.85546875" style="42" customWidth="1"/>
    <col min="6157" max="6165" width="9.140625" style="42"/>
    <col min="6166" max="6167" width="10.85546875" style="42" bestFit="1" customWidth="1"/>
    <col min="6168" max="6399" width="9.140625" style="42"/>
    <col min="6400" max="6400" width="42.7109375" style="42" customWidth="1"/>
    <col min="6401" max="6411" width="24.7109375" style="42" customWidth="1"/>
    <col min="6412" max="6412" width="2.85546875" style="42" customWidth="1"/>
    <col min="6413" max="6421" width="9.140625" style="42"/>
    <col min="6422" max="6423" width="10.85546875" style="42" bestFit="1" customWidth="1"/>
    <col min="6424" max="6655" width="9.140625" style="42"/>
    <col min="6656" max="6656" width="42.7109375" style="42" customWidth="1"/>
    <col min="6657" max="6667" width="24.7109375" style="42" customWidth="1"/>
    <col min="6668" max="6668" width="2.85546875" style="42" customWidth="1"/>
    <col min="6669" max="6677" width="9.140625" style="42"/>
    <col min="6678" max="6679" width="10.85546875" style="42" bestFit="1" customWidth="1"/>
    <col min="6680" max="6911" width="9.140625" style="42"/>
    <col min="6912" max="6912" width="42.7109375" style="42" customWidth="1"/>
    <col min="6913" max="6923" width="24.7109375" style="42" customWidth="1"/>
    <col min="6924" max="6924" width="2.85546875" style="42" customWidth="1"/>
    <col min="6925" max="6933" width="9.140625" style="42"/>
    <col min="6934" max="6935" width="10.85546875" style="42" bestFit="1" customWidth="1"/>
    <col min="6936" max="7167" width="9.140625" style="42"/>
    <col min="7168" max="7168" width="42.7109375" style="42" customWidth="1"/>
    <col min="7169" max="7179" width="24.7109375" style="42" customWidth="1"/>
    <col min="7180" max="7180" width="2.85546875" style="42" customWidth="1"/>
    <col min="7181" max="7189" width="9.140625" style="42"/>
    <col min="7190" max="7191" width="10.85546875" style="42" bestFit="1" customWidth="1"/>
    <col min="7192" max="7423" width="9.140625" style="42"/>
    <col min="7424" max="7424" width="42.7109375" style="42" customWidth="1"/>
    <col min="7425" max="7435" width="24.7109375" style="42" customWidth="1"/>
    <col min="7436" max="7436" width="2.85546875" style="42" customWidth="1"/>
    <col min="7437" max="7445" width="9.140625" style="42"/>
    <col min="7446" max="7447" width="10.85546875" style="42" bestFit="1" customWidth="1"/>
    <col min="7448" max="7679" width="9.140625" style="42"/>
    <col min="7680" max="7680" width="42.7109375" style="42" customWidth="1"/>
    <col min="7681" max="7691" width="24.7109375" style="42" customWidth="1"/>
    <col min="7692" max="7692" width="2.85546875" style="42" customWidth="1"/>
    <col min="7693" max="7701" width="9.140625" style="42"/>
    <col min="7702" max="7703" width="10.85546875" style="42" bestFit="1" customWidth="1"/>
    <col min="7704" max="7935" width="9.140625" style="42"/>
    <col min="7936" max="7936" width="42.7109375" style="42" customWidth="1"/>
    <col min="7937" max="7947" width="24.7109375" style="42" customWidth="1"/>
    <col min="7948" max="7948" width="2.85546875" style="42" customWidth="1"/>
    <col min="7949" max="7957" width="9.140625" style="42"/>
    <col min="7958" max="7959" width="10.85546875" style="42" bestFit="1" customWidth="1"/>
    <col min="7960" max="8191" width="9.140625" style="42"/>
    <col min="8192" max="8192" width="42.7109375" style="42" customWidth="1"/>
    <col min="8193" max="8203" width="24.7109375" style="42" customWidth="1"/>
    <col min="8204" max="8204" width="2.85546875" style="42" customWidth="1"/>
    <col min="8205" max="8213" width="9.140625" style="42"/>
    <col min="8214" max="8215" width="10.85546875" style="42" bestFit="1" customWidth="1"/>
    <col min="8216" max="8447" width="9.140625" style="42"/>
    <col min="8448" max="8448" width="42.7109375" style="42" customWidth="1"/>
    <col min="8449" max="8459" width="24.7109375" style="42" customWidth="1"/>
    <col min="8460" max="8460" width="2.85546875" style="42" customWidth="1"/>
    <col min="8461" max="8469" width="9.140625" style="42"/>
    <col min="8470" max="8471" width="10.85546875" style="42" bestFit="1" customWidth="1"/>
    <col min="8472" max="8703" width="9.140625" style="42"/>
    <col min="8704" max="8704" width="42.7109375" style="42" customWidth="1"/>
    <col min="8705" max="8715" width="24.7109375" style="42" customWidth="1"/>
    <col min="8716" max="8716" width="2.85546875" style="42" customWidth="1"/>
    <col min="8717" max="8725" width="9.140625" style="42"/>
    <col min="8726" max="8727" width="10.85546875" style="42" bestFit="1" customWidth="1"/>
    <col min="8728" max="8959" width="9.140625" style="42"/>
    <col min="8960" max="8960" width="42.7109375" style="42" customWidth="1"/>
    <col min="8961" max="8971" width="24.7109375" style="42" customWidth="1"/>
    <col min="8972" max="8972" width="2.85546875" style="42" customWidth="1"/>
    <col min="8973" max="8981" width="9.140625" style="42"/>
    <col min="8982" max="8983" width="10.85546875" style="42" bestFit="1" customWidth="1"/>
    <col min="8984" max="9215" width="9.140625" style="42"/>
    <col min="9216" max="9216" width="42.7109375" style="42" customWidth="1"/>
    <col min="9217" max="9227" width="24.7109375" style="42" customWidth="1"/>
    <col min="9228" max="9228" width="2.85546875" style="42" customWidth="1"/>
    <col min="9229" max="9237" width="9.140625" style="42"/>
    <col min="9238" max="9239" width="10.85546875" style="42" bestFit="1" customWidth="1"/>
    <col min="9240" max="9471" width="9.140625" style="42"/>
    <col min="9472" max="9472" width="42.7109375" style="42" customWidth="1"/>
    <col min="9473" max="9483" width="24.7109375" style="42" customWidth="1"/>
    <col min="9484" max="9484" width="2.85546875" style="42" customWidth="1"/>
    <col min="9485" max="9493" width="9.140625" style="42"/>
    <col min="9494" max="9495" width="10.85546875" style="42" bestFit="1" customWidth="1"/>
    <col min="9496" max="9727" width="9.140625" style="42"/>
    <col min="9728" max="9728" width="42.7109375" style="42" customWidth="1"/>
    <col min="9729" max="9739" width="24.7109375" style="42" customWidth="1"/>
    <col min="9740" max="9740" width="2.85546875" style="42" customWidth="1"/>
    <col min="9741" max="9749" width="9.140625" style="42"/>
    <col min="9750" max="9751" width="10.85546875" style="42" bestFit="1" customWidth="1"/>
    <col min="9752" max="9983" width="9.140625" style="42"/>
    <col min="9984" max="9984" width="42.7109375" style="42" customWidth="1"/>
    <col min="9985" max="9995" width="24.7109375" style="42" customWidth="1"/>
    <col min="9996" max="9996" width="2.85546875" style="42" customWidth="1"/>
    <col min="9997" max="10005" width="9.140625" style="42"/>
    <col min="10006" max="10007" width="10.85546875" style="42" bestFit="1" customWidth="1"/>
    <col min="10008" max="10239" width="9.140625" style="42"/>
    <col min="10240" max="10240" width="42.7109375" style="42" customWidth="1"/>
    <col min="10241" max="10251" width="24.7109375" style="42" customWidth="1"/>
    <col min="10252" max="10252" width="2.85546875" style="42" customWidth="1"/>
    <col min="10253" max="10261" width="9.140625" style="42"/>
    <col min="10262" max="10263" width="10.85546875" style="42" bestFit="1" customWidth="1"/>
    <col min="10264" max="10495" width="9.140625" style="42"/>
    <col min="10496" max="10496" width="42.7109375" style="42" customWidth="1"/>
    <col min="10497" max="10507" width="24.7109375" style="42" customWidth="1"/>
    <col min="10508" max="10508" width="2.85546875" style="42" customWidth="1"/>
    <col min="10509" max="10517" width="9.140625" style="42"/>
    <col min="10518" max="10519" width="10.85546875" style="42" bestFit="1" customWidth="1"/>
    <col min="10520" max="10751" width="9.140625" style="42"/>
    <col min="10752" max="10752" width="42.7109375" style="42" customWidth="1"/>
    <col min="10753" max="10763" width="24.7109375" style="42" customWidth="1"/>
    <col min="10764" max="10764" width="2.85546875" style="42" customWidth="1"/>
    <col min="10765" max="10773" width="9.140625" style="42"/>
    <col min="10774" max="10775" width="10.85546875" style="42" bestFit="1" customWidth="1"/>
    <col min="10776" max="11007" width="9.140625" style="42"/>
    <col min="11008" max="11008" width="42.7109375" style="42" customWidth="1"/>
    <col min="11009" max="11019" width="24.7109375" style="42" customWidth="1"/>
    <col min="11020" max="11020" width="2.85546875" style="42" customWidth="1"/>
    <col min="11021" max="11029" width="9.140625" style="42"/>
    <col min="11030" max="11031" width="10.85546875" style="42" bestFit="1" customWidth="1"/>
    <col min="11032" max="11263" width="9.140625" style="42"/>
    <col min="11264" max="11264" width="42.7109375" style="42" customWidth="1"/>
    <col min="11265" max="11275" width="24.7109375" style="42" customWidth="1"/>
    <col min="11276" max="11276" width="2.85546875" style="42" customWidth="1"/>
    <col min="11277" max="11285" width="9.140625" style="42"/>
    <col min="11286" max="11287" width="10.85546875" style="42" bestFit="1" customWidth="1"/>
    <col min="11288" max="11519" width="9.140625" style="42"/>
    <col min="11520" max="11520" width="42.7109375" style="42" customWidth="1"/>
    <col min="11521" max="11531" width="24.7109375" style="42" customWidth="1"/>
    <col min="11532" max="11532" width="2.85546875" style="42" customWidth="1"/>
    <col min="11533" max="11541" width="9.140625" style="42"/>
    <col min="11542" max="11543" width="10.85546875" style="42" bestFit="1" customWidth="1"/>
    <col min="11544" max="11775" width="9.140625" style="42"/>
    <col min="11776" max="11776" width="42.7109375" style="42" customWidth="1"/>
    <col min="11777" max="11787" width="24.7109375" style="42" customWidth="1"/>
    <col min="11788" max="11788" width="2.85546875" style="42" customWidth="1"/>
    <col min="11789" max="11797" width="9.140625" style="42"/>
    <col min="11798" max="11799" width="10.85546875" style="42" bestFit="1" customWidth="1"/>
    <col min="11800" max="12031" width="9.140625" style="42"/>
    <col min="12032" max="12032" width="42.7109375" style="42" customWidth="1"/>
    <col min="12033" max="12043" width="24.7109375" style="42" customWidth="1"/>
    <col min="12044" max="12044" width="2.85546875" style="42" customWidth="1"/>
    <col min="12045" max="12053" width="9.140625" style="42"/>
    <col min="12054" max="12055" width="10.85546875" style="42" bestFit="1" customWidth="1"/>
    <col min="12056" max="12287" width="9.140625" style="42"/>
    <col min="12288" max="12288" width="42.7109375" style="42" customWidth="1"/>
    <col min="12289" max="12299" width="24.7109375" style="42" customWidth="1"/>
    <col min="12300" max="12300" width="2.85546875" style="42" customWidth="1"/>
    <col min="12301" max="12309" width="9.140625" style="42"/>
    <col min="12310" max="12311" width="10.85546875" style="42" bestFit="1" customWidth="1"/>
    <col min="12312" max="12543" width="9.140625" style="42"/>
    <col min="12544" max="12544" width="42.7109375" style="42" customWidth="1"/>
    <col min="12545" max="12555" width="24.7109375" style="42" customWidth="1"/>
    <col min="12556" max="12556" width="2.85546875" style="42" customWidth="1"/>
    <col min="12557" max="12565" width="9.140625" style="42"/>
    <col min="12566" max="12567" width="10.85546875" style="42" bestFit="1" customWidth="1"/>
    <col min="12568" max="12799" width="9.140625" style="42"/>
    <col min="12800" max="12800" width="42.7109375" style="42" customWidth="1"/>
    <col min="12801" max="12811" width="24.7109375" style="42" customWidth="1"/>
    <col min="12812" max="12812" width="2.85546875" style="42" customWidth="1"/>
    <col min="12813" max="12821" width="9.140625" style="42"/>
    <col min="12822" max="12823" width="10.85546875" style="42" bestFit="1" customWidth="1"/>
    <col min="12824" max="13055" width="9.140625" style="42"/>
    <col min="13056" max="13056" width="42.7109375" style="42" customWidth="1"/>
    <col min="13057" max="13067" width="24.7109375" style="42" customWidth="1"/>
    <col min="13068" max="13068" width="2.85546875" style="42" customWidth="1"/>
    <col min="13069" max="13077" width="9.140625" style="42"/>
    <col min="13078" max="13079" width="10.85546875" style="42" bestFit="1" customWidth="1"/>
    <col min="13080" max="13311" width="9.140625" style="42"/>
    <col min="13312" max="13312" width="42.7109375" style="42" customWidth="1"/>
    <col min="13313" max="13323" width="24.7109375" style="42" customWidth="1"/>
    <col min="13324" max="13324" width="2.85546875" style="42" customWidth="1"/>
    <col min="13325" max="13333" width="9.140625" style="42"/>
    <col min="13334" max="13335" width="10.85546875" style="42" bestFit="1" customWidth="1"/>
    <col min="13336" max="13567" width="9.140625" style="42"/>
    <col min="13568" max="13568" width="42.7109375" style="42" customWidth="1"/>
    <col min="13569" max="13579" width="24.7109375" style="42" customWidth="1"/>
    <col min="13580" max="13580" width="2.85546875" style="42" customWidth="1"/>
    <col min="13581" max="13589" width="9.140625" style="42"/>
    <col min="13590" max="13591" width="10.85546875" style="42" bestFit="1" customWidth="1"/>
    <col min="13592" max="13823" width="9.140625" style="42"/>
    <col min="13824" max="13824" width="42.7109375" style="42" customWidth="1"/>
    <col min="13825" max="13835" width="24.7109375" style="42" customWidth="1"/>
    <col min="13836" max="13836" width="2.85546875" style="42" customWidth="1"/>
    <col min="13837" max="13845" width="9.140625" style="42"/>
    <col min="13846" max="13847" width="10.85546875" style="42" bestFit="1" customWidth="1"/>
    <col min="13848" max="14079" width="9.140625" style="42"/>
    <col min="14080" max="14080" width="42.7109375" style="42" customWidth="1"/>
    <col min="14081" max="14091" width="24.7109375" style="42" customWidth="1"/>
    <col min="14092" max="14092" width="2.85546875" style="42" customWidth="1"/>
    <col min="14093" max="14101" width="9.140625" style="42"/>
    <col min="14102" max="14103" width="10.85546875" style="42" bestFit="1" customWidth="1"/>
    <col min="14104" max="14335" width="9.140625" style="42"/>
    <col min="14336" max="14336" width="42.7109375" style="42" customWidth="1"/>
    <col min="14337" max="14347" width="24.7109375" style="42" customWidth="1"/>
    <col min="14348" max="14348" width="2.85546875" style="42" customWidth="1"/>
    <col min="14349" max="14357" width="9.140625" style="42"/>
    <col min="14358" max="14359" width="10.85546875" style="42" bestFit="1" customWidth="1"/>
    <col min="14360" max="14591" width="9.140625" style="42"/>
    <col min="14592" max="14592" width="42.7109375" style="42" customWidth="1"/>
    <col min="14593" max="14603" width="24.7109375" style="42" customWidth="1"/>
    <col min="14604" max="14604" width="2.85546875" style="42" customWidth="1"/>
    <col min="14605" max="14613" width="9.140625" style="42"/>
    <col min="14614" max="14615" width="10.85546875" style="42" bestFit="1" customWidth="1"/>
    <col min="14616" max="14847" width="9.140625" style="42"/>
    <col min="14848" max="14848" width="42.7109375" style="42" customWidth="1"/>
    <col min="14849" max="14859" width="24.7109375" style="42" customWidth="1"/>
    <col min="14860" max="14860" width="2.85546875" style="42" customWidth="1"/>
    <col min="14861" max="14869" width="9.140625" style="42"/>
    <col min="14870" max="14871" width="10.85546875" style="42" bestFit="1" customWidth="1"/>
    <col min="14872" max="15103" width="9.140625" style="42"/>
    <col min="15104" max="15104" width="42.7109375" style="42" customWidth="1"/>
    <col min="15105" max="15115" width="24.7109375" style="42" customWidth="1"/>
    <col min="15116" max="15116" width="2.85546875" style="42" customWidth="1"/>
    <col min="15117" max="15125" width="9.140625" style="42"/>
    <col min="15126" max="15127" width="10.85546875" style="42" bestFit="1" customWidth="1"/>
    <col min="15128" max="15359" width="9.140625" style="42"/>
    <col min="15360" max="15360" width="42.7109375" style="42" customWidth="1"/>
    <col min="15361" max="15371" width="24.7109375" style="42" customWidth="1"/>
    <col min="15372" max="15372" width="2.85546875" style="42" customWidth="1"/>
    <col min="15373" max="15381" width="9.140625" style="42"/>
    <col min="15382" max="15383" width="10.85546875" style="42" bestFit="1" customWidth="1"/>
    <col min="15384" max="15615" width="9.140625" style="42"/>
    <col min="15616" max="15616" width="42.7109375" style="42" customWidth="1"/>
    <col min="15617" max="15627" width="24.7109375" style="42" customWidth="1"/>
    <col min="15628" max="15628" width="2.85546875" style="42" customWidth="1"/>
    <col min="15629" max="15637" width="9.140625" style="42"/>
    <col min="15638" max="15639" width="10.85546875" style="42" bestFit="1" customWidth="1"/>
    <col min="15640" max="15871" width="9.140625" style="42"/>
    <col min="15872" max="15872" width="42.7109375" style="42" customWidth="1"/>
    <col min="15873" max="15883" width="24.7109375" style="42" customWidth="1"/>
    <col min="15884" max="15884" width="2.85546875" style="42" customWidth="1"/>
    <col min="15885" max="15893" width="9.140625" style="42"/>
    <col min="15894" max="15895" width="10.85546875" style="42" bestFit="1" customWidth="1"/>
    <col min="15896" max="16127" width="9.140625" style="42"/>
    <col min="16128" max="16128" width="42.7109375" style="42" customWidth="1"/>
    <col min="16129" max="16139" width="24.7109375" style="42" customWidth="1"/>
    <col min="16140" max="16140" width="2.85546875" style="42" customWidth="1"/>
    <col min="16141" max="16149" width="9.140625" style="42"/>
    <col min="16150" max="16151" width="10.85546875" style="42" bestFit="1" customWidth="1"/>
    <col min="16152" max="16384" width="9.140625" style="42"/>
  </cols>
  <sheetData>
    <row r="1" spans="1:23" ht="5.25" customHeight="1">
      <c r="A1" s="38"/>
      <c r="B1" s="39"/>
      <c r="C1" s="39"/>
      <c r="D1" s="39"/>
      <c r="E1" s="39"/>
      <c r="F1" s="39"/>
      <c r="G1" s="39"/>
      <c r="H1" s="39"/>
      <c r="I1" s="39"/>
      <c r="J1" s="39"/>
      <c r="K1" s="40"/>
    </row>
    <row r="2" spans="1:23" s="44" customFormat="1" ht="33.75" customHeight="1">
      <c r="A2" s="667" t="s">
        <v>48</v>
      </c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43"/>
      <c r="M2" s="42"/>
    </row>
    <row r="3" spans="1:23" s="44" customFormat="1" ht="36.75" customHeight="1">
      <c r="A3" s="668" t="s">
        <v>794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43"/>
      <c r="M3" s="42"/>
    </row>
    <row r="4" spans="1:23" s="44" customFormat="1" ht="39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43"/>
      <c r="M4" s="42"/>
    </row>
    <row r="5" spans="1:23" s="47" customFormat="1" ht="27" customHeight="1">
      <c r="A5" s="669" t="s">
        <v>50</v>
      </c>
      <c r="B5" s="669"/>
      <c r="C5" s="669"/>
      <c r="D5" s="669"/>
      <c r="E5" s="669"/>
      <c r="F5" s="669"/>
      <c r="G5" s="669"/>
      <c r="H5" s="669"/>
      <c r="I5" s="669"/>
      <c r="J5" s="669"/>
      <c r="K5" s="669"/>
      <c r="L5" s="45"/>
      <c r="M5" s="46"/>
    </row>
    <row r="6" spans="1:23" s="49" customFormat="1" ht="49.5" customHeight="1">
      <c r="A6" s="670"/>
      <c r="B6" s="671" t="s">
        <v>51</v>
      </c>
      <c r="C6" s="672"/>
      <c r="D6" s="672"/>
      <c r="E6" s="671" t="s">
        <v>52</v>
      </c>
      <c r="F6" s="672"/>
      <c r="G6" s="672"/>
      <c r="H6" s="671" t="s">
        <v>53</v>
      </c>
      <c r="I6" s="672"/>
      <c r="J6" s="672"/>
      <c r="K6" s="636" t="s">
        <v>793</v>
      </c>
      <c r="L6" s="48"/>
      <c r="V6" s="49">
        <v>6.86</v>
      </c>
      <c r="W6" s="49">
        <v>6.86</v>
      </c>
    </row>
    <row r="7" spans="1:23" s="49" customFormat="1" ht="15.75" customHeight="1">
      <c r="A7" s="670"/>
      <c r="B7" s="50" t="s">
        <v>54</v>
      </c>
      <c r="C7" s="50" t="s">
        <v>55</v>
      </c>
      <c r="D7" s="50" t="s">
        <v>56</v>
      </c>
      <c r="E7" s="50" t="s">
        <v>54</v>
      </c>
      <c r="F7" s="50" t="s">
        <v>55</v>
      </c>
      <c r="G7" s="50" t="s">
        <v>56</v>
      </c>
      <c r="H7" s="50" t="s">
        <v>54</v>
      </c>
      <c r="I7" s="50" t="s">
        <v>55</v>
      </c>
      <c r="J7" s="50" t="s">
        <v>56</v>
      </c>
      <c r="K7" s="637" t="s">
        <v>57</v>
      </c>
      <c r="L7" s="48"/>
      <c r="V7" s="49" t="str">
        <f t="array" ref="V7">MID(H6, MIN(IFERROR(FIND({0,1,2,3,4,5,6,7,8,9},H6),"")), COUNT(1*MID(H6,ROW($1:$94),1)))</f>
        <v>2014</v>
      </c>
      <c r="W7" s="49" t="str">
        <f t="array" ref="W7">MID(E6, MIN(IFERROR(FIND({0,1,2,3,4,5,6,7,8,9},E6),"")), COUNT(1*MID(E6,ROW($1:$94),1)))</f>
        <v>2013</v>
      </c>
    </row>
    <row r="8" spans="1:23" s="49" customFormat="1" ht="15.75">
      <c r="A8" s="51" t="s">
        <v>16</v>
      </c>
      <c r="B8" s="50"/>
      <c r="C8" s="50"/>
      <c r="D8" s="50"/>
      <c r="E8" s="50"/>
      <c r="F8" s="50"/>
      <c r="G8" s="50"/>
      <c r="H8" s="50"/>
      <c r="I8" s="50"/>
      <c r="J8" s="52"/>
      <c r="K8" s="53" t="str">
        <f>IF(F8="", " ",IF(F8=0,0,(I8/F8)-1))</f>
        <v xml:space="preserve"> </v>
      </c>
      <c r="L8" s="48"/>
    </row>
    <row r="9" spans="1:23" s="49" customFormat="1" ht="15.75">
      <c r="A9" s="54" t="s">
        <v>58</v>
      </c>
      <c r="B9" s="55">
        <v>2528829.7729799999</v>
      </c>
      <c r="C9" s="55">
        <v>40016.171719999998</v>
      </c>
      <c r="D9" s="55">
        <v>2568845.9446999999</v>
      </c>
      <c r="E9" s="55">
        <v>2485914.7081800001</v>
      </c>
      <c r="F9" s="55">
        <v>46954.720809999999</v>
      </c>
      <c r="G9" s="55">
        <v>2532869.4289899999</v>
      </c>
      <c r="H9" s="55">
        <v>2411486.2389600002</v>
      </c>
      <c r="I9" s="55">
        <v>53453.862659999999</v>
      </c>
      <c r="J9" s="55">
        <v>2464940.1016199999</v>
      </c>
      <c r="K9" s="56">
        <f>IF(F9="", " ",IF(E9=0,0,(H9/E9)-1))</f>
        <v>-2.9940073557266467E-2</v>
      </c>
      <c r="L9" s="48"/>
    </row>
    <row r="10" spans="1:23" s="49" customFormat="1" ht="15.75">
      <c r="A10" s="49" t="s">
        <v>59</v>
      </c>
      <c r="B10" s="55">
        <v>2143302.0698199999</v>
      </c>
      <c r="C10" s="55">
        <v>76213.258239999996</v>
      </c>
      <c r="D10" s="55">
        <v>2219515.3280600002</v>
      </c>
      <c r="E10" s="55">
        <v>2206286.0026400001</v>
      </c>
      <c r="F10" s="55">
        <v>77034.308009999993</v>
      </c>
      <c r="G10" s="55">
        <v>2283320.3106499999</v>
      </c>
      <c r="H10" s="55">
        <v>2119458.2387000001</v>
      </c>
      <c r="I10" s="55">
        <v>78395.551999999996</v>
      </c>
      <c r="J10" s="55">
        <v>2197853.7906999998</v>
      </c>
      <c r="K10" s="56">
        <f>IF(F10="", " ",IF(E10=0,0,(H10/E10)-1))</f>
        <v>-3.9354718216996099E-2</v>
      </c>
      <c r="L10" s="48"/>
    </row>
    <row r="11" spans="1:23" s="49" customFormat="1" ht="15.75">
      <c r="A11" s="58" t="s">
        <v>60</v>
      </c>
      <c r="B11" s="55">
        <v>1756734.6386299999</v>
      </c>
      <c r="C11" s="55">
        <v>12732.632799999999</v>
      </c>
      <c r="D11" s="55">
        <v>1769467.27143</v>
      </c>
      <c r="E11" s="55">
        <v>1971644.7150999999</v>
      </c>
      <c r="F11" s="55">
        <v>17094.345969999998</v>
      </c>
      <c r="G11" s="55">
        <v>1988739.0610700001</v>
      </c>
      <c r="H11" s="55">
        <v>1894336.71227</v>
      </c>
      <c r="I11" s="55">
        <v>18470.821380000001</v>
      </c>
      <c r="J11" s="55">
        <v>1912807.5336500001</v>
      </c>
      <c r="K11" s="56">
        <f t="shared" ref="K11:K67" si="0">IF(F11="", " ",IF(E11=0,0,(H11/E11)-1))</f>
        <v>-3.9209905434752224E-2</v>
      </c>
      <c r="L11" s="48"/>
    </row>
    <row r="12" spans="1:23" s="49" customFormat="1" ht="15.75">
      <c r="A12" s="58" t="s">
        <v>61</v>
      </c>
      <c r="B12" s="55">
        <v>72140.953169999993</v>
      </c>
      <c r="C12" s="55">
        <v>230.839</v>
      </c>
      <c r="D12" s="55">
        <v>72371.792170000001</v>
      </c>
      <c r="E12" s="55">
        <v>65993.991259999995</v>
      </c>
      <c r="F12" s="55">
        <v>79.553089999999997</v>
      </c>
      <c r="G12" s="55">
        <v>66073.544349999996</v>
      </c>
      <c r="H12" s="55">
        <v>55597.067340000001</v>
      </c>
      <c r="I12" s="55">
        <v>0</v>
      </c>
      <c r="J12" s="55">
        <v>55597.067340000001</v>
      </c>
      <c r="K12" s="56">
        <f t="shared" si="0"/>
        <v>-0.15754349330136264</v>
      </c>
      <c r="L12" s="48"/>
    </row>
    <row r="13" spans="1:23" s="49" customFormat="1" ht="15.75">
      <c r="A13" s="58" t="s">
        <v>62</v>
      </c>
      <c r="B13" s="55">
        <v>83942</v>
      </c>
      <c r="C13" s="55">
        <v>0</v>
      </c>
      <c r="D13" s="55">
        <v>83942</v>
      </c>
      <c r="E13" s="55">
        <v>65224.903460000001</v>
      </c>
      <c r="F13" s="55">
        <v>0</v>
      </c>
      <c r="G13" s="55">
        <v>65224.903460000001</v>
      </c>
      <c r="H13" s="55">
        <v>59318.854630000002</v>
      </c>
      <c r="I13" s="55">
        <v>0</v>
      </c>
      <c r="J13" s="55">
        <v>59318.854630000002</v>
      </c>
      <c r="K13" s="56">
        <f t="shared" si="0"/>
        <v>-9.054898538289069E-2</v>
      </c>
      <c r="L13" s="48"/>
    </row>
    <row r="14" spans="1:23" s="49" customFormat="1" ht="15.75">
      <c r="A14" s="58" t="s">
        <v>63</v>
      </c>
      <c r="B14" s="55">
        <v>2513020.3987799999</v>
      </c>
      <c r="C14" s="55">
        <v>63957.98691</v>
      </c>
      <c r="D14" s="55">
        <v>2576978.3856899999</v>
      </c>
      <c r="E14" s="55">
        <v>2482195.9710900001</v>
      </c>
      <c r="F14" s="55">
        <v>66374.396389999994</v>
      </c>
      <c r="G14" s="55">
        <v>2548570.36748</v>
      </c>
      <c r="H14" s="55">
        <v>2370216.2087400001</v>
      </c>
      <c r="I14" s="55">
        <v>63037.794159999998</v>
      </c>
      <c r="J14" s="55">
        <v>2433254.0029000002</v>
      </c>
      <c r="K14" s="56">
        <f t="shared" si="0"/>
        <v>-4.5113183509369215E-2</v>
      </c>
      <c r="L14" s="48"/>
    </row>
    <row r="15" spans="1:23" s="49" customFormat="1" ht="15.75">
      <c r="A15" s="58" t="s">
        <v>64</v>
      </c>
      <c r="B15" s="55">
        <v>1637142.08745</v>
      </c>
      <c r="C15" s="55">
        <v>67037.267210000005</v>
      </c>
      <c r="D15" s="55">
        <v>1704179.35466</v>
      </c>
      <c r="E15" s="55">
        <v>2035268.7492500001</v>
      </c>
      <c r="F15" s="55">
        <v>73883.386209999997</v>
      </c>
      <c r="G15" s="55">
        <v>2109152.13546</v>
      </c>
      <c r="H15" s="55">
        <v>2171558.2970099999</v>
      </c>
      <c r="I15" s="55">
        <v>82732.218550000005</v>
      </c>
      <c r="J15" s="55">
        <v>2254290.5155600002</v>
      </c>
      <c r="K15" s="56">
        <f t="shared" si="0"/>
        <v>6.6963907253144273E-2</v>
      </c>
      <c r="L15" s="48"/>
    </row>
    <row r="16" spans="1:23" s="49" customFormat="1" ht="15.75">
      <c r="A16" s="58" t="s">
        <v>65</v>
      </c>
      <c r="B16" s="55">
        <v>1079571.24019</v>
      </c>
      <c r="C16" s="55">
        <v>8786.2593899999993</v>
      </c>
      <c r="D16" s="55">
        <v>1088357.4995800001</v>
      </c>
      <c r="E16" s="55">
        <v>1165802.41435</v>
      </c>
      <c r="F16" s="55">
        <v>10929.88401</v>
      </c>
      <c r="G16" s="55">
        <v>1176732.2983599999</v>
      </c>
      <c r="H16" s="55">
        <v>1231294.6278599999</v>
      </c>
      <c r="I16" s="55">
        <v>15694.125110000001</v>
      </c>
      <c r="J16" s="55">
        <v>1246988.75297</v>
      </c>
      <c r="K16" s="56">
        <f t="shared" si="0"/>
        <v>5.6177798830958414E-2</v>
      </c>
      <c r="L16" s="48"/>
    </row>
    <row r="17" spans="1:12" s="49" customFormat="1" ht="15.75">
      <c r="A17" s="58" t="s">
        <v>66</v>
      </c>
      <c r="B17" s="55">
        <v>1209841.5103800001</v>
      </c>
      <c r="C17" s="55">
        <v>4986.25803</v>
      </c>
      <c r="D17" s="55">
        <v>1214827.76841</v>
      </c>
      <c r="E17" s="55">
        <v>1666870.3383599999</v>
      </c>
      <c r="F17" s="55">
        <v>9549.5592799999995</v>
      </c>
      <c r="G17" s="55">
        <v>1676419.8976400001</v>
      </c>
      <c r="H17" s="55">
        <v>1705348.2618100001</v>
      </c>
      <c r="I17" s="55">
        <v>11370.7958</v>
      </c>
      <c r="J17" s="55">
        <v>1716719.05761</v>
      </c>
      <c r="K17" s="56">
        <f t="shared" si="0"/>
        <v>2.3083933143748681E-2</v>
      </c>
      <c r="L17" s="48"/>
    </row>
    <row r="18" spans="1:12" s="49" customFormat="1" ht="15.75">
      <c r="A18" s="58" t="s">
        <v>67</v>
      </c>
      <c r="B18" s="55">
        <v>1006617.80886</v>
      </c>
      <c r="C18" s="55">
        <v>17058.53917</v>
      </c>
      <c r="D18" s="55">
        <v>1023676.34803</v>
      </c>
      <c r="E18" s="55">
        <v>1321025.2377599999</v>
      </c>
      <c r="F18" s="55">
        <v>21436.26036</v>
      </c>
      <c r="G18" s="55">
        <v>1342461.4981199999</v>
      </c>
      <c r="H18" s="55">
        <v>1216118.2817299999</v>
      </c>
      <c r="I18" s="55">
        <v>27624.366170000001</v>
      </c>
      <c r="J18" s="55">
        <v>1243742.6479</v>
      </c>
      <c r="K18" s="56">
        <f t="shared" si="0"/>
        <v>-7.9413286764971835E-2</v>
      </c>
      <c r="L18" s="48"/>
    </row>
    <row r="19" spans="1:12" s="49" customFormat="1" ht="15.75">
      <c r="A19" s="58" t="s">
        <v>68</v>
      </c>
      <c r="B19" s="59">
        <v>940963.35689000005</v>
      </c>
      <c r="C19" s="59">
        <v>6341.9431100000002</v>
      </c>
      <c r="D19" s="59">
        <v>947305.3</v>
      </c>
      <c r="E19" s="59">
        <v>1235881.71248</v>
      </c>
      <c r="F19" s="59">
        <v>8207.7693500000005</v>
      </c>
      <c r="G19" s="59">
        <v>1244089.4818299999</v>
      </c>
      <c r="H19" s="59">
        <v>1257229.2962799999</v>
      </c>
      <c r="I19" s="59">
        <v>11035.89824</v>
      </c>
      <c r="J19" s="59">
        <v>1268265.1945199999</v>
      </c>
      <c r="K19" s="56">
        <f t="shared" si="0"/>
        <v>1.7273161002732573E-2</v>
      </c>
      <c r="L19" s="48"/>
    </row>
    <row r="20" spans="1:12" s="49" customFormat="1" ht="15.75">
      <c r="A20" s="60" t="s">
        <v>69</v>
      </c>
      <c r="B20" s="61">
        <v>1763037.8766099999</v>
      </c>
      <c r="C20" s="61">
        <v>7802.8995299999997</v>
      </c>
      <c r="D20" s="61">
        <v>1770840.77614</v>
      </c>
      <c r="E20" s="61">
        <v>2110505.7956300001</v>
      </c>
      <c r="F20" s="61">
        <v>16876.989549999998</v>
      </c>
      <c r="G20" s="61">
        <v>2127382.7851800001</v>
      </c>
      <c r="H20" s="61">
        <v>2066381.7162599999</v>
      </c>
      <c r="I20" s="61">
        <v>24776.34175</v>
      </c>
      <c r="J20" s="61">
        <v>2091158.05801</v>
      </c>
      <c r="K20" s="56">
        <f t="shared" si="0"/>
        <v>-2.090687429589777E-2</v>
      </c>
      <c r="L20" s="48"/>
    </row>
    <row r="21" spans="1:12" s="49" customFormat="1" ht="15.75">
      <c r="A21" s="58" t="s">
        <v>70</v>
      </c>
      <c r="B21" s="55">
        <v>197860.95254</v>
      </c>
      <c r="C21" s="55">
        <v>3499.6849400000001</v>
      </c>
      <c r="D21" s="55">
        <v>201360.63748</v>
      </c>
      <c r="E21" s="55">
        <v>307363.83665999997</v>
      </c>
      <c r="F21" s="55">
        <v>4438.0075299999999</v>
      </c>
      <c r="G21" s="55">
        <v>311801.84418999997</v>
      </c>
      <c r="H21" s="55">
        <v>318169.73755000002</v>
      </c>
      <c r="I21" s="55">
        <v>5404.8129099999996</v>
      </c>
      <c r="J21" s="55">
        <v>323574.55046</v>
      </c>
      <c r="K21" s="56">
        <f t="shared" si="0"/>
        <v>3.5156708763865785E-2</v>
      </c>
      <c r="L21" s="48"/>
    </row>
    <row r="22" spans="1:12" s="49" customFormat="1" ht="15.75">
      <c r="A22" s="58" t="s">
        <v>71</v>
      </c>
      <c r="B22" s="55">
        <v>16933004.666299999</v>
      </c>
      <c r="C22" s="55">
        <v>308663.74005000002</v>
      </c>
      <c r="D22" s="55">
        <v>17241668.406350002</v>
      </c>
      <c r="E22" s="55">
        <v>19119978.376219999</v>
      </c>
      <c r="F22" s="55">
        <v>352859.18056000001</v>
      </c>
      <c r="G22" s="55">
        <v>19472837.556779999</v>
      </c>
      <c r="H22" s="55">
        <v>18876513.539140001</v>
      </c>
      <c r="I22" s="55">
        <v>391996.58873000002</v>
      </c>
      <c r="J22" s="55">
        <v>19268510.127870001</v>
      </c>
      <c r="K22" s="56">
        <f t="shared" si="0"/>
        <v>-1.2733530984679442E-2</v>
      </c>
      <c r="L22" s="48"/>
    </row>
    <row r="23" spans="1:12" s="49" customFormat="1" ht="15.75">
      <c r="A23" s="51" t="s">
        <v>72</v>
      </c>
      <c r="B23" s="50"/>
      <c r="C23" s="50"/>
      <c r="D23" s="50"/>
      <c r="E23" s="50"/>
      <c r="F23" s="50"/>
      <c r="G23" s="50"/>
      <c r="H23" s="50"/>
      <c r="I23" s="50"/>
      <c r="J23" s="50"/>
      <c r="K23" s="56" t="str">
        <f t="shared" si="0"/>
        <v xml:space="preserve"> </v>
      </c>
      <c r="L23" s="48"/>
    </row>
    <row r="24" spans="1:12" s="49" customFormat="1" ht="15.75">
      <c r="A24" s="58" t="s">
        <v>73</v>
      </c>
      <c r="B24" s="55">
        <v>114350.30104000001</v>
      </c>
      <c r="C24" s="55">
        <v>2686.0581000000002</v>
      </c>
      <c r="D24" s="55">
        <v>117036.35914</v>
      </c>
      <c r="E24" s="55">
        <v>111873.41297</v>
      </c>
      <c r="F24" s="55">
        <v>2644.1196300000001</v>
      </c>
      <c r="G24" s="55">
        <v>114517.53260000001</v>
      </c>
      <c r="H24" s="55">
        <v>109506.25639</v>
      </c>
      <c r="I24" s="55">
        <v>2877.0682900000002</v>
      </c>
      <c r="J24" s="55">
        <v>112383.32468000001</v>
      </c>
      <c r="K24" s="56">
        <f t="shared" si="0"/>
        <v>-2.115924165677141E-2</v>
      </c>
      <c r="L24" s="48"/>
    </row>
    <row r="25" spans="1:12" s="49" customFormat="1" ht="15.75">
      <c r="A25" s="58" t="s">
        <v>74</v>
      </c>
      <c r="B25" s="55">
        <v>17264.449970000001</v>
      </c>
      <c r="C25" s="55">
        <v>7173.4667399999998</v>
      </c>
      <c r="D25" s="55">
        <v>24437.916710000001</v>
      </c>
      <c r="E25" s="55">
        <v>15965.72803</v>
      </c>
      <c r="F25" s="55">
        <v>9154.8505100000002</v>
      </c>
      <c r="G25" s="55">
        <v>25120.578539999999</v>
      </c>
      <c r="H25" s="55">
        <v>15846.177019999999</v>
      </c>
      <c r="I25" s="55">
        <v>9280.4172199999994</v>
      </c>
      <c r="J25" s="55">
        <v>25126.594239999999</v>
      </c>
      <c r="K25" s="56">
        <f t="shared" si="0"/>
        <v>-7.4879773584619613E-3</v>
      </c>
      <c r="L25" s="48"/>
    </row>
    <row r="26" spans="1:12" s="49" customFormat="1" ht="15.75">
      <c r="A26" s="58" t="s">
        <v>75</v>
      </c>
      <c r="B26" s="55">
        <v>18159.377629999999</v>
      </c>
      <c r="C26" s="55">
        <v>0</v>
      </c>
      <c r="D26" s="55">
        <v>18159.377629999999</v>
      </c>
      <c r="E26" s="55">
        <v>16924.97507</v>
      </c>
      <c r="F26" s="55">
        <v>91.055909999999997</v>
      </c>
      <c r="G26" s="55">
        <v>17016.03098</v>
      </c>
      <c r="H26" s="55">
        <v>16828.400030000001</v>
      </c>
      <c r="I26" s="55">
        <v>640.42089999999996</v>
      </c>
      <c r="J26" s="55">
        <v>17468.820930000002</v>
      </c>
      <c r="K26" s="56">
        <f t="shared" si="0"/>
        <v>-5.706066898212514E-3</v>
      </c>
      <c r="L26" s="48"/>
    </row>
    <row r="27" spans="1:12" s="49" customFormat="1" ht="15.75">
      <c r="A27" s="58" t="s">
        <v>76</v>
      </c>
      <c r="B27" s="55">
        <v>13068.596589999999</v>
      </c>
      <c r="C27" s="55">
        <v>36.887880000000003</v>
      </c>
      <c r="D27" s="55">
        <v>13105.484469999999</v>
      </c>
      <c r="E27" s="55">
        <v>13990.878930000001</v>
      </c>
      <c r="F27" s="55">
        <v>86.882509999999996</v>
      </c>
      <c r="G27" s="55">
        <v>14077.76144</v>
      </c>
      <c r="H27" s="55">
        <v>14099.96399</v>
      </c>
      <c r="I27" s="55">
        <v>387.09528999999998</v>
      </c>
      <c r="J27" s="55">
        <v>14487.059279999999</v>
      </c>
      <c r="K27" s="56">
        <f t="shared" si="0"/>
        <v>7.7968696995935893E-3</v>
      </c>
      <c r="L27" s="48"/>
    </row>
    <row r="28" spans="1:12" s="49" customFormat="1" ht="15.75">
      <c r="A28" s="58" t="s">
        <v>77</v>
      </c>
      <c r="B28" s="55">
        <v>8943.8594699999994</v>
      </c>
      <c r="C28" s="55">
        <v>110.14919999999999</v>
      </c>
      <c r="D28" s="55">
        <v>9054.0086699999993</v>
      </c>
      <c r="E28" s="55">
        <v>11336.92749</v>
      </c>
      <c r="F28" s="55">
        <v>0</v>
      </c>
      <c r="G28" s="55">
        <v>11336.92749</v>
      </c>
      <c r="H28" s="55">
        <v>10669.60461</v>
      </c>
      <c r="I28" s="55">
        <v>0.94564999999999999</v>
      </c>
      <c r="J28" s="55">
        <v>10670.55026</v>
      </c>
      <c r="K28" s="56">
        <f t="shared" si="0"/>
        <v>-5.8862763353530023E-2</v>
      </c>
      <c r="L28" s="48"/>
    </row>
    <row r="29" spans="1:12" s="49" customFormat="1" ht="15.75">
      <c r="A29" s="58" t="s">
        <v>78</v>
      </c>
      <c r="B29" s="55">
        <v>1964.9914000000001</v>
      </c>
      <c r="C29" s="55">
        <v>167.03424999999999</v>
      </c>
      <c r="D29" s="55">
        <v>2132.02565</v>
      </c>
      <c r="E29" s="55">
        <v>1298.2945500000001</v>
      </c>
      <c r="F29" s="55">
        <v>130.99292</v>
      </c>
      <c r="G29" s="55">
        <v>1429.28747</v>
      </c>
      <c r="H29" s="55">
        <v>1134.27271</v>
      </c>
      <c r="I29" s="55">
        <v>130.99292</v>
      </c>
      <c r="J29" s="55">
        <v>1265.2656300000001</v>
      </c>
      <c r="K29" s="56">
        <f t="shared" si="0"/>
        <v>-0.12633638491357768</v>
      </c>
      <c r="L29" s="48"/>
    </row>
    <row r="30" spans="1:12" s="49" customFormat="1" ht="15.75">
      <c r="A30" s="58" t="s">
        <v>79</v>
      </c>
      <c r="B30" s="55">
        <v>0</v>
      </c>
      <c r="C30" s="55">
        <v>0</v>
      </c>
      <c r="D30" s="55">
        <v>0</v>
      </c>
      <c r="E30" s="55">
        <v>393.35413999999997</v>
      </c>
      <c r="F30" s="55">
        <v>0</v>
      </c>
      <c r="G30" s="55">
        <v>393.35413999999997</v>
      </c>
      <c r="H30" s="55">
        <v>381.56837999999999</v>
      </c>
      <c r="I30" s="55">
        <v>0</v>
      </c>
      <c r="J30" s="55">
        <v>381.56837999999999</v>
      </c>
      <c r="K30" s="56">
        <f t="shared" si="0"/>
        <v>-2.9962211659956051E-2</v>
      </c>
      <c r="L30" s="48"/>
    </row>
    <row r="31" spans="1:12" s="49" customFormat="1" ht="15.75">
      <c r="A31" s="58" t="s">
        <v>80</v>
      </c>
      <c r="B31" s="55">
        <v>768.15540999999996</v>
      </c>
      <c r="C31" s="55">
        <v>68.624529999999993</v>
      </c>
      <c r="D31" s="55">
        <v>836.77994000000001</v>
      </c>
      <c r="E31" s="55">
        <v>1033.7052699999999</v>
      </c>
      <c r="F31" s="55">
        <v>32.791179999999997</v>
      </c>
      <c r="G31" s="55">
        <v>1066.4964500000001</v>
      </c>
      <c r="H31" s="55">
        <v>979.54130999999995</v>
      </c>
      <c r="I31" s="55">
        <v>32.791179999999997</v>
      </c>
      <c r="J31" s="55">
        <v>1012.33249</v>
      </c>
      <c r="K31" s="56">
        <f t="shared" si="0"/>
        <v>-5.2397875460187926E-2</v>
      </c>
      <c r="L31" s="48"/>
    </row>
    <row r="32" spans="1:12" s="49" customFormat="1" ht="15.75">
      <c r="A32" s="58" t="s">
        <v>71</v>
      </c>
      <c r="B32" s="55">
        <v>174519.73151000001</v>
      </c>
      <c r="C32" s="55">
        <v>10242.2207</v>
      </c>
      <c r="D32" s="55">
        <v>184761.95220999999</v>
      </c>
      <c r="E32" s="55">
        <v>172817.27645</v>
      </c>
      <c r="F32" s="55">
        <v>12140.692660000001</v>
      </c>
      <c r="G32" s="55">
        <v>184957.96911000001</v>
      </c>
      <c r="H32" s="55">
        <v>169445.78443999999</v>
      </c>
      <c r="I32" s="55">
        <v>13349.731449999999</v>
      </c>
      <c r="J32" s="55">
        <v>182795.51589000001</v>
      </c>
      <c r="K32" s="56">
        <f t="shared" si="0"/>
        <v>-1.9508998632873809E-2</v>
      </c>
      <c r="L32" s="48"/>
    </row>
    <row r="33" spans="1:12" s="49" customFormat="1" ht="15.75">
      <c r="A33" s="51" t="s">
        <v>81</v>
      </c>
      <c r="B33" s="50"/>
      <c r="C33" s="50"/>
      <c r="D33" s="50"/>
      <c r="E33" s="50"/>
      <c r="F33" s="50"/>
      <c r="G33" s="50"/>
      <c r="H33" s="50"/>
      <c r="I33" s="50"/>
      <c r="J33" s="50"/>
      <c r="K33" s="56" t="str">
        <f t="shared" si="0"/>
        <v xml:space="preserve"> </v>
      </c>
      <c r="L33" s="48"/>
    </row>
    <row r="34" spans="1:12" s="49" customFormat="1" ht="15.75">
      <c r="A34" s="58" t="s">
        <v>82</v>
      </c>
      <c r="B34" s="55">
        <v>578374.48513000004</v>
      </c>
      <c r="C34" s="55">
        <v>695.38484000000005</v>
      </c>
      <c r="D34" s="55">
        <v>579069.86997</v>
      </c>
      <c r="E34" s="55">
        <v>866976.29601000005</v>
      </c>
      <c r="F34" s="55">
        <v>1478.8190199999999</v>
      </c>
      <c r="G34" s="55">
        <v>868455.11502999999</v>
      </c>
      <c r="H34" s="55">
        <v>964639.66951000004</v>
      </c>
      <c r="I34" s="55">
        <v>2138.5318000000002</v>
      </c>
      <c r="J34" s="55">
        <v>966778.20131000003</v>
      </c>
      <c r="K34" s="56">
        <f t="shared" si="0"/>
        <v>0.11264826264508798</v>
      </c>
      <c r="L34" s="48"/>
    </row>
    <row r="35" spans="1:12" s="49" customFormat="1" ht="15.75">
      <c r="A35" s="58" t="s">
        <v>83</v>
      </c>
      <c r="B35" s="55">
        <v>84175.569680000001</v>
      </c>
      <c r="C35" s="55">
        <v>337.45477</v>
      </c>
      <c r="D35" s="55">
        <v>84513.024449999997</v>
      </c>
      <c r="E35" s="55">
        <v>142690.37395000001</v>
      </c>
      <c r="F35" s="55">
        <v>2454.66068</v>
      </c>
      <c r="G35" s="55">
        <v>145145.03463000001</v>
      </c>
      <c r="H35" s="55">
        <v>143400.41323000001</v>
      </c>
      <c r="I35" s="55">
        <v>3036.75315</v>
      </c>
      <c r="J35" s="55">
        <v>146437.16638000001</v>
      </c>
      <c r="K35" s="56">
        <f t="shared" si="0"/>
        <v>4.976083952578314E-3</v>
      </c>
      <c r="L35" s="48"/>
    </row>
    <row r="36" spans="1:12" s="49" customFormat="1" ht="15.75">
      <c r="A36" s="58" t="s">
        <v>84</v>
      </c>
      <c r="B36" s="55">
        <v>433165.91330999997</v>
      </c>
      <c r="C36" s="55">
        <v>4193.1214099999997</v>
      </c>
      <c r="D36" s="55">
        <v>437359.03472</v>
      </c>
      <c r="E36" s="55">
        <v>559270.35637000005</v>
      </c>
      <c r="F36" s="55">
        <v>6695.5240999999996</v>
      </c>
      <c r="G36" s="55">
        <v>565965.88046999997</v>
      </c>
      <c r="H36" s="55">
        <v>598419.05919000006</v>
      </c>
      <c r="I36" s="55">
        <v>8053.8484900000003</v>
      </c>
      <c r="J36" s="55">
        <v>606472.90767999995</v>
      </c>
      <c r="K36" s="56">
        <f t="shared" si="0"/>
        <v>6.9999602829119212E-2</v>
      </c>
      <c r="L36" s="48"/>
    </row>
    <row r="37" spans="1:12" s="49" customFormat="1" ht="15.75">
      <c r="A37" s="58" t="s">
        <v>85</v>
      </c>
      <c r="B37" s="55">
        <v>840506.69253</v>
      </c>
      <c r="C37" s="55">
        <v>14296.226849999999</v>
      </c>
      <c r="D37" s="55">
        <v>854802.91937999998</v>
      </c>
      <c r="E37" s="55">
        <v>923736.91848999995</v>
      </c>
      <c r="F37" s="55">
        <v>13228.13888</v>
      </c>
      <c r="G37" s="55">
        <v>936965.05737000005</v>
      </c>
      <c r="H37" s="55">
        <v>968773.09993000003</v>
      </c>
      <c r="I37" s="55">
        <v>16498.03198</v>
      </c>
      <c r="J37" s="55">
        <v>985271.13191</v>
      </c>
      <c r="K37" s="56">
        <f t="shared" si="0"/>
        <v>4.8754337450991114E-2</v>
      </c>
      <c r="L37" s="48"/>
    </row>
    <row r="38" spans="1:12" s="49" customFormat="1" ht="15.75">
      <c r="A38" s="58" t="s">
        <v>71</v>
      </c>
      <c r="B38" s="55">
        <v>1936222.66065</v>
      </c>
      <c r="C38" s="55">
        <v>19522.187870000002</v>
      </c>
      <c r="D38" s="55">
        <v>1955744.84852</v>
      </c>
      <c r="E38" s="55">
        <v>2492673.9448199999</v>
      </c>
      <c r="F38" s="55">
        <v>23857.142680000001</v>
      </c>
      <c r="G38" s="55">
        <v>2516531.0874999999</v>
      </c>
      <c r="H38" s="55">
        <v>2675232.24186</v>
      </c>
      <c r="I38" s="55">
        <v>29727.165420000001</v>
      </c>
      <c r="J38" s="55">
        <v>2704959.4072799999</v>
      </c>
      <c r="K38" s="56">
        <f t="shared" si="0"/>
        <v>7.3237936882748933E-2</v>
      </c>
      <c r="L38" s="48"/>
    </row>
    <row r="39" spans="1:12" s="49" customFormat="1" ht="15.75">
      <c r="A39" s="51" t="s">
        <v>86</v>
      </c>
      <c r="B39" s="50"/>
      <c r="C39" s="50"/>
      <c r="D39" s="50"/>
      <c r="E39" s="50"/>
      <c r="F39" s="50"/>
      <c r="G39" s="50"/>
      <c r="H39" s="50"/>
      <c r="I39" s="50"/>
      <c r="J39" s="50"/>
      <c r="K39" s="56" t="str">
        <f t="shared" si="0"/>
        <v xml:space="preserve"> </v>
      </c>
      <c r="L39" s="48"/>
    </row>
    <row r="40" spans="1:12" s="49" customFormat="1" ht="15.75">
      <c r="A40" s="58" t="s">
        <v>87</v>
      </c>
      <c r="B40" s="55">
        <v>113851.03361</v>
      </c>
      <c r="C40" s="55">
        <v>3455.4066499999999</v>
      </c>
      <c r="D40" s="55">
        <v>117306.44026</v>
      </c>
      <c r="E40" s="55">
        <v>128508.15461</v>
      </c>
      <c r="F40" s="55">
        <v>4574.0017200000002</v>
      </c>
      <c r="G40" s="55">
        <v>133082.15633</v>
      </c>
      <c r="H40" s="55">
        <v>123194.33633999999</v>
      </c>
      <c r="I40" s="55">
        <v>6760.3322900000003</v>
      </c>
      <c r="J40" s="55">
        <v>129954.66863</v>
      </c>
      <c r="K40" s="56">
        <f t="shared" si="0"/>
        <v>-4.1350047287866842E-2</v>
      </c>
      <c r="L40" s="48"/>
    </row>
    <row r="41" spans="1:12" s="49" customFormat="1" ht="15.75">
      <c r="A41" s="58" t="s">
        <v>88</v>
      </c>
      <c r="B41" s="55">
        <v>28495.890749999999</v>
      </c>
      <c r="C41" s="55">
        <v>637.01409000000001</v>
      </c>
      <c r="D41" s="55">
        <v>29132.904839999999</v>
      </c>
      <c r="E41" s="55">
        <v>98034.823439999993</v>
      </c>
      <c r="F41" s="55">
        <v>1309.14041</v>
      </c>
      <c r="G41" s="55">
        <v>99343.96385</v>
      </c>
      <c r="H41" s="55">
        <v>104320.94465</v>
      </c>
      <c r="I41" s="55">
        <v>1313.33314</v>
      </c>
      <c r="J41" s="55">
        <v>105634.27778999999</v>
      </c>
      <c r="K41" s="56">
        <f t="shared" si="0"/>
        <v>6.4121309035123586E-2</v>
      </c>
      <c r="L41" s="48"/>
    </row>
    <row r="42" spans="1:12" s="49" customFormat="1" ht="15.75">
      <c r="A42" s="58" t="s">
        <v>89</v>
      </c>
      <c r="B42" s="55">
        <v>40724.719969999998</v>
      </c>
      <c r="C42" s="55">
        <v>904.47378000000003</v>
      </c>
      <c r="D42" s="55">
        <v>41629.193749999999</v>
      </c>
      <c r="E42" s="55">
        <v>43382.270239999998</v>
      </c>
      <c r="F42" s="55">
        <v>662.32745</v>
      </c>
      <c r="G42" s="55">
        <v>44044.597690000002</v>
      </c>
      <c r="H42" s="55">
        <v>44248.65191</v>
      </c>
      <c r="I42" s="55">
        <v>1454.20038</v>
      </c>
      <c r="J42" s="55">
        <v>45702.852290000003</v>
      </c>
      <c r="K42" s="56">
        <f t="shared" si="0"/>
        <v>1.997086978636653E-2</v>
      </c>
      <c r="L42" s="48"/>
    </row>
    <row r="43" spans="1:12" s="49" customFormat="1" ht="15.75">
      <c r="A43" s="58" t="s">
        <v>90</v>
      </c>
      <c r="B43" s="55">
        <v>40649.542560000002</v>
      </c>
      <c r="C43" s="55">
        <v>943.46804999999995</v>
      </c>
      <c r="D43" s="55">
        <v>41593.010609999998</v>
      </c>
      <c r="E43" s="55">
        <v>42736.962310000003</v>
      </c>
      <c r="F43" s="55">
        <v>616.08372999999995</v>
      </c>
      <c r="G43" s="55">
        <v>43353.046040000001</v>
      </c>
      <c r="H43" s="55">
        <v>42011.09362</v>
      </c>
      <c r="I43" s="55">
        <v>1642.71813</v>
      </c>
      <c r="J43" s="55">
        <v>43653.811750000001</v>
      </c>
      <c r="K43" s="56">
        <f t="shared" si="0"/>
        <v>-1.6984564432417693E-2</v>
      </c>
      <c r="L43" s="48"/>
    </row>
    <row r="44" spans="1:12" s="49" customFormat="1" ht="15.75">
      <c r="A44" s="58" t="s">
        <v>91</v>
      </c>
      <c r="B44" s="55">
        <v>1343.98541</v>
      </c>
      <c r="C44" s="55">
        <v>0</v>
      </c>
      <c r="D44" s="55">
        <v>1343.98541</v>
      </c>
      <c r="E44" s="55">
        <v>603.16337999999996</v>
      </c>
      <c r="F44" s="55">
        <v>0</v>
      </c>
      <c r="G44" s="55">
        <v>603.16337999999996</v>
      </c>
      <c r="H44" s="55">
        <v>543.02007000000003</v>
      </c>
      <c r="I44" s="55">
        <v>39.266849999999998</v>
      </c>
      <c r="J44" s="55">
        <v>582.28692000000001</v>
      </c>
      <c r="K44" s="56">
        <f t="shared" si="0"/>
        <v>-9.9713132451774378E-2</v>
      </c>
      <c r="L44" s="48"/>
    </row>
    <row r="45" spans="1:12" s="49" customFormat="1" ht="15.75">
      <c r="A45" s="58" t="s">
        <v>92</v>
      </c>
      <c r="B45" s="55">
        <v>5763.1334200000001</v>
      </c>
      <c r="C45" s="55">
        <v>94.114660000000001</v>
      </c>
      <c r="D45" s="55">
        <v>5857.2480800000003</v>
      </c>
      <c r="E45" s="55">
        <v>10113.150799999999</v>
      </c>
      <c r="F45" s="55">
        <v>60.777239999999999</v>
      </c>
      <c r="G45" s="55">
        <v>10173.928040000001</v>
      </c>
      <c r="H45" s="55">
        <v>10006.95551</v>
      </c>
      <c r="I45" s="55">
        <v>362.13607000000002</v>
      </c>
      <c r="J45" s="55">
        <v>10369.09158</v>
      </c>
      <c r="K45" s="56">
        <f t="shared" si="0"/>
        <v>-1.0500712596908879E-2</v>
      </c>
      <c r="L45" s="48"/>
    </row>
    <row r="46" spans="1:12" s="49" customFormat="1" ht="15.75">
      <c r="A46" s="58" t="s">
        <v>93</v>
      </c>
      <c r="B46" s="55">
        <v>3926.6876699999998</v>
      </c>
      <c r="C46" s="55">
        <v>36.109699999999997</v>
      </c>
      <c r="D46" s="55">
        <v>3962.7973699999998</v>
      </c>
      <c r="E46" s="55">
        <v>4683.5903200000002</v>
      </c>
      <c r="F46" s="55">
        <v>24.270949999999999</v>
      </c>
      <c r="G46" s="55">
        <v>4707.8612700000003</v>
      </c>
      <c r="H46" s="55">
        <v>4619.6082500000002</v>
      </c>
      <c r="I46" s="55">
        <v>40.251339999999999</v>
      </c>
      <c r="J46" s="55">
        <v>4659.85959</v>
      </c>
      <c r="K46" s="56">
        <f t="shared" si="0"/>
        <v>-1.3660902348094361E-2</v>
      </c>
      <c r="L46" s="48"/>
    </row>
    <row r="47" spans="1:12" s="49" customFormat="1" ht="15.75">
      <c r="A47" s="58" t="s">
        <v>94</v>
      </c>
      <c r="B47" s="55">
        <v>13259.789510000001</v>
      </c>
      <c r="C47" s="55">
        <v>227.59881999999999</v>
      </c>
      <c r="D47" s="55">
        <v>13487.38833</v>
      </c>
      <c r="E47" s="55">
        <v>13912.313690000001</v>
      </c>
      <c r="F47" s="55">
        <v>167.66534999999999</v>
      </c>
      <c r="G47" s="55">
        <v>14079.97904</v>
      </c>
      <c r="H47" s="55">
        <v>14233.47667</v>
      </c>
      <c r="I47" s="55">
        <v>272.55901</v>
      </c>
      <c r="J47" s="55">
        <v>14506.035680000001</v>
      </c>
      <c r="K47" s="56">
        <f t="shared" si="0"/>
        <v>2.3084800066781597E-2</v>
      </c>
      <c r="L47" s="48"/>
    </row>
    <row r="48" spans="1:12" s="49" customFormat="1" ht="15.75">
      <c r="A48" s="58" t="s">
        <v>95</v>
      </c>
      <c r="B48" s="55">
        <v>8292.0722999999998</v>
      </c>
      <c r="C48" s="55">
        <v>71.712199999999996</v>
      </c>
      <c r="D48" s="55">
        <v>8363.7844999999998</v>
      </c>
      <c r="E48" s="55">
        <v>13248.33617</v>
      </c>
      <c r="F48" s="55">
        <v>289.00466999999998</v>
      </c>
      <c r="G48" s="55">
        <v>13537.340840000001</v>
      </c>
      <c r="H48" s="55">
        <v>14896.41959</v>
      </c>
      <c r="I48" s="55">
        <v>148.88279</v>
      </c>
      <c r="J48" s="55">
        <v>15045.302379999999</v>
      </c>
      <c r="K48" s="56">
        <f t="shared" si="0"/>
        <v>0.12439927541482354</v>
      </c>
      <c r="L48" s="48"/>
    </row>
    <row r="49" spans="1:12" s="49" customFormat="1" ht="15.75">
      <c r="A49" s="58" t="s">
        <v>96</v>
      </c>
      <c r="B49" s="55">
        <v>12330.59251</v>
      </c>
      <c r="C49" s="55">
        <v>85.189670000000007</v>
      </c>
      <c r="D49" s="55">
        <v>12415.78218</v>
      </c>
      <c r="E49" s="55">
        <v>12653.174230000001</v>
      </c>
      <c r="F49" s="55">
        <v>207.73295999999999</v>
      </c>
      <c r="G49" s="55">
        <v>12860.90719</v>
      </c>
      <c r="H49" s="55">
        <v>13979.982529999999</v>
      </c>
      <c r="I49" s="55">
        <v>253.21662000000001</v>
      </c>
      <c r="J49" s="55">
        <v>14233.19915</v>
      </c>
      <c r="K49" s="56">
        <f t="shared" si="0"/>
        <v>0.10485971945713102</v>
      </c>
      <c r="L49" s="48"/>
    </row>
    <row r="50" spans="1:12" s="49" customFormat="1" ht="15.75">
      <c r="A50" s="58" t="s">
        <v>97</v>
      </c>
      <c r="B50" s="55">
        <v>19438.753260000001</v>
      </c>
      <c r="C50" s="55">
        <v>161.92859000000001</v>
      </c>
      <c r="D50" s="55">
        <v>19600.681850000001</v>
      </c>
      <c r="E50" s="55">
        <v>24972.39745</v>
      </c>
      <c r="F50" s="55">
        <v>410.47642999999999</v>
      </c>
      <c r="G50" s="55">
        <v>25382.873879999999</v>
      </c>
      <c r="H50" s="55">
        <v>24482.971610000001</v>
      </c>
      <c r="I50" s="55">
        <v>566.43682999999999</v>
      </c>
      <c r="J50" s="55">
        <v>25049.408439999999</v>
      </c>
      <c r="K50" s="56">
        <f t="shared" si="0"/>
        <v>-1.9598672533541639E-2</v>
      </c>
      <c r="L50" s="48"/>
    </row>
    <row r="51" spans="1:12" s="49" customFormat="1" ht="15.75">
      <c r="A51" s="58" t="s">
        <v>98</v>
      </c>
      <c r="B51" s="55">
        <v>8957.8067200000005</v>
      </c>
      <c r="C51" s="55">
        <v>16.955649999999999</v>
      </c>
      <c r="D51" s="55">
        <v>8974.7623700000004</v>
      </c>
      <c r="E51" s="55">
        <v>12317.304760000001</v>
      </c>
      <c r="F51" s="55">
        <v>30.050609999999999</v>
      </c>
      <c r="G51" s="55">
        <v>12347.355369999999</v>
      </c>
      <c r="H51" s="55">
        <v>12629.57365</v>
      </c>
      <c r="I51" s="55">
        <v>104.47108</v>
      </c>
      <c r="J51" s="55">
        <v>12734.04473</v>
      </c>
      <c r="K51" s="56">
        <f t="shared" si="0"/>
        <v>2.5352047065855032E-2</v>
      </c>
      <c r="L51" s="48"/>
    </row>
    <row r="52" spans="1:12" s="49" customFormat="1" ht="15.75">
      <c r="A52" s="58" t="s">
        <v>99</v>
      </c>
      <c r="B52" s="55">
        <v>3762.8760000000002</v>
      </c>
      <c r="C52" s="55">
        <v>64.084379999999996</v>
      </c>
      <c r="D52" s="55">
        <v>3826.96038</v>
      </c>
      <c r="E52" s="55">
        <v>4449.55447</v>
      </c>
      <c r="F52" s="55">
        <v>124.43512</v>
      </c>
      <c r="G52" s="55">
        <v>4573.9895900000001</v>
      </c>
      <c r="H52" s="55">
        <v>4609.7691100000002</v>
      </c>
      <c r="I52" s="55">
        <v>260.7552</v>
      </c>
      <c r="J52" s="55">
        <v>4870.5243099999998</v>
      </c>
      <c r="K52" s="56">
        <f t="shared" si="0"/>
        <v>3.6006894865588723E-2</v>
      </c>
      <c r="L52" s="48"/>
    </row>
    <row r="53" spans="1:12" s="49" customFormat="1" ht="15.75">
      <c r="A53" s="58" t="s">
        <v>100</v>
      </c>
      <c r="B53" s="55">
        <v>19554.908240000001</v>
      </c>
      <c r="C53" s="55">
        <v>86.042779999999993</v>
      </c>
      <c r="D53" s="55">
        <v>19640.95102</v>
      </c>
      <c r="E53" s="55">
        <v>23993.9175</v>
      </c>
      <c r="F53" s="55">
        <v>70.521900000000002</v>
      </c>
      <c r="G53" s="55">
        <v>24064.439399999999</v>
      </c>
      <c r="H53" s="55">
        <v>26624.095010000001</v>
      </c>
      <c r="I53" s="55">
        <v>96.364519999999999</v>
      </c>
      <c r="J53" s="55">
        <v>26720.45953</v>
      </c>
      <c r="K53" s="56">
        <f t="shared" si="0"/>
        <v>0.1096185110247212</v>
      </c>
      <c r="L53" s="48"/>
    </row>
    <row r="54" spans="1:12" s="49" customFormat="1" ht="15.75">
      <c r="A54" s="58" t="s">
        <v>101</v>
      </c>
      <c r="B54" s="55">
        <v>6460.7631199999996</v>
      </c>
      <c r="C54" s="55">
        <v>18.665659999999999</v>
      </c>
      <c r="D54" s="55">
        <v>6479.4287800000002</v>
      </c>
      <c r="E54" s="55">
        <v>8936.3545699999995</v>
      </c>
      <c r="F54" s="55">
        <v>33.794440000000002</v>
      </c>
      <c r="G54" s="55">
        <v>8970.1490099999992</v>
      </c>
      <c r="H54" s="55">
        <v>8998.7316499999997</v>
      </c>
      <c r="I54" s="55">
        <v>84.834649999999996</v>
      </c>
      <c r="J54" s="55">
        <v>9083.5663000000004</v>
      </c>
      <c r="K54" s="56">
        <f t="shared" si="0"/>
        <v>6.9801482820974758E-3</v>
      </c>
      <c r="L54" s="48"/>
    </row>
    <row r="55" spans="1:12" s="49" customFormat="1" ht="15.75">
      <c r="A55" s="58" t="s">
        <v>102</v>
      </c>
      <c r="B55" s="55">
        <v>22284.077860000001</v>
      </c>
      <c r="C55" s="55">
        <v>111.78400000000001</v>
      </c>
      <c r="D55" s="55">
        <v>22395.861860000001</v>
      </c>
      <c r="E55" s="55">
        <v>22900.189030000001</v>
      </c>
      <c r="F55" s="55">
        <v>71.710489999999993</v>
      </c>
      <c r="G55" s="55">
        <v>22971.899519999999</v>
      </c>
      <c r="H55" s="55">
        <v>23183.33106</v>
      </c>
      <c r="I55" s="55">
        <v>175.23397</v>
      </c>
      <c r="J55" s="55">
        <v>23358.565030000002</v>
      </c>
      <c r="K55" s="56">
        <f t="shared" si="0"/>
        <v>1.2364178724860064E-2</v>
      </c>
      <c r="L55" s="48"/>
    </row>
    <row r="56" spans="1:12" s="49" customFormat="1" ht="15.75">
      <c r="A56" s="58" t="s">
        <v>103</v>
      </c>
      <c r="B56" s="55">
        <v>10065.403920000001</v>
      </c>
      <c r="C56" s="55">
        <v>12.767799999999999</v>
      </c>
      <c r="D56" s="55">
        <v>10078.17172</v>
      </c>
      <c r="E56" s="55">
        <v>8833.40056</v>
      </c>
      <c r="F56" s="55">
        <v>180.00394</v>
      </c>
      <c r="G56" s="55">
        <v>9013.4045000000006</v>
      </c>
      <c r="H56" s="55">
        <v>8874.3793000000005</v>
      </c>
      <c r="I56" s="55">
        <v>321.80977999999999</v>
      </c>
      <c r="J56" s="55">
        <v>9196.1890800000001</v>
      </c>
      <c r="K56" s="56">
        <f t="shared" si="0"/>
        <v>4.6390673355811707E-3</v>
      </c>
      <c r="L56" s="48"/>
    </row>
    <row r="57" spans="1:12" s="49" customFormat="1" ht="15.75">
      <c r="A57" s="58" t="s">
        <v>104</v>
      </c>
      <c r="B57" s="55">
        <v>4842.2384000000002</v>
      </c>
      <c r="C57" s="55">
        <v>3.3326899999999999</v>
      </c>
      <c r="D57" s="55">
        <v>4845.5710900000004</v>
      </c>
      <c r="E57" s="55">
        <v>4464.4746999999998</v>
      </c>
      <c r="F57" s="55">
        <v>0</v>
      </c>
      <c r="G57" s="55">
        <v>4464.4746999999998</v>
      </c>
      <c r="H57" s="55">
        <v>3028.06385</v>
      </c>
      <c r="I57" s="55">
        <v>0</v>
      </c>
      <c r="J57" s="55">
        <v>3028.06385</v>
      </c>
      <c r="K57" s="56">
        <f t="shared" si="0"/>
        <v>-0.32174241014289984</v>
      </c>
      <c r="L57" s="48"/>
    </row>
    <row r="58" spans="1:12" s="49" customFormat="1" ht="15.75">
      <c r="A58" s="58" t="s">
        <v>105</v>
      </c>
      <c r="B58" s="55">
        <v>3516.49611</v>
      </c>
      <c r="C58" s="55">
        <v>229.16990000000001</v>
      </c>
      <c r="D58" s="55">
        <v>3745.6660099999999</v>
      </c>
      <c r="E58" s="55">
        <v>3508.05215</v>
      </c>
      <c r="F58" s="55">
        <v>166.49440000000001</v>
      </c>
      <c r="G58" s="55">
        <v>3674.54655</v>
      </c>
      <c r="H58" s="55">
        <v>3101.9417699999999</v>
      </c>
      <c r="I58" s="55">
        <v>209.60567</v>
      </c>
      <c r="J58" s="55">
        <v>3311.5474399999998</v>
      </c>
      <c r="K58" s="56">
        <f t="shared" si="0"/>
        <v>-0.11576520605601603</v>
      </c>
      <c r="L58" s="48"/>
    </row>
    <row r="59" spans="1:12" s="49" customFormat="1" ht="15.75">
      <c r="A59" s="58" t="s">
        <v>106</v>
      </c>
      <c r="B59" s="55">
        <v>1263.42091</v>
      </c>
      <c r="C59" s="55">
        <v>8.7948299999999993</v>
      </c>
      <c r="D59" s="55">
        <v>1272.2157400000001</v>
      </c>
      <c r="E59" s="55">
        <v>1217.1725300000001</v>
      </c>
      <c r="F59" s="55">
        <v>8.0007900000000003</v>
      </c>
      <c r="G59" s="55">
        <v>1225.1733200000001</v>
      </c>
      <c r="H59" s="55">
        <v>1015.7976</v>
      </c>
      <c r="I59" s="55">
        <v>32.335940000000001</v>
      </c>
      <c r="J59" s="55">
        <v>1048.13354</v>
      </c>
      <c r="K59" s="56">
        <f t="shared" si="0"/>
        <v>-0.16544485275230458</v>
      </c>
      <c r="L59" s="48"/>
    </row>
    <row r="60" spans="1:12" s="49" customFormat="1" ht="15.75">
      <c r="A60" s="58" t="s">
        <v>107</v>
      </c>
      <c r="B60" s="55">
        <v>2607.3565100000001</v>
      </c>
      <c r="C60" s="55">
        <v>0</v>
      </c>
      <c r="D60" s="55">
        <v>2607.3565100000001</v>
      </c>
      <c r="E60" s="55">
        <v>2537.17227</v>
      </c>
      <c r="F60" s="55">
        <v>157.78996000000001</v>
      </c>
      <c r="G60" s="55">
        <v>2694.9622300000001</v>
      </c>
      <c r="H60" s="55">
        <v>2756.4766800000002</v>
      </c>
      <c r="I60" s="55">
        <v>23.535959999999999</v>
      </c>
      <c r="J60" s="55">
        <v>2780.0126399999999</v>
      </c>
      <c r="K60" s="56">
        <f t="shared" si="0"/>
        <v>8.6436546935774405E-2</v>
      </c>
      <c r="L60" s="48"/>
    </row>
    <row r="61" spans="1:12" s="49" customFormat="1" ht="15.75">
      <c r="A61" s="58" t="s">
        <v>108</v>
      </c>
      <c r="B61" s="55">
        <v>5411.0251699999999</v>
      </c>
      <c r="C61" s="55">
        <v>12.83338</v>
      </c>
      <c r="D61" s="55">
        <v>5423.8585499999999</v>
      </c>
      <c r="E61" s="55">
        <v>4702.2302200000004</v>
      </c>
      <c r="F61" s="55">
        <v>34.821899999999999</v>
      </c>
      <c r="G61" s="55">
        <v>4737.0521200000003</v>
      </c>
      <c r="H61" s="55">
        <v>4291.4568799999997</v>
      </c>
      <c r="I61" s="55">
        <v>469.19380999999998</v>
      </c>
      <c r="J61" s="55">
        <v>4760.6506900000004</v>
      </c>
      <c r="K61" s="56">
        <f t="shared" si="0"/>
        <v>-8.7357130719133647E-2</v>
      </c>
      <c r="L61" s="48"/>
    </row>
    <row r="62" spans="1:12" s="49" customFormat="1" ht="15.75">
      <c r="A62" s="58" t="s">
        <v>109</v>
      </c>
      <c r="B62" s="55">
        <v>5651.8667599999999</v>
      </c>
      <c r="C62" s="55">
        <v>205.80613</v>
      </c>
      <c r="D62" s="55">
        <v>5857.6728899999998</v>
      </c>
      <c r="E62" s="55">
        <v>6041.5940899999996</v>
      </c>
      <c r="F62" s="55">
        <v>331.68227000000002</v>
      </c>
      <c r="G62" s="55">
        <v>6373.2763599999998</v>
      </c>
      <c r="H62" s="55">
        <v>6018.43631</v>
      </c>
      <c r="I62" s="55">
        <v>460.94684999999998</v>
      </c>
      <c r="J62" s="55">
        <v>6479.3831600000003</v>
      </c>
      <c r="K62" s="56">
        <f t="shared" si="0"/>
        <v>-3.8330579074039584E-3</v>
      </c>
      <c r="L62" s="48"/>
    </row>
    <row r="63" spans="1:12" s="49" customFormat="1" ht="15.75">
      <c r="A63" s="58" t="s">
        <v>110</v>
      </c>
      <c r="B63" s="55">
        <v>1543.7853</v>
      </c>
      <c r="C63" s="55">
        <v>77.122339999999994</v>
      </c>
      <c r="D63" s="55">
        <v>1620.9076399999999</v>
      </c>
      <c r="E63" s="55">
        <v>1302.58602</v>
      </c>
      <c r="F63" s="55">
        <v>84.80368</v>
      </c>
      <c r="G63" s="55">
        <v>1387.3896999999999</v>
      </c>
      <c r="H63" s="55">
        <v>1285.12112</v>
      </c>
      <c r="I63" s="55">
        <v>98.816119999999998</v>
      </c>
      <c r="J63" s="55">
        <v>1383.93724</v>
      </c>
      <c r="K63" s="56">
        <f t="shared" si="0"/>
        <v>-1.3407866913848765E-2</v>
      </c>
      <c r="L63" s="48"/>
    </row>
    <row r="64" spans="1:12" s="49" customFormat="1" ht="15.75">
      <c r="A64" s="58" t="s">
        <v>111</v>
      </c>
      <c r="B64" s="55">
        <v>1676.79215</v>
      </c>
      <c r="C64" s="55">
        <v>4.7998000000000003</v>
      </c>
      <c r="D64" s="55">
        <v>1681.59195</v>
      </c>
      <c r="E64" s="55">
        <v>2883.06268</v>
      </c>
      <c r="F64" s="55">
        <v>41.598529999999997</v>
      </c>
      <c r="G64" s="55">
        <v>2924.6612100000002</v>
      </c>
      <c r="H64" s="55">
        <v>3489.6448099999998</v>
      </c>
      <c r="I64" s="55">
        <v>70.530230000000003</v>
      </c>
      <c r="J64" s="55">
        <v>3560.1750400000001</v>
      </c>
      <c r="K64" s="56">
        <f t="shared" si="0"/>
        <v>0.21039505460907981</v>
      </c>
      <c r="L64" s="48"/>
    </row>
    <row r="65" spans="1:12" s="49" customFormat="1" ht="15.75">
      <c r="A65" s="58" t="s">
        <v>112</v>
      </c>
      <c r="B65" s="55">
        <v>3344.9149699999998</v>
      </c>
      <c r="C65" s="55">
        <v>95.770499999999998</v>
      </c>
      <c r="D65" s="55">
        <v>3440.6854699999999</v>
      </c>
      <c r="E65" s="55">
        <v>4707.5180600000003</v>
      </c>
      <c r="F65" s="55">
        <v>137.75797</v>
      </c>
      <c r="G65" s="55">
        <v>4845.27603</v>
      </c>
      <c r="H65" s="55">
        <v>4778.1270800000002</v>
      </c>
      <c r="I65" s="55">
        <v>154.14282</v>
      </c>
      <c r="J65" s="55">
        <v>4932.2699000000002</v>
      </c>
      <c r="K65" s="56">
        <f t="shared" si="0"/>
        <v>1.4999203210704248E-2</v>
      </c>
      <c r="L65" s="48"/>
    </row>
    <row r="66" spans="1:12" s="49" customFormat="1" ht="15.75">
      <c r="A66" s="58" t="s">
        <v>71</v>
      </c>
      <c r="B66" s="55">
        <v>389019.93310999998</v>
      </c>
      <c r="C66" s="55">
        <v>7564.9460499999996</v>
      </c>
      <c r="D66" s="55">
        <v>396584.87916000001</v>
      </c>
      <c r="E66" s="55">
        <v>505642.92025000002</v>
      </c>
      <c r="F66" s="55">
        <v>9794.9469100000006</v>
      </c>
      <c r="G66" s="55">
        <v>515437.86716000002</v>
      </c>
      <c r="H66" s="55">
        <v>511222.40662999998</v>
      </c>
      <c r="I66" s="55">
        <v>15415.91005</v>
      </c>
      <c r="J66" s="55">
        <v>526638.31668000005</v>
      </c>
      <c r="K66" s="56">
        <f t="shared" si="0"/>
        <v>1.1034439832048548E-2</v>
      </c>
      <c r="L66" s="48"/>
    </row>
    <row r="67" spans="1:12" s="49" customFormat="1" ht="16.5" thickBot="1">
      <c r="A67" s="51" t="s">
        <v>56</v>
      </c>
      <c r="B67" s="50">
        <v>19432766.99157</v>
      </c>
      <c r="C67" s="50">
        <v>345993.09467000002</v>
      </c>
      <c r="D67" s="50">
        <v>19778760.086240001</v>
      </c>
      <c r="E67" s="50">
        <v>22291112.51774</v>
      </c>
      <c r="F67" s="50">
        <v>398651.96281</v>
      </c>
      <c r="G67" s="50">
        <v>22689764.480549999</v>
      </c>
      <c r="H67" s="50">
        <v>22232413.972070001</v>
      </c>
      <c r="I67" s="50">
        <v>450489.39565000002</v>
      </c>
      <c r="J67" s="50">
        <v>22682903.36772</v>
      </c>
      <c r="K67" s="56">
        <f t="shared" si="0"/>
        <v>-2.6332712476008213E-3</v>
      </c>
      <c r="L67" s="48"/>
    </row>
    <row r="68" spans="1:12" s="49" customFormat="1" ht="16.5" thickTop="1">
      <c r="A68" s="666" t="s">
        <v>113</v>
      </c>
      <c r="B68" s="666"/>
      <c r="C68" s="666"/>
      <c r="D68" s="666"/>
      <c r="E68" s="666"/>
      <c r="F68" s="666"/>
      <c r="G68" s="666"/>
      <c r="H68" s="666"/>
      <c r="I68" s="666"/>
      <c r="J68" s="666"/>
      <c r="K68" s="666"/>
      <c r="L68" s="48"/>
    </row>
    <row r="69" spans="1:12" s="49" customFormat="1" ht="15.75">
      <c r="A69" s="62" t="s">
        <v>114</v>
      </c>
      <c r="B69" s="55"/>
      <c r="C69" s="55"/>
      <c r="D69" s="55"/>
      <c r="E69" s="55"/>
      <c r="F69" s="55"/>
      <c r="G69" s="55"/>
      <c r="H69" s="55"/>
      <c r="I69" s="55"/>
      <c r="J69" s="55"/>
      <c r="K69" s="57"/>
      <c r="L69" s="48"/>
    </row>
    <row r="70" spans="1:12" s="49" customFormat="1" ht="15.75">
      <c r="A70" s="58"/>
      <c r="B70" s="55"/>
      <c r="C70" s="55"/>
      <c r="D70" s="55"/>
      <c r="E70" s="55"/>
      <c r="F70" s="55"/>
      <c r="G70" s="55"/>
      <c r="H70" s="55"/>
      <c r="I70" s="55"/>
      <c r="J70" s="55"/>
      <c r="K70" s="56" t="str">
        <f t="shared" ref="K70:K133" si="1">IF(F70="", " ",IF(E70=0,0,(H70/E70)-1))</f>
        <v xml:space="preserve"> </v>
      </c>
      <c r="L70" s="48"/>
    </row>
    <row r="71" spans="1:12" s="49" customFormat="1" ht="15.75">
      <c r="A71" s="58"/>
      <c r="B71" s="55"/>
      <c r="C71" s="55"/>
      <c r="D71" s="55"/>
      <c r="E71" s="55"/>
      <c r="F71" s="55"/>
      <c r="G71" s="55"/>
      <c r="H71" s="55"/>
      <c r="I71" s="55"/>
      <c r="J71" s="55"/>
      <c r="K71" s="56" t="str">
        <f t="shared" si="1"/>
        <v xml:space="preserve"> </v>
      </c>
      <c r="L71" s="48"/>
    </row>
    <row r="72" spans="1:12" s="49" customFormat="1" ht="15.75">
      <c r="A72" s="58"/>
      <c r="B72" s="55"/>
      <c r="C72" s="55"/>
      <c r="D72" s="55"/>
      <c r="E72" s="55"/>
      <c r="F72" s="55"/>
      <c r="G72" s="55"/>
      <c r="H72" s="55"/>
      <c r="I72" s="55"/>
      <c r="J72" s="55"/>
      <c r="K72" s="56" t="str">
        <f t="shared" si="1"/>
        <v xml:space="preserve"> </v>
      </c>
      <c r="L72" s="48"/>
    </row>
    <row r="73" spans="1:12" s="49" customFormat="1" ht="15.75">
      <c r="A73" s="58"/>
      <c r="B73" s="55"/>
      <c r="C73" s="55"/>
      <c r="D73" s="55"/>
      <c r="E73" s="55"/>
      <c r="F73" s="55"/>
      <c r="G73" s="55"/>
      <c r="H73" s="55"/>
      <c r="I73" s="55"/>
      <c r="J73" s="55"/>
      <c r="K73" s="56" t="str">
        <f t="shared" si="1"/>
        <v xml:space="preserve"> </v>
      </c>
      <c r="L73" s="48"/>
    </row>
    <row r="74" spans="1:12" s="49" customFormat="1" ht="15.75">
      <c r="A74" s="58"/>
      <c r="B74" s="55"/>
      <c r="C74" s="55"/>
      <c r="D74" s="55"/>
      <c r="E74" s="55"/>
      <c r="F74" s="55"/>
      <c r="G74" s="55"/>
      <c r="H74" s="55"/>
      <c r="I74" s="55"/>
      <c r="J74" s="55"/>
      <c r="K74" s="56" t="str">
        <f t="shared" si="1"/>
        <v xml:space="preserve"> </v>
      </c>
      <c r="L74" s="48"/>
    </row>
    <row r="75" spans="1:12" s="49" customFormat="1" ht="15.75">
      <c r="A75" s="58"/>
      <c r="B75" s="55"/>
      <c r="C75" s="55"/>
      <c r="D75" s="55"/>
      <c r="E75" s="55"/>
      <c r="F75" s="55"/>
      <c r="G75" s="55"/>
      <c r="H75" s="55"/>
      <c r="I75" s="55"/>
      <c r="J75" s="55"/>
      <c r="K75" s="56" t="str">
        <f t="shared" si="1"/>
        <v xml:space="preserve"> </v>
      </c>
      <c r="L75" s="48"/>
    </row>
    <row r="76" spans="1:12" s="49" customFormat="1" ht="15.75">
      <c r="A76" s="58"/>
      <c r="B76" s="55"/>
      <c r="C76" s="55"/>
      <c r="D76" s="55"/>
      <c r="E76" s="55"/>
      <c r="F76" s="55"/>
      <c r="G76" s="55"/>
      <c r="H76" s="55"/>
      <c r="I76" s="55"/>
      <c r="J76" s="55"/>
      <c r="K76" s="56" t="str">
        <f t="shared" si="1"/>
        <v xml:space="preserve"> </v>
      </c>
      <c r="L76" s="48"/>
    </row>
    <row r="77" spans="1:12" s="49" customFormat="1" ht="15.75">
      <c r="A77" s="58"/>
      <c r="B77" s="55"/>
      <c r="C77" s="55"/>
      <c r="D77" s="55"/>
      <c r="E77" s="55"/>
      <c r="F77" s="55"/>
      <c r="G77" s="55"/>
      <c r="H77" s="55"/>
      <c r="I77" s="55"/>
      <c r="J77" s="55"/>
      <c r="K77" s="56" t="str">
        <f t="shared" si="1"/>
        <v xml:space="preserve"> </v>
      </c>
      <c r="L77" s="48"/>
    </row>
    <row r="78" spans="1:12" s="49" customFormat="1" ht="15.75">
      <c r="A78" s="58"/>
      <c r="B78" s="55"/>
      <c r="C78" s="55"/>
      <c r="D78" s="55"/>
      <c r="E78" s="55"/>
      <c r="F78" s="55"/>
      <c r="G78" s="55"/>
      <c r="H78" s="55"/>
      <c r="I78" s="55"/>
      <c r="J78" s="55"/>
      <c r="K78" s="56" t="str">
        <f t="shared" si="1"/>
        <v xml:space="preserve"> </v>
      </c>
      <c r="L78" s="48"/>
    </row>
    <row r="79" spans="1:12" s="49" customFormat="1" ht="15.75">
      <c r="A79" s="58"/>
      <c r="B79" s="55"/>
      <c r="C79" s="55"/>
      <c r="D79" s="55"/>
      <c r="E79" s="55"/>
      <c r="F79" s="55"/>
      <c r="G79" s="55"/>
      <c r="H79" s="55"/>
      <c r="I79" s="55"/>
      <c r="J79" s="55"/>
      <c r="K79" s="56" t="str">
        <f t="shared" si="1"/>
        <v xml:space="preserve"> </v>
      </c>
      <c r="L79" s="48"/>
    </row>
    <row r="80" spans="1:12" s="49" customFormat="1" ht="15.75">
      <c r="A80" s="58"/>
      <c r="B80" s="55"/>
      <c r="C80" s="55"/>
      <c r="D80" s="55"/>
      <c r="E80" s="55"/>
      <c r="F80" s="55"/>
      <c r="G80" s="55"/>
      <c r="H80" s="55"/>
      <c r="I80" s="55"/>
      <c r="J80" s="55"/>
      <c r="K80" s="56" t="str">
        <f t="shared" si="1"/>
        <v xml:space="preserve"> </v>
      </c>
      <c r="L80" s="48"/>
    </row>
    <row r="81" spans="1:12" s="49" customFormat="1" ht="15.75">
      <c r="A81" s="58"/>
      <c r="B81" s="55"/>
      <c r="C81" s="55"/>
      <c r="D81" s="55"/>
      <c r="E81" s="55"/>
      <c r="F81" s="55"/>
      <c r="G81" s="55"/>
      <c r="H81" s="55"/>
      <c r="I81" s="55"/>
      <c r="J81" s="55"/>
      <c r="K81" s="56" t="str">
        <f t="shared" si="1"/>
        <v xml:space="preserve"> </v>
      </c>
      <c r="L81" s="48"/>
    </row>
    <row r="82" spans="1:12" s="49" customFormat="1" ht="15.75">
      <c r="A82" s="58"/>
      <c r="B82" s="55"/>
      <c r="C82" s="55"/>
      <c r="D82" s="55"/>
      <c r="E82" s="55"/>
      <c r="F82" s="55"/>
      <c r="G82" s="55"/>
      <c r="H82" s="55"/>
      <c r="I82" s="55"/>
      <c r="J82" s="55"/>
      <c r="K82" s="56" t="str">
        <f t="shared" si="1"/>
        <v xml:space="preserve"> </v>
      </c>
      <c r="L82" s="48"/>
    </row>
    <row r="83" spans="1:12" s="49" customFormat="1" ht="15.75">
      <c r="A83" s="58"/>
      <c r="B83" s="55"/>
      <c r="C83" s="55"/>
      <c r="D83" s="55"/>
      <c r="E83" s="55"/>
      <c r="F83" s="55"/>
      <c r="G83" s="55"/>
      <c r="H83" s="55"/>
      <c r="I83" s="55"/>
      <c r="J83" s="55"/>
      <c r="K83" s="56" t="str">
        <f t="shared" si="1"/>
        <v xml:space="preserve"> </v>
      </c>
      <c r="L83" s="48"/>
    </row>
    <row r="84" spans="1:12" s="49" customFormat="1" ht="15.75">
      <c r="A84" s="58"/>
      <c r="B84" s="55"/>
      <c r="C84" s="55"/>
      <c r="D84" s="55"/>
      <c r="E84" s="55"/>
      <c r="F84" s="55"/>
      <c r="G84" s="55"/>
      <c r="H84" s="55"/>
      <c r="I84" s="55"/>
      <c r="J84" s="55"/>
      <c r="K84" s="56" t="str">
        <f t="shared" si="1"/>
        <v xml:space="preserve"> </v>
      </c>
      <c r="L84" s="48"/>
    </row>
    <row r="85" spans="1:12" s="49" customFormat="1" ht="15.75">
      <c r="A85" s="58"/>
      <c r="B85" s="55"/>
      <c r="C85" s="55"/>
      <c r="D85" s="55"/>
      <c r="E85" s="55"/>
      <c r="F85" s="55"/>
      <c r="G85" s="55"/>
      <c r="H85" s="55"/>
      <c r="I85" s="55"/>
      <c r="J85" s="55"/>
      <c r="K85" s="56" t="str">
        <f t="shared" si="1"/>
        <v xml:space="preserve"> </v>
      </c>
      <c r="L85" s="48"/>
    </row>
    <row r="86" spans="1:12" s="49" customFormat="1" ht="15.75">
      <c r="A86" s="58"/>
      <c r="B86" s="55"/>
      <c r="C86" s="55"/>
      <c r="D86" s="55"/>
      <c r="E86" s="55"/>
      <c r="F86" s="55"/>
      <c r="G86" s="55"/>
      <c r="H86" s="55"/>
      <c r="I86" s="55"/>
      <c r="J86" s="55"/>
      <c r="K86" s="56" t="str">
        <f t="shared" si="1"/>
        <v xml:space="preserve"> </v>
      </c>
      <c r="L86" s="48"/>
    </row>
    <row r="87" spans="1:12" s="49" customFormat="1" ht="15.75">
      <c r="A87" s="58"/>
      <c r="B87" s="55"/>
      <c r="C87" s="55"/>
      <c r="D87" s="55"/>
      <c r="E87" s="55"/>
      <c r="F87" s="55"/>
      <c r="G87" s="55"/>
      <c r="H87" s="55"/>
      <c r="I87" s="55"/>
      <c r="J87" s="55"/>
      <c r="K87" s="56" t="str">
        <f t="shared" si="1"/>
        <v xml:space="preserve"> </v>
      </c>
      <c r="L87" s="48"/>
    </row>
    <row r="88" spans="1:12" s="49" customFormat="1" ht="15.75">
      <c r="A88" s="58"/>
      <c r="B88" s="55"/>
      <c r="C88" s="55"/>
      <c r="D88" s="55"/>
      <c r="E88" s="55"/>
      <c r="F88" s="55"/>
      <c r="G88" s="55"/>
      <c r="H88" s="55"/>
      <c r="I88" s="55"/>
      <c r="J88" s="55"/>
      <c r="K88" s="56" t="str">
        <f t="shared" si="1"/>
        <v xml:space="preserve"> </v>
      </c>
      <c r="L88" s="48"/>
    </row>
    <row r="89" spans="1:12" s="49" customFormat="1" ht="15.75">
      <c r="A89" s="58"/>
      <c r="B89" s="55"/>
      <c r="C89" s="55"/>
      <c r="D89" s="55"/>
      <c r="E89" s="55"/>
      <c r="F89" s="55"/>
      <c r="G89" s="55"/>
      <c r="H89" s="55"/>
      <c r="I89" s="55"/>
      <c r="J89" s="55"/>
      <c r="K89" s="56" t="str">
        <f t="shared" si="1"/>
        <v xml:space="preserve"> </v>
      </c>
      <c r="L89" s="48"/>
    </row>
    <row r="90" spans="1:12" s="49" customFormat="1" ht="15.75">
      <c r="A90" s="58"/>
      <c r="B90" s="55"/>
      <c r="C90" s="55"/>
      <c r="D90" s="55"/>
      <c r="E90" s="55"/>
      <c r="F90" s="55"/>
      <c r="G90" s="55"/>
      <c r="H90" s="55"/>
      <c r="I90" s="55"/>
      <c r="J90" s="55"/>
      <c r="K90" s="56" t="str">
        <f t="shared" si="1"/>
        <v xml:space="preserve"> </v>
      </c>
      <c r="L90" s="48"/>
    </row>
    <row r="91" spans="1:12" s="49" customFormat="1" ht="15.75">
      <c r="A91" s="58"/>
      <c r="B91" s="55"/>
      <c r="C91" s="55"/>
      <c r="D91" s="55"/>
      <c r="E91" s="55"/>
      <c r="F91" s="55"/>
      <c r="G91" s="55"/>
      <c r="H91" s="55"/>
      <c r="I91" s="55"/>
      <c r="J91" s="55"/>
      <c r="K91" s="56" t="str">
        <f t="shared" si="1"/>
        <v xml:space="preserve"> </v>
      </c>
      <c r="L91" s="48"/>
    </row>
    <row r="92" spans="1:12" s="49" customFormat="1" ht="15.75">
      <c r="A92" s="58"/>
      <c r="B92" s="55"/>
      <c r="C92" s="55"/>
      <c r="D92" s="55"/>
      <c r="E92" s="55"/>
      <c r="F92" s="55"/>
      <c r="G92" s="55"/>
      <c r="H92" s="55"/>
      <c r="I92" s="55"/>
      <c r="J92" s="55"/>
      <c r="K92" s="56" t="str">
        <f t="shared" si="1"/>
        <v xml:space="preserve"> </v>
      </c>
      <c r="L92" s="48"/>
    </row>
    <row r="93" spans="1:12" s="49" customFormat="1" ht="15.75">
      <c r="A93" s="58"/>
      <c r="B93" s="55"/>
      <c r="C93" s="55"/>
      <c r="D93" s="55"/>
      <c r="E93" s="55"/>
      <c r="F93" s="55"/>
      <c r="G93" s="55"/>
      <c r="H93" s="55"/>
      <c r="I93" s="55"/>
      <c r="J93" s="55"/>
      <c r="K93" s="56" t="str">
        <f t="shared" si="1"/>
        <v xml:space="preserve"> </v>
      </c>
      <c r="L93" s="48"/>
    </row>
    <row r="94" spans="1:12" s="49" customFormat="1" ht="15.75">
      <c r="A94" s="58"/>
      <c r="B94" s="55"/>
      <c r="C94" s="55"/>
      <c r="D94" s="55"/>
      <c r="E94" s="55"/>
      <c r="F94" s="55"/>
      <c r="G94" s="55"/>
      <c r="H94" s="55"/>
      <c r="I94" s="55"/>
      <c r="J94" s="55"/>
      <c r="K94" s="56" t="str">
        <f t="shared" si="1"/>
        <v xml:space="preserve"> </v>
      </c>
      <c r="L94" s="48"/>
    </row>
    <row r="95" spans="1:12" s="49" customFormat="1" ht="15.75">
      <c r="A95" s="58"/>
      <c r="B95" s="55"/>
      <c r="C95" s="55"/>
      <c r="D95" s="55"/>
      <c r="E95" s="55"/>
      <c r="F95" s="55"/>
      <c r="G95" s="55"/>
      <c r="H95" s="55"/>
      <c r="I95" s="55"/>
      <c r="J95" s="55"/>
      <c r="K95" s="56" t="str">
        <f t="shared" si="1"/>
        <v xml:space="preserve"> </v>
      </c>
      <c r="L95" s="48"/>
    </row>
    <row r="96" spans="1:12" s="49" customFormat="1" ht="15.75">
      <c r="A96" s="58"/>
      <c r="B96" s="55"/>
      <c r="C96" s="55"/>
      <c r="D96" s="55"/>
      <c r="E96" s="55"/>
      <c r="F96" s="55"/>
      <c r="G96" s="55"/>
      <c r="H96" s="55"/>
      <c r="I96" s="55"/>
      <c r="J96" s="55"/>
      <c r="K96" s="56" t="str">
        <f t="shared" si="1"/>
        <v xml:space="preserve"> </v>
      </c>
      <c r="L96" s="48"/>
    </row>
    <row r="97" spans="1:12" s="49" customFormat="1" ht="15.75">
      <c r="A97" s="58"/>
      <c r="B97" s="55"/>
      <c r="C97" s="55"/>
      <c r="D97" s="55"/>
      <c r="E97" s="55"/>
      <c r="F97" s="55"/>
      <c r="G97" s="55"/>
      <c r="H97" s="55"/>
      <c r="I97" s="55"/>
      <c r="J97" s="55"/>
      <c r="K97" s="56" t="str">
        <f t="shared" si="1"/>
        <v xml:space="preserve"> </v>
      </c>
      <c r="L97" s="48"/>
    </row>
    <row r="98" spans="1:12" s="49" customFormat="1" ht="15.75">
      <c r="A98" s="58"/>
      <c r="B98" s="55"/>
      <c r="C98" s="55"/>
      <c r="D98" s="55"/>
      <c r="E98" s="55"/>
      <c r="F98" s="55"/>
      <c r="G98" s="55"/>
      <c r="H98" s="55"/>
      <c r="I98" s="55"/>
      <c r="J98" s="55"/>
      <c r="K98" s="56" t="str">
        <f t="shared" si="1"/>
        <v xml:space="preserve"> </v>
      </c>
      <c r="L98" s="48"/>
    </row>
    <row r="99" spans="1:12" s="49" customFormat="1" ht="15.75">
      <c r="A99" s="58"/>
      <c r="B99" s="55"/>
      <c r="C99" s="55"/>
      <c r="D99" s="55"/>
      <c r="E99" s="55"/>
      <c r="F99" s="55"/>
      <c r="G99" s="55"/>
      <c r="H99" s="55"/>
      <c r="I99" s="55"/>
      <c r="J99" s="55"/>
      <c r="K99" s="56" t="str">
        <f t="shared" si="1"/>
        <v xml:space="preserve"> </v>
      </c>
      <c r="L99" s="48"/>
    </row>
    <row r="100" spans="1:12" s="49" customFormat="1" ht="15.75">
      <c r="A100" s="58"/>
      <c r="B100" s="55"/>
      <c r="C100" s="55"/>
      <c r="D100" s="55"/>
      <c r="E100" s="55"/>
      <c r="F100" s="55"/>
      <c r="G100" s="55"/>
      <c r="H100" s="55"/>
      <c r="I100" s="55"/>
      <c r="J100" s="55"/>
      <c r="K100" s="56" t="str">
        <f t="shared" si="1"/>
        <v xml:space="preserve"> </v>
      </c>
      <c r="L100" s="48"/>
    </row>
    <row r="101" spans="1:12" s="49" customFormat="1" ht="15.75">
      <c r="A101" s="58"/>
      <c r="B101" s="55"/>
      <c r="C101" s="55"/>
      <c r="D101" s="55"/>
      <c r="E101" s="55"/>
      <c r="F101" s="55"/>
      <c r="G101" s="55"/>
      <c r="H101" s="55"/>
      <c r="I101" s="55"/>
      <c r="J101" s="55"/>
      <c r="K101" s="56" t="str">
        <f t="shared" si="1"/>
        <v xml:space="preserve"> </v>
      </c>
      <c r="L101" s="48"/>
    </row>
    <row r="102" spans="1:12" s="49" customFormat="1" ht="15.75">
      <c r="A102" s="58"/>
      <c r="B102" s="55"/>
      <c r="C102" s="55"/>
      <c r="D102" s="55"/>
      <c r="E102" s="55"/>
      <c r="F102" s="55"/>
      <c r="G102" s="55"/>
      <c r="H102" s="55"/>
      <c r="I102" s="55"/>
      <c r="J102" s="55"/>
      <c r="K102" s="56" t="str">
        <f t="shared" si="1"/>
        <v xml:space="preserve"> </v>
      </c>
      <c r="L102" s="48"/>
    </row>
    <row r="103" spans="1:12" s="49" customFormat="1" ht="15.75">
      <c r="A103" s="58"/>
      <c r="B103" s="55"/>
      <c r="C103" s="55"/>
      <c r="D103" s="55"/>
      <c r="E103" s="55"/>
      <c r="F103" s="55"/>
      <c r="G103" s="55"/>
      <c r="H103" s="55"/>
      <c r="I103" s="55"/>
      <c r="J103" s="55"/>
      <c r="K103" s="56" t="str">
        <f t="shared" si="1"/>
        <v xml:space="preserve"> </v>
      </c>
      <c r="L103" s="48"/>
    </row>
    <row r="104" spans="1:12" s="49" customFormat="1" ht="15.75">
      <c r="A104" s="58"/>
      <c r="B104" s="55"/>
      <c r="C104" s="55"/>
      <c r="D104" s="55"/>
      <c r="E104" s="55"/>
      <c r="F104" s="55"/>
      <c r="G104" s="55"/>
      <c r="H104" s="55"/>
      <c r="I104" s="55"/>
      <c r="J104" s="55"/>
      <c r="K104" s="56" t="str">
        <f t="shared" si="1"/>
        <v xml:space="preserve"> </v>
      </c>
      <c r="L104" s="48"/>
    </row>
    <row r="105" spans="1:12" s="49" customFormat="1" ht="15.75">
      <c r="A105" s="58"/>
      <c r="B105" s="55"/>
      <c r="C105" s="55"/>
      <c r="D105" s="55"/>
      <c r="E105" s="55"/>
      <c r="F105" s="55"/>
      <c r="G105" s="55"/>
      <c r="H105" s="55"/>
      <c r="I105" s="55"/>
      <c r="J105" s="55"/>
      <c r="K105" s="56" t="str">
        <f t="shared" si="1"/>
        <v xml:space="preserve"> </v>
      </c>
      <c r="L105" s="48"/>
    </row>
    <row r="106" spans="1:12" s="49" customFormat="1" ht="15.75">
      <c r="A106" s="58"/>
      <c r="B106" s="55"/>
      <c r="C106" s="55"/>
      <c r="D106" s="55"/>
      <c r="E106" s="55"/>
      <c r="F106" s="55"/>
      <c r="G106" s="55"/>
      <c r="H106" s="55"/>
      <c r="I106" s="55"/>
      <c r="J106" s="55"/>
      <c r="K106" s="56" t="str">
        <f t="shared" si="1"/>
        <v xml:space="preserve"> </v>
      </c>
      <c r="L106" s="48"/>
    </row>
    <row r="107" spans="1:12" s="49" customFormat="1" ht="15.75">
      <c r="A107" s="58"/>
      <c r="B107" s="55"/>
      <c r="C107" s="55"/>
      <c r="D107" s="55"/>
      <c r="E107" s="55"/>
      <c r="F107" s="55"/>
      <c r="G107" s="55"/>
      <c r="H107" s="55"/>
      <c r="I107" s="55"/>
      <c r="J107" s="55"/>
      <c r="K107" s="56" t="str">
        <f t="shared" si="1"/>
        <v xml:space="preserve"> </v>
      </c>
      <c r="L107" s="48"/>
    </row>
    <row r="108" spans="1:12" s="49" customFormat="1" ht="15.75">
      <c r="A108" s="58"/>
      <c r="B108" s="55"/>
      <c r="C108" s="55"/>
      <c r="D108" s="55"/>
      <c r="E108" s="55"/>
      <c r="F108" s="55"/>
      <c r="G108" s="55"/>
      <c r="H108" s="55"/>
      <c r="I108" s="55"/>
      <c r="J108" s="55"/>
      <c r="K108" s="56" t="str">
        <f t="shared" si="1"/>
        <v xml:space="preserve"> </v>
      </c>
      <c r="L108" s="48"/>
    </row>
    <row r="109" spans="1:12" s="49" customFormat="1" ht="15.75">
      <c r="A109" s="58"/>
      <c r="B109" s="55"/>
      <c r="C109" s="55"/>
      <c r="D109" s="55"/>
      <c r="E109" s="55"/>
      <c r="F109" s="55"/>
      <c r="G109" s="55"/>
      <c r="H109" s="55"/>
      <c r="I109" s="55"/>
      <c r="J109" s="55"/>
      <c r="K109" s="56" t="str">
        <f t="shared" si="1"/>
        <v xml:space="preserve"> </v>
      </c>
      <c r="L109" s="48"/>
    </row>
    <row r="110" spans="1:12" s="49" customFormat="1" ht="15.75">
      <c r="A110" s="58"/>
      <c r="B110" s="55"/>
      <c r="C110" s="55"/>
      <c r="D110" s="55"/>
      <c r="E110" s="55"/>
      <c r="F110" s="55"/>
      <c r="G110" s="55"/>
      <c r="H110" s="55"/>
      <c r="I110" s="55"/>
      <c r="J110" s="55"/>
      <c r="K110" s="56" t="str">
        <f t="shared" si="1"/>
        <v xml:space="preserve"> </v>
      </c>
      <c r="L110" s="48"/>
    </row>
    <row r="111" spans="1:12" s="49" customFormat="1" ht="15.75">
      <c r="A111" s="58"/>
      <c r="B111" s="55"/>
      <c r="C111" s="55"/>
      <c r="D111" s="55"/>
      <c r="E111" s="55"/>
      <c r="F111" s="55"/>
      <c r="G111" s="55"/>
      <c r="H111" s="55"/>
      <c r="I111" s="55"/>
      <c r="J111" s="55"/>
      <c r="K111" s="56" t="str">
        <f t="shared" si="1"/>
        <v xml:space="preserve"> </v>
      </c>
      <c r="L111" s="48"/>
    </row>
    <row r="112" spans="1:12" s="49" customFormat="1" ht="15.75">
      <c r="A112" s="58"/>
      <c r="B112" s="55"/>
      <c r="C112" s="55"/>
      <c r="D112" s="55"/>
      <c r="E112" s="55"/>
      <c r="F112" s="55"/>
      <c r="G112" s="55"/>
      <c r="H112" s="55"/>
      <c r="I112" s="55"/>
      <c r="J112" s="55"/>
      <c r="K112" s="56" t="str">
        <f t="shared" si="1"/>
        <v xml:space="preserve"> </v>
      </c>
      <c r="L112" s="48"/>
    </row>
    <row r="113" spans="1:12" s="49" customFormat="1" ht="15.75">
      <c r="A113" s="58"/>
      <c r="B113" s="55"/>
      <c r="C113" s="55"/>
      <c r="D113" s="55"/>
      <c r="E113" s="55"/>
      <c r="F113" s="55"/>
      <c r="G113" s="55"/>
      <c r="H113" s="55"/>
      <c r="I113" s="55"/>
      <c r="J113" s="55"/>
      <c r="K113" s="56" t="str">
        <f t="shared" si="1"/>
        <v xml:space="preserve"> </v>
      </c>
      <c r="L113" s="48"/>
    </row>
    <row r="114" spans="1:12" s="49" customFormat="1" ht="15.75">
      <c r="A114" s="58"/>
      <c r="B114" s="55"/>
      <c r="C114" s="55"/>
      <c r="D114" s="55"/>
      <c r="E114" s="55"/>
      <c r="F114" s="55"/>
      <c r="G114" s="55"/>
      <c r="H114" s="55"/>
      <c r="I114" s="55"/>
      <c r="J114" s="55"/>
      <c r="K114" s="56" t="str">
        <f t="shared" si="1"/>
        <v xml:space="preserve"> </v>
      </c>
      <c r="L114" s="48"/>
    </row>
    <row r="115" spans="1:12" s="49" customFormat="1" ht="15.75">
      <c r="A115" s="58"/>
      <c r="B115" s="55"/>
      <c r="C115" s="55"/>
      <c r="D115" s="55"/>
      <c r="E115" s="55"/>
      <c r="F115" s="55"/>
      <c r="G115" s="55"/>
      <c r="H115" s="55"/>
      <c r="I115" s="55"/>
      <c r="J115" s="55"/>
      <c r="K115" s="56" t="str">
        <f t="shared" si="1"/>
        <v xml:space="preserve"> </v>
      </c>
      <c r="L115" s="48"/>
    </row>
    <row r="116" spans="1:12" s="49" customFormat="1" ht="15.75">
      <c r="A116" s="58"/>
      <c r="B116" s="55"/>
      <c r="C116" s="55"/>
      <c r="D116" s="55"/>
      <c r="E116" s="55"/>
      <c r="F116" s="55"/>
      <c r="G116" s="55"/>
      <c r="H116" s="55"/>
      <c r="I116" s="55"/>
      <c r="J116" s="55"/>
      <c r="K116" s="56" t="str">
        <f t="shared" si="1"/>
        <v xml:space="preserve"> </v>
      </c>
      <c r="L116" s="48"/>
    </row>
    <row r="117" spans="1:12" s="49" customFormat="1" ht="15.75">
      <c r="A117" s="58"/>
      <c r="B117" s="55"/>
      <c r="C117" s="55"/>
      <c r="D117" s="55"/>
      <c r="E117" s="55"/>
      <c r="F117" s="55"/>
      <c r="G117" s="55"/>
      <c r="H117" s="55"/>
      <c r="I117" s="55"/>
      <c r="J117" s="55"/>
      <c r="K117" s="56" t="str">
        <f t="shared" si="1"/>
        <v xml:space="preserve"> </v>
      </c>
      <c r="L117" s="48"/>
    </row>
    <row r="118" spans="1:12" s="49" customFormat="1" ht="15.75">
      <c r="A118" s="58"/>
      <c r="B118" s="55"/>
      <c r="C118" s="55"/>
      <c r="D118" s="55"/>
      <c r="E118" s="55"/>
      <c r="F118" s="55"/>
      <c r="G118" s="55"/>
      <c r="H118" s="55"/>
      <c r="I118" s="55"/>
      <c r="J118" s="55"/>
      <c r="K118" s="56" t="str">
        <f t="shared" si="1"/>
        <v xml:space="preserve"> </v>
      </c>
      <c r="L118" s="48"/>
    </row>
    <row r="119" spans="1:12" s="49" customFormat="1" ht="15.75">
      <c r="A119" s="58"/>
      <c r="B119" s="55"/>
      <c r="C119" s="55"/>
      <c r="D119" s="55"/>
      <c r="E119" s="55"/>
      <c r="F119" s="55"/>
      <c r="G119" s="55"/>
      <c r="H119" s="55"/>
      <c r="I119" s="55"/>
      <c r="J119" s="55"/>
      <c r="K119" s="56" t="str">
        <f t="shared" si="1"/>
        <v xml:space="preserve"> </v>
      </c>
      <c r="L119" s="48"/>
    </row>
    <row r="120" spans="1:12" s="49" customFormat="1" ht="15.75">
      <c r="A120" s="58"/>
      <c r="B120" s="55"/>
      <c r="C120" s="55"/>
      <c r="D120" s="55"/>
      <c r="E120" s="55"/>
      <c r="F120" s="55"/>
      <c r="G120" s="55"/>
      <c r="H120" s="55"/>
      <c r="I120" s="55"/>
      <c r="J120" s="55"/>
      <c r="K120" s="56" t="str">
        <f t="shared" si="1"/>
        <v xml:space="preserve"> </v>
      </c>
      <c r="L120" s="48"/>
    </row>
    <row r="121" spans="1:12" s="49" customFormat="1" ht="15.75">
      <c r="A121" s="58"/>
      <c r="B121" s="55"/>
      <c r="C121" s="55"/>
      <c r="D121" s="55"/>
      <c r="E121" s="55"/>
      <c r="F121" s="55"/>
      <c r="G121" s="55"/>
      <c r="H121" s="55"/>
      <c r="I121" s="55"/>
      <c r="J121" s="55"/>
      <c r="K121" s="56" t="str">
        <f t="shared" si="1"/>
        <v xml:space="preserve"> </v>
      </c>
      <c r="L121" s="48"/>
    </row>
    <row r="122" spans="1:12" s="49" customFormat="1" ht="15.75">
      <c r="A122" s="58"/>
      <c r="B122" s="55"/>
      <c r="C122" s="55"/>
      <c r="D122" s="55"/>
      <c r="E122" s="55"/>
      <c r="F122" s="55"/>
      <c r="G122" s="55"/>
      <c r="H122" s="55"/>
      <c r="I122" s="55"/>
      <c r="J122" s="55"/>
      <c r="K122" s="56" t="str">
        <f t="shared" si="1"/>
        <v xml:space="preserve"> </v>
      </c>
      <c r="L122" s="48"/>
    </row>
    <row r="123" spans="1:12" s="49" customFormat="1" ht="15.75">
      <c r="A123" s="58"/>
      <c r="B123" s="55"/>
      <c r="C123" s="55"/>
      <c r="D123" s="55"/>
      <c r="E123" s="55"/>
      <c r="F123" s="55"/>
      <c r="G123" s="55"/>
      <c r="H123" s="55"/>
      <c r="I123" s="55"/>
      <c r="J123" s="55"/>
      <c r="K123" s="56" t="str">
        <f t="shared" si="1"/>
        <v xml:space="preserve"> </v>
      </c>
      <c r="L123" s="48"/>
    </row>
    <row r="124" spans="1:12" s="49" customFormat="1" ht="15.75">
      <c r="A124" s="58"/>
      <c r="B124" s="55"/>
      <c r="C124" s="55"/>
      <c r="D124" s="55"/>
      <c r="E124" s="55"/>
      <c r="F124" s="55"/>
      <c r="G124" s="55"/>
      <c r="H124" s="55"/>
      <c r="I124" s="55"/>
      <c r="J124" s="55"/>
      <c r="K124" s="56" t="str">
        <f t="shared" si="1"/>
        <v xml:space="preserve"> </v>
      </c>
      <c r="L124" s="48"/>
    </row>
    <row r="125" spans="1:12" s="49" customFormat="1" ht="15.75">
      <c r="A125" s="58"/>
      <c r="B125" s="55"/>
      <c r="C125" s="55"/>
      <c r="D125" s="55"/>
      <c r="E125" s="55"/>
      <c r="F125" s="55"/>
      <c r="G125" s="55"/>
      <c r="H125" s="55"/>
      <c r="I125" s="55"/>
      <c r="J125" s="55"/>
      <c r="K125" s="56" t="str">
        <f t="shared" si="1"/>
        <v xml:space="preserve"> </v>
      </c>
      <c r="L125" s="48"/>
    </row>
    <row r="126" spans="1:12" s="49" customFormat="1" ht="15.75">
      <c r="A126" s="58"/>
      <c r="B126" s="55"/>
      <c r="C126" s="55"/>
      <c r="D126" s="55"/>
      <c r="E126" s="55"/>
      <c r="F126" s="55"/>
      <c r="G126" s="55"/>
      <c r="H126" s="55"/>
      <c r="I126" s="55"/>
      <c r="J126" s="55"/>
      <c r="K126" s="56" t="str">
        <f t="shared" si="1"/>
        <v xml:space="preserve"> </v>
      </c>
      <c r="L126" s="48"/>
    </row>
    <row r="127" spans="1:12" s="49" customFormat="1" ht="15.75">
      <c r="A127" s="58"/>
      <c r="B127" s="55"/>
      <c r="C127" s="55"/>
      <c r="D127" s="55"/>
      <c r="E127" s="55"/>
      <c r="F127" s="55"/>
      <c r="G127" s="55"/>
      <c r="H127" s="55"/>
      <c r="I127" s="55"/>
      <c r="J127" s="55"/>
      <c r="K127" s="56" t="str">
        <f t="shared" si="1"/>
        <v xml:space="preserve"> </v>
      </c>
      <c r="L127" s="48"/>
    </row>
    <row r="128" spans="1:12" s="49" customFormat="1" ht="15.75">
      <c r="A128" s="58"/>
      <c r="B128" s="55"/>
      <c r="C128" s="55"/>
      <c r="D128" s="55"/>
      <c r="E128" s="55"/>
      <c r="F128" s="55"/>
      <c r="G128" s="55"/>
      <c r="H128" s="55"/>
      <c r="I128" s="55"/>
      <c r="J128" s="55"/>
      <c r="K128" s="56" t="str">
        <f t="shared" si="1"/>
        <v xml:space="preserve"> </v>
      </c>
      <c r="L128" s="48"/>
    </row>
    <row r="129" spans="1:12" s="49" customFormat="1" ht="15.75">
      <c r="A129" s="58"/>
      <c r="B129" s="55"/>
      <c r="C129" s="55"/>
      <c r="D129" s="55"/>
      <c r="E129" s="55"/>
      <c r="F129" s="55"/>
      <c r="G129" s="55"/>
      <c r="H129" s="55"/>
      <c r="I129" s="55"/>
      <c r="J129" s="55"/>
      <c r="K129" s="56" t="str">
        <f t="shared" si="1"/>
        <v xml:space="preserve"> </v>
      </c>
      <c r="L129" s="48"/>
    </row>
    <row r="130" spans="1:12" s="49" customFormat="1" ht="15.75">
      <c r="A130" s="58"/>
      <c r="B130" s="55"/>
      <c r="C130" s="55"/>
      <c r="D130" s="55"/>
      <c r="E130" s="55"/>
      <c r="F130" s="55"/>
      <c r="G130" s="55"/>
      <c r="H130" s="55"/>
      <c r="I130" s="55"/>
      <c r="J130" s="55"/>
      <c r="K130" s="56" t="str">
        <f t="shared" si="1"/>
        <v xml:space="preserve"> </v>
      </c>
      <c r="L130" s="48"/>
    </row>
    <row r="131" spans="1:12" s="49" customFormat="1" ht="15.75">
      <c r="A131" s="58"/>
      <c r="B131" s="55"/>
      <c r="C131" s="55"/>
      <c r="D131" s="55"/>
      <c r="E131" s="55"/>
      <c r="F131" s="55"/>
      <c r="G131" s="55"/>
      <c r="H131" s="55"/>
      <c r="I131" s="55"/>
      <c r="J131" s="55"/>
      <c r="K131" s="56" t="str">
        <f t="shared" si="1"/>
        <v xml:space="preserve"> </v>
      </c>
      <c r="L131" s="48"/>
    </row>
    <row r="132" spans="1:12" s="49" customFormat="1" ht="15.75">
      <c r="A132" s="58"/>
      <c r="B132" s="55"/>
      <c r="C132" s="55"/>
      <c r="D132" s="55"/>
      <c r="E132" s="55"/>
      <c r="F132" s="55"/>
      <c r="G132" s="55"/>
      <c r="H132" s="55"/>
      <c r="I132" s="55"/>
      <c r="J132" s="55"/>
      <c r="K132" s="56" t="str">
        <f t="shared" si="1"/>
        <v xml:space="preserve"> </v>
      </c>
      <c r="L132" s="48"/>
    </row>
    <row r="133" spans="1:12" s="49" customFormat="1" ht="15.75">
      <c r="A133" s="58"/>
      <c r="B133" s="55"/>
      <c r="C133" s="55"/>
      <c r="D133" s="55"/>
      <c r="E133" s="55"/>
      <c r="F133" s="55"/>
      <c r="G133" s="55"/>
      <c r="H133" s="55"/>
      <c r="I133" s="55"/>
      <c r="J133" s="55"/>
      <c r="K133" s="56" t="str">
        <f t="shared" si="1"/>
        <v xml:space="preserve"> </v>
      </c>
      <c r="L133" s="48"/>
    </row>
    <row r="134" spans="1:12" s="49" customFormat="1" ht="15.75">
      <c r="A134" s="58"/>
      <c r="B134" s="55"/>
      <c r="C134" s="55"/>
      <c r="D134" s="55"/>
      <c r="E134" s="55"/>
      <c r="F134" s="55"/>
      <c r="G134" s="55"/>
      <c r="H134" s="55"/>
      <c r="I134" s="55"/>
      <c r="J134" s="55"/>
      <c r="K134" s="56" t="str">
        <f t="shared" ref="K134:K142" si="2">IF(F134="", " ",IF(E134=0,0,(H134/E134)-1))</f>
        <v xml:space="preserve"> </v>
      </c>
      <c r="L134" s="48"/>
    </row>
    <row r="135" spans="1:12" s="49" customFormat="1" ht="15.75">
      <c r="A135" s="58"/>
      <c r="B135" s="55"/>
      <c r="C135" s="55"/>
      <c r="D135" s="55"/>
      <c r="E135" s="55"/>
      <c r="F135" s="55"/>
      <c r="G135" s="55"/>
      <c r="H135" s="55"/>
      <c r="I135" s="55"/>
      <c r="J135" s="55"/>
      <c r="K135" s="56" t="str">
        <f t="shared" si="2"/>
        <v xml:space="preserve"> </v>
      </c>
      <c r="L135" s="48"/>
    </row>
    <row r="136" spans="1:12" s="49" customFormat="1" ht="15.75">
      <c r="A136" s="58"/>
      <c r="B136" s="55"/>
      <c r="C136" s="55"/>
      <c r="D136" s="55"/>
      <c r="E136" s="55"/>
      <c r="F136" s="55"/>
      <c r="G136" s="55"/>
      <c r="H136" s="55"/>
      <c r="I136" s="55"/>
      <c r="J136" s="55"/>
      <c r="K136" s="56" t="str">
        <f t="shared" si="2"/>
        <v xml:space="preserve"> </v>
      </c>
      <c r="L136" s="48"/>
    </row>
    <row r="137" spans="1:12" s="49" customFormat="1" ht="15.75">
      <c r="A137" s="58"/>
      <c r="B137" s="55"/>
      <c r="C137" s="55"/>
      <c r="D137" s="55"/>
      <c r="E137" s="55"/>
      <c r="F137" s="55"/>
      <c r="G137" s="55"/>
      <c r="H137" s="55"/>
      <c r="I137" s="55"/>
      <c r="J137" s="55"/>
      <c r="K137" s="56" t="str">
        <f t="shared" si="2"/>
        <v xml:space="preserve"> </v>
      </c>
      <c r="L137" s="48"/>
    </row>
    <row r="138" spans="1:12" s="49" customFormat="1" ht="15.75">
      <c r="A138" s="58"/>
      <c r="B138" s="55"/>
      <c r="C138" s="55"/>
      <c r="D138" s="55"/>
      <c r="E138" s="55"/>
      <c r="F138" s="55"/>
      <c r="G138" s="55"/>
      <c r="H138" s="55"/>
      <c r="I138" s="55"/>
      <c r="J138" s="55"/>
      <c r="K138" s="56" t="str">
        <f t="shared" si="2"/>
        <v xml:space="preserve"> </v>
      </c>
      <c r="L138" s="48"/>
    </row>
    <row r="139" spans="1:12" s="49" customFormat="1" ht="15.75">
      <c r="A139" s="58"/>
      <c r="B139" s="55"/>
      <c r="C139" s="55"/>
      <c r="D139" s="55"/>
      <c r="E139" s="55"/>
      <c r="F139" s="55"/>
      <c r="G139" s="55"/>
      <c r="H139" s="55"/>
      <c r="I139" s="55"/>
      <c r="J139" s="55"/>
      <c r="K139" s="56" t="str">
        <f t="shared" si="2"/>
        <v xml:space="preserve"> </v>
      </c>
      <c r="L139" s="48"/>
    </row>
    <row r="140" spans="1:12" s="49" customFormat="1" ht="15.75">
      <c r="A140" s="58"/>
      <c r="B140" s="55"/>
      <c r="C140" s="55"/>
      <c r="D140" s="55"/>
      <c r="E140" s="55"/>
      <c r="F140" s="55"/>
      <c r="G140" s="55"/>
      <c r="H140" s="55"/>
      <c r="I140" s="55"/>
      <c r="J140" s="55"/>
      <c r="K140" s="56" t="str">
        <f t="shared" si="2"/>
        <v xml:space="preserve"> </v>
      </c>
      <c r="L140" s="48"/>
    </row>
    <row r="141" spans="1:12" s="49" customFormat="1" ht="15.75">
      <c r="A141" s="58"/>
      <c r="B141" s="55"/>
      <c r="C141" s="55"/>
      <c r="D141" s="55"/>
      <c r="E141" s="55"/>
      <c r="F141" s="55"/>
      <c r="G141" s="55"/>
      <c r="H141" s="55"/>
      <c r="I141" s="55"/>
      <c r="J141" s="55"/>
      <c r="K141" s="56" t="str">
        <f t="shared" si="2"/>
        <v xml:space="preserve"> </v>
      </c>
      <c r="L141" s="48"/>
    </row>
    <row r="142" spans="1:12" s="49" customFormat="1" ht="15.75">
      <c r="A142" s="58"/>
      <c r="B142" s="55"/>
      <c r="C142" s="55"/>
      <c r="D142" s="55"/>
      <c r="E142" s="55"/>
      <c r="F142" s="55"/>
      <c r="G142" s="55"/>
      <c r="H142" s="55"/>
      <c r="I142" s="55"/>
      <c r="J142" s="55"/>
      <c r="K142" s="56" t="str">
        <f t="shared" si="2"/>
        <v xml:space="preserve"> </v>
      </c>
      <c r="L142" s="48"/>
    </row>
    <row r="143" spans="1:12" s="49" customFormat="1" ht="15.75">
      <c r="A143" s="58"/>
      <c r="B143" s="55"/>
      <c r="C143" s="55"/>
      <c r="D143" s="55"/>
      <c r="E143" s="55"/>
      <c r="F143" s="55"/>
      <c r="G143" s="55"/>
      <c r="H143" s="55"/>
      <c r="I143" s="55"/>
      <c r="J143" s="55"/>
      <c r="K143" s="56" t="str">
        <f t="shared" ref="K143:K176" si="3">IF(F143=""," ",IF(F143=0,0,(I143/F143)-1))</f>
        <v xml:space="preserve"> </v>
      </c>
      <c r="L143" s="48"/>
    </row>
    <row r="144" spans="1:12" s="49" customFormat="1" ht="15.75">
      <c r="A144" s="58"/>
      <c r="B144" s="55"/>
      <c r="C144" s="55"/>
      <c r="D144" s="55"/>
      <c r="E144" s="55"/>
      <c r="F144" s="55"/>
      <c r="G144" s="55"/>
      <c r="H144" s="55"/>
      <c r="I144" s="55"/>
      <c r="J144" s="55"/>
      <c r="K144" s="56" t="str">
        <f t="shared" si="3"/>
        <v xml:space="preserve"> </v>
      </c>
      <c r="L144" s="48"/>
    </row>
    <row r="145" spans="1:12" s="49" customFormat="1" ht="15.75">
      <c r="A145" s="58"/>
      <c r="B145" s="55"/>
      <c r="C145" s="55"/>
      <c r="D145" s="55"/>
      <c r="E145" s="55"/>
      <c r="F145" s="55"/>
      <c r="G145" s="55"/>
      <c r="H145" s="55"/>
      <c r="I145" s="55"/>
      <c r="J145" s="55"/>
      <c r="K145" s="56" t="str">
        <f t="shared" si="3"/>
        <v xml:space="preserve"> </v>
      </c>
      <c r="L145" s="48"/>
    </row>
    <row r="146" spans="1:12" s="49" customFormat="1" ht="15.75">
      <c r="A146" s="58"/>
      <c r="B146" s="55"/>
      <c r="C146" s="55"/>
      <c r="D146" s="55"/>
      <c r="E146" s="55"/>
      <c r="F146" s="55"/>
      <c r="G146" s="55"/>
      <c r="H146" s="55"/>
      <c r="I146" s="55"/>
      <c r="J146" s="55"/>
      <c r="K146" s="56" t="str">
        <f t="shared" si="3"/>
        <v xml:space="preserve"> </v>
      </c>
      <c r="L146" s="48"/>
    </row>
    <row r="147" spans="1:12" s="49" customFormat="1" ht="15.75">
      <c r="A147" s="58"/>
      <c r="B147" s="55"/>
      <c r="C147" s="55"/>
      <c r="D147" s="55"/>
      <c r="E147" s="55"/>
      <c r="F147" s="55"/>
      <c r="G147" s="55"/>
      <c r="H147" s="55"/>
      <c r="I147" s="55"/>
      <c r="J147" s="55"/>
      <c r="K147" s="56" t="str">
        <f t="shared" si="3"/>
        <v xml:space="preserve"> </v>
      </c>
      <c r="L147" s="48"/>
    </row>
    <row r="148" spans="1:12" s="49" customFormat="1" ht="15.75">
      <c r="A148" s="58"/>
      <c r="B148" s="55"/>
      <c r="C148" s="55"/>
      <c r="D148" s="55"/>
      <c r="E148" s="55"/>
      <c r="F148" s="55"/>
      <c r="G148" s="55"/>
      <c r="H148" s="55"/>
      <c r="I148" s="55"/>
      <c r="J148" s="55"/>
      <c r="K148" s="56" t="str">
        <f t="shared" si="3"/>
        <v xml:space="preserve"> </v>
      </c>
      <c r="L148" s="48"/>
    </row>
    <row r="149" spans="1:12" s="49" customFormat="1" ht="15.75">
      <c r="A149" s="58"/>
      <c r="B149" s="55"/>
      <c r="C149" s="55"/>
      <c r="D149" s="55"/>
      <c r="E149" s="55"/>
      <c r="F149" s="55"/>
      <c r="G149" s="55"/>
      <c r="H149" s="55"/>
      <c r="I149" s="55"/>
      <c r="J149" s="55"/>
      <c r="K149" s="56" t="str">
        <f t="shared" si="3"/>
        <v xml:space="preserve"> </v>
      </c>
      <c r="L149" s="48"/>
    </row>
    <row r="150" spans="1:12" s="49" customFormat="1" ht="15.75">
      <c r="A150" s="58"/>
      <c r="B150" s="55"/>
      <c r="C150" s="55"/>
      <c r="D150" s="55"/>
      <c r="E150" s="55"/>
      <c r="F150" s="55"/>
      <c r="G150" s="55"/>
      <c r="H150" s="55"/>
      <c r="I150" s="55"/>
      <c r="J150" s="55"/>
      <c r="K150" s="56" t="str">
        <f t="shared" si="3"/>
        <v xml:space="preserve"> </v>
      </c>
      <c r="L150" s="48"/>
    </row>
    <row r="151" spans="1:12" s="49" customFormat="1" ht="15.75">
      <c r="A151" s="58"/>
      <c r="B151" s="55"/>
      <c r="C151" s="55"/>
      <c r="D151" s="55"/>
      <c r="E151" s="55"/>
      <c r="F151" s="55"/>
      <c r="G151" s="55"/>
      <c r="H151" s="55"/>
      <c r="I151" s="55"/>
      <c r="J151" s="55"/>
      <c r="K151" s="56" t="str">
        <f t="shared" si="3"/>
        <v xml:space="preserve"> </v>
      </c>
      <c r="L151" s="48"/>
    </row>
    <row r="152" spans="1:12" s="49" customFormat="1" ht="15.75">
      <c r="A152" s="58"/>
      <c r="B152" s="55"/>
      <c r="C152" s="55"/>
      <c r="D152" s="55"/>
      <c r="E152" s="55"/>
      <c r="F152" s="55"/>
      <c r="G152" s="55"/>
      <c r="H152" s="55"/>
      <c r="I152" s="55"/>
      <c r="J152" s="55"/>
      <c r="K152" s="56" t="str">
        <f t="shared" si="3"/>
        <v xml:space="preserve"> </v>
      </c>
      <c r="L152" s="48"/>
    </row>
    <row r="153" spans="1:12" s="49" customFormat="1" ht="15.75">
      <c r="A153" s="58"/>
      <c r="B153" s="55"/>
      <c r="C153" s="55"/>
      <c r="D153" s="55"/>
      <c r="E153" s="55"/>
      <c r="F153" s="55"/>
      <c r="G153" s="55"/>
      <c r="H153" s="55"/>
      <c r="I153" s="55"/>
      <c r="J153" s="55"/>
      <c r="K153" s="56" t="str">
        <f t="shared" si="3"/>
        <v xml:space="preserve"> </v>
      </c>
      <c r="L153" s="48"/>
    </row>
    <row r="154" spans="1:12" s="49" customFormat="1" ht="15.75">
      <c r="A154" s="58"/>
      <c r="B154" s="55"/>
      <c r="C154" s="55"/>
      <c r="D154" s="55"/>
      <c r="E154" s="55"/>
      <c r="F154" s="55"/>
      <c r="G154" s="55"/>
      <c r="H154" s="55"/>
      <c r="I154" s="55"/>
      <c r="J154" s="55"/>
      <c r="K154" s="56" t="str">
        <f t="shared" si="3"/>
        <v xml:space="preserve"> </v>
      </c>
      <c r="L154" s="48"/>
    </row>
    <row r="155" spans="1:12" s="49" customFormat="1" ht="15.75">
      <c r="A155" s="58"/>
      <c r="B155" s="55"/>
      <c r="C155" s="55"/>
      <c r="D155" s="55"/>
      <c r="E155" s="55"/>
      <c r="F155" s="55"/>
      <c r="G155" s="55"/>
      <c r="H155" s="55"/>
      <c r="I155" s="55"/>
      <c r="J155" s="55"/>
      <c r="K155" s="56" t="str">
        <f t="shared" si="3"/>
        <v xml:space="preserve"> </v>
      </c>
      <c r="L155" s="48"/>
    </row>
    <row r="156" spans="1:12" s="49" customFormat="1" ht="15.75">
      <c r="A156" s="58"/>
      <c r="B156" s="55"/>
      <c r="C156" s="55"/>
      <c r="D156" s="55"/>
      <c r="E156" s="55"/>
      <c r="F156" s="55"/>
      <c r="G156" s="55"/>
      <c r="H156" s="55"/>
      <c r="I156" s="55"/>
      <c r="J156" s="55"/>
      <c r="K156" s="56" t="str">
        <f t="shared" si="3"/>
        <v xml:space="preserve"> </v>
      </c>
      <c r="L156" s="48"/>
    </row>
    <row r="157" spans="1:12" s="49" customFormat="1" ht="15.75">
      <c r="A157" s="58"/>
      <c r="B157" s="55"/>
      <c r="C157" s="55"/>
      <c r="D157" s="55"/>
      <c r="E157" s="55"/>
      <c r="F157" s="55"/>
      <c r="G157" s="55"/>
      <c r="H157" s="55"/>
      <c r="I157" s="55"/>
      <c r="J157" s="55"/>
      <c r="K157" s="56" t="str">
        <f t="shared" si="3"/>
        <v xml:space="preserve"> </v>
      </c>
      <c r="L157" s="48"/>
    </row>
    <row r="158" spans="1:12" s="49" customFormat="1" ht="15.75">
      <c r="A158" s="58"/>
      <c r="B158" s="55"/>
      <c r="C158" s="55"/>
      <c r="D158" s="55"/>
      <c r="E158" s="55"/>
      <c r="F158" s="55"/>
      <c r="G158" s="55"/>
      <c r="H158" s="55"/>
      <c r="I158" s="55"/>
      <c r="J158" s="55"/>
      <c r="K158" s="56" t="str">
        <f t="shared" si="3"/>
        <v xml:space="preserve"> </v>
      </c>
      <c r="L158" s="48"/>
    </row>
    <row r="159" spans="1:12" s="49" customFormat="1" ht="15.75">
      <c r="A159" s="58"/>
      <c r="B159" s="55"/>
      <c r="C159" s="55"/>
      <c r="D159" s="55"/>
      <c r="E159" s="55"/>
      <c r="F159" s="55"/>
      <c r="G159" s="55"/>
      <c r="H159" s="55"/>
      <c r="I159" s="55"/>
      <c r="J159" s="55"/>
      <c r="K159" s="56" t="str">
        <f t="shared" si="3"/>
        <v xml:space="preserve"> </v>
      </c>
      <c r="L159" s="48"/>
    </row>
    <row r="160" spans="1:12" s="49" customFormat="1" ht="15.75">
      <c r="A160" s="58"/>
      <c r="B160" s="55"/>
      <c r="C160" s="55"/>
      <c r="D160" s="55"/>
      <c r="E160" s="55"/>
      <c r="F160" s="55"/>
      <c r="G160" s="55"/>
      <c r="H160" s="55"/>
      <c r="I160" s="55"/>
      <c r="J160" s="55"/>
      <c r="K160" s="56" t="str">
        <f t="shared" si="3"/>
        <v xml:space="preserve"> </v>
      </c>
      <c r="L160" s="48"/>
    </row>
    <row r="161" spans="1:12" s="49" customFormat="1" ht="15.75">
      <c r="A161" s="58"/>
      <c r="B161" s="55"/>
      <c r="C161" s="55"/>
      <c r="D161" s="55"/>
      <c r="E161" s="55"/>
      <c r="F161" s="55"/>
      <c r="G161" s="55"/>
      <c r="H161" s="55"/>
      <c r="I161" s="55"/>
      <c r="J161" s="55"/>
      <c r="K161" s="56" t="str">
        <f t="shared" si="3"/>
        <v xml:space="preserve"> </v>
      </c>
      <c r="L161" s="48"/>
    </row>
    <row r="162" spans="1:12" s="49" customFormat="1" ht="15.75">
      <c r="A162" s="58"/>
      <c r="B162" s="55"/>
      <c r="C162" s="55"/>
      <c r="D162" s="55"/>
      <c r="E162" s="55"/>
      <c r="F162" s="55"/>
      <c r="G162" s="55"/>
      <c r="H162" s="55"/>
      <c r="I162" s="55"/>
      <c r="J162" s="55"/>
      <c r="K162" s="56" t="str">
        <f t="shared" si="3"/>
        <v xml:space="preserve"> </v>
      </c>
      <c r="L162" s="48"/>
    </row>
    <row r="163" spans="1:12" s="49" customFormat="1" ht="15.75">
      <c r="A163" s="58"/>
      <c r="B163" s="55"/>
      <c r="C163" s="55"/>
      <c r="D163" s="55"/>
      <c r="E163" s="55"/>
      <c r="F163" s="55"/>
      <c r="G163" s="55"/>
      <c r="H163" s="55"/>
      <c r="I163" s="55"/>
      <c r="J163" s="55"/>
      <c r="K163" s="56" t="str">
        <f t="shared" si="3"/>
        <v xml:space="preserve"> </v>
      </c>
      <c r="L163" s="48"/>
    </row>
    <row r="164" spans="1:12" s="49" customFormat="1" ht="15.75">
      <c r="A164" s="58"/>
      <c r="B164" s="55"/>
      <c r="C164" s="55"/>
      <c r="D164" s="55"/>
      <c r="E164" s="55"/>
      <c r="F164" s="55"/>
      <c r="G164" s="55"/>
      <c r="H164" s="55"/>
      <c r="I164" s="55"/>
      <c r="J164" s="55"/>
      <c r="K164" s="56" t="str">
        <f t="shared" si="3"/>
        <v xml:space="preserve"> </v>
      </c>
      <c r="L164" s="48"/>
    </row>
    <row r="165" spans="1:12" s="49" customFormat="1" ht="15.75">
      <c r="A165" s="58"/>
      <c r="B165" s="55"/>
      <c r="C165" s="55"/>
      <c r="D165" s="55"/>
      <c r="E165" s="55"/>
      <c r="F165" s="55"/>
      <c r="G165" s="55"/>
      <c r="H165" s="55"/>
      <c r="I165" s="55"/>
      <c r="J165" s="55"/>
      <c r="K165" s="56" t="str">
        <f t="shared" si="3"/>
        <v xml:space="preserve"> </v>
      </c>
      <c r="L165" s="48"/>
    </row>
    <row r="166" spans="1:12" ht="15.75">
      <c r="A166" s="63"/>
      <c r="K166" s="65" t="str">
        <f t="shared" si="3"/>
        <v xml:space="preserve"> </v>
      </c>
    </row>
    <row r="167" spans="1:12" ht="15.75">
      <c r="A167" s="63"/>
      <c r="K167" s="65" t="str">
        <f t="shared" si="3"/>
        <v xml:space="preserve"> </v>
      </c>
    </row>
    <row r="168" spans="1:12" ht="15.75">
      <c r="A168" s="63"/>
      <c r="K168" s="65" t="str">
        <f t="shared" si="3"/>
        <v xml:space="preserve"> </v>
      </c>
    </row>
    <row r="169" spans="1:12" ht="15.75">
      <c r="A169" s="63"/>
      <c r="K169" s="65" t="str">
        <f t="shared" si="3"/>
        <v xml:space="preserve"> </v>
      </c>
    </row>
    <row r="170" spans="1:12" ht="15.75">
      <c r="A170" s="63"/>
      <c r="K170" s="65" t="str">
        <f t="shared" si="3"/>
        <v xml:space="preserve"> </v>
      </c>
    </row>
    <row r="171" spans="1:12" ht="15.75">
      <c r="A171" s="63"/>
      <c r="K171" s="65" t="str">
        <f t="shared" si="3"/>
        <v xml:space="preserve"> </v>
      </c>
    </row>
    <row r="172" spans="1:12" ht="15.75">
      <c r="A172" s="63"/>
      <c r="K172" s="65" t="str">
        <f t="shared" si="3"/>
        <v xml:space="preserve"> </v>
      </c>
    </row>
    <row r="173" spans="1:12" ht="15.75">
      <c r="A173" s="63"/>
      <c r="K173" s="65" t="str">
        <f t="shared" si="3"/>
        <v xml:space="preserve"> </v>
      </c>
    </row>
    <row r="174" spans="1:12" ht="15.75">
      <c r="A174" s="63"/>
      <c r="K174" s="65" t="str">
        <f t="shared" si="3"/>
        <v xml:space="preserve"> </v>
      </c>
    </row>
    <row r="175" spans="1:12" ht="15.75">
      <c r="A175" s="63"/>
      <c r="K175" s="65" t="str">
        <f t="shared" si="3"/>
        <v xml:space="preserve"> </v>
      </c>
    </row>
    <row r="176" spans="1:12" ht="15.75">
      <c r="A176" s="63"/>
      <c r="K176" s="65" t="str">
        <f t="shared" si="3"/>
        <v xml:space="preserve"> </v>
      </c>
    </row>
    <row r="177" spans="1:1" ht="15.75">
      <c r="A177" s="63"/>
    </row>
    <row r="178" spans="1:1" ht="15.75">
      <c r="A178" s="63"/>
    </row>
    <row r="179" spans="1:1" ht="15.75">
      <c r="A179" s="63"/>
    </row>
  </sheetData>
  <mergeCells count="9">
    <mergeCell ref="A68:K68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12" priority="2" stopIfTrue="1">
      <formula>OR(A9="BANCOS",A9="MUTUALES", A9="FONDOS", A9="COOPERATIVAS", A9="TOTAL")</formula>
    </cfRule>
  </conditionalFormatting>
  <conditionalFormatting sqref="K17:K19">
    <cfRule type="expression" dxfId="11" priority="3" stopIfTrue="1">
      <formula>OR(A27="BANCOS",A27="MUTUALES", A27="FFP", A27="COOPERATIVAS", A27="TOTAL")</formula>
    </cfRule>
  </conditionalFormatting>
  <conditionalFormatting sqref="K20">
    <cfRule type="expression" dxfId="10" priority="4" stopIfTrue="1">
      <formula>OR(A9="BANCOS",A9="MUTUALES", A9="FFP", A9="COOPERATIVAS", A9="TOTAL")</formula>
    </cfRule>
  </conditionalFormatting>
  <conditionalFormatting sqref="K21:K186">
    <cfRule type="expression" dxfId="9" priority="5" stopIfTrue="1">
      <formula>OR(#REF!="BANCOS",#REF!="MUTUALES",#REF!= "FFP",#REF!= "COOPERATIVAS",#REF!= "TOTAL")</formula>
    </cfRule>
  </conditionalFormatting>
  <conditionalFormatting sqref="K17:K186">
    <cfRule type="expression" dxfId="8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37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H185"/>
  <sheetViews>
    <sheetView workbookViewId="0">
      <selection activeCell="A3" sqref="A3:F3"/>
    </sheetView>
  </sheetViews>
  <sheetFormatPr defaultColWidth="9.140625" defaultRowHeight="15"/>
  <cols>
    <col min="1" max="1" width="29.42578125" style="37" customWidth="1"/>
    <col min="2" max="2" width="23.42578125" style="81" customWidth="1"/>
    <col min="3" max="3" width="23.28515625" style="81" customWidth="1"/>
    <col min="4" max="4" width="22.42578125" style="81" customWidth="1"/>
    <col min="5" max="5" width="24" style="81" customWidth="1"/>
    <col min="6" max="6" width="25.140625" style="81" customWidth="1"/>
    <col min="7" max="7" width="4.42578125" style="69" customWidth="1"/>
    <col min="257" max="257" width="29.42578125" customWidth="1"/>
    <col min="258" max="258" width="23.42578125" customWidth="1"/>
    <col min="259" max="259" width="23.28515625" customWidth="1"/>
    <col min="260" max="260" width="22.42578125" customWidth="1"/>
    <col min="261" max="261" width="24" customWidth="1"/>
    <col min="262" max="262" width="25.140625" customWidth="1"/>
    <col min="263" max="263" width="4.42578125" customWidth="1"/>
    <col min="513" max="513" width="29.42578125" customWidth="1"/>
    <col min="514" max="514" width="23.42578125" customWidth="1"/>
    <col min="515" max="515" width="23.28515625" customWidth="1"/>
    <col min="516" max="516" width="22.42578125" customWidth="1"/>
    <col min="517" max="517" width="24" customWidth="1"/>
    <col min="518" max="518" width="25.140625" customWidth="1"/>
    <col min="519" max="519" width="4.42578125" customWidth="1"/>
    <col min="769" max="769" width="29.42578125" customWidth="1"/>
    <col min="770" max="770" width="23.42578125" customWidth="1"/>
    <col min="771" max="771" width="23.28515625" customWidth="1"/>
    <col min="772" max="772" width="22.42578125" customWidth="1"/>
    <col min="773" max="773" width="24" customWidth="1"/>
    <col min="774" max="774" width="25.140625" customWidth="1"/>
    <col min="775" max="775" width="4.42578125" customWidth="1"/>
    <col min="1025" max="1025" width="29.42578125" customWidth="1"/>
    <col min="1026" max="1026" width="23.42578125" customWidth="1"/>
    <col min="1027" max="1027" width="23.28515625" customWidth="1"/>
    <col min="1028" max="1028" width="22.42578125" customWidth="1"/>
    <col min="1029" max="1029" width="24" customWidth="1"/>
    <col min="1030" max="1030" width="25.140625" customWidth="1"/>
    <col min="1031" max="1031" width="4.42578125" customWidth="1"/>
    <col min="1281" max="1281" width="29.42578125" customWidth="1"/>
    <col min="1282" max="1282" width="23.42578125" customWidth="1"/>
    <col min="1283" max="1283" width="23.28515625" customWidth="1"/>
    <col min="1284" max="1284" width="22.42578125" customWidth="1"/>
    <col min="1285" max="1285" width="24" customWidth="1"/>
    <col min="1286" max="1286" width="25.140625" customWidth="1"/>
    <col min="1287" max="1287" width="4.42578125" customWidth="1"/>
    <col min="1537" max="1537" width="29.42578125" customWidth="1"/>
    <col min="1538" max="1538" width="23.42578125" customWidth="1"/>
    <col min="1539" max="1539" width="23.28515625" customWidth="1"/>
    <col min="1540" max="1540" width="22.42578125" customWidth="1"/>
    <col min="1541" max="1541" width="24" customWidth="1"/>
    <col min="1542" max="1542" width="25.140625" customWidth="1"/>
    <col min="1543" max="1543" width="4.42578125" customWidth="1"/>
    <col min="1793" max="1793" width="29.42578125" customWidth="1"/>
    <col min="1794" max="1794" width="23.42578125" customWidth="1"/>
    <col min="1795" max="1795" width="23.28515625" customWidth="1"/>
    <col min="1796" max="1796" width="22.42578125" customWidth="1"/>
    <col min="1797" max="1797" width="24" customWidth="1"/>
    <col min="1798" max="1798" width="25.140625" customWidth="1"/>
    <col min="1799" max="1799" width="4.42578125" customWidth="1"/>
    <col min="2049" max="2049" width="29.42578125" customWidth="1"/>
    <col min="2050" max="2050" width="23.42578125" customWidth="1"/>
    <col min="2051" max="2051" width="23.28515625" customWidth="1"/>
    <col min="2052" max="2052" width="22.42578125" customWidth="1"/>
    <col min="2053" max="2053" width="24" customWidth="1"/>
    <col min="2054" max="2054" width="25.140625" customWidth="1"/>
    <col min="2055" max="2055" width="4.42578125" customWidth="1"/>
    <col min="2305" max="2305" width="29.42578125" customWidth="1"/>
    <col min="2306" max="2306" width="23.42578125" customWidth="1"/>
    <col min="2307" max="2307" width="23.28515625" customWidth="1"/>
    <col min="2308" max="2308" width="22.42578125" customWidth="1"/>
    <col min="2309" max="2309" width="24" customWidth="1"/>
    <col min="2310" max="2310" width="25.140625" customWidth="1"/>
    <col min="2311" max="2311" width="4.42578125" customWidth="1"/>
    <col min="2561" max="2561" width="29.42578125" customWidth="1"/>
    <col min="2562" max="2562" width="23.42578125" customWidth="1"/>
    <col min="2563" max="2563" width="23.28515625" customWidth="1"/>
    <col min="2564" max="2564" width="22.42578125" customWidth="1"/>
    <col min="2565" max="2565" width="24" customWidth="1"/>
    <col min="2566" max="2566" width="25.140625" customWidth="1"/>
    <col min="2567" max="2567" width="4.42578125" customWidth="1"/>
    <col min="2817" max="2817" width="29.42578125" customWidth="1"/>
    <col min="2818" max="2818" width="23.42578125" customWidth="1"/>
    <col min="2819" max="2819" width="23.28515625" customWidth="1"/>
    <col min="2820" max="2820" width="22.42578125" customWidth="1"/>
    <col min="2821" max="2821" width="24" customWidth="1"/>
    <col min="2822" max="2822" width="25.140625" customWidth="1"/>
    <col min="2823" max="2823" width="4.42578125" customWidth="1"/>
    <col min="3073" max="3073" width="29.42578125" customWidth="1"/>
    <col min="3074" max="3074" width="23.42578125" customWidth="1"/>
    <col min="3075" max="3075" width="23.28515625" customWidth="1"/>
    <col min="3076" max="3076" width="22.42578125" customWidth="1"/>
    <col min="3077" max="3077" width="24" customWidth="1"/>
    <col min="3078" max="3078" width="25.140625" customWidth="1"/>
    <col min="3079" max="3079" width="4.42578125" customWidth="1"/>
    <col min="3329" max="3329" width="29.42578125" customWidth="1"/>
    <col min="3330" max="3330" width="23.42578125" customWidth="1"/>
    <col min="3331" max="3331" width="23.28515625" customWidth="1"/>
    <col min="3332" max="3332" width="22.42578125" customWidth="1"/>
    <col min="3333" max="3333" width="24" customWidth="1"/>
    <col min="3334" max="3334" width="25.140625" customWidth="1"/>
    <col min="3335" max="3335" width="4.42578125" customWidth="1"/>
    <col min="3585" max="3585" width="29.42578125" customWidth="1"/>
    <col min="3586" max="3586" width="23.42578125" customWidth="1"/>
    <col min="3587" max="3587" width="23.28515625" customWidth="1"/>
    <col min="3588" max="3588" width="22.42578125" customWidth="1"/>
    <col min="3589" max="3589" width="24" customWidth="1"/>
    <col min="3590" max="3590" width="25.140625" customWidth="1"/>
    <col min="3591" max="3591" width="4.42578125" customWidth="1"/>
    <col min="3841" max="3841" width="29.42578125" customWidth="1"/>
    <col min="3842" max="3842" width="23.42578125" customWidth="1"/>
    <col min="3843" max="3843" width="23.28515625" customWidth="1"/>
    <col min="3844" max="3844" width="22.42578125" customWidth="1"/>
    <col min="3845" max="3845" width="24" customWidth="1"/>
    <col min="3846" max="3846" width="25.140625" customWidth="1"/>
    <col min="3847" max="3847" width="4.42578125" customWidth="1"/>
    <col min="4097" max="4097" width="29.42578125" customWidth="1"/>
    <col min="4098" max="4098" width="23.42578125" customWidth="1"/>
    <col min="4099" max="4099" width="23.28515625" customWidth="1"/>
    <col min="4100" max="4100" width="22.42578125" customWidth="1"/>
    <col min="4101" max="4101" width="24" customWidth="1"/>
    <col min="4102" max="4102" width="25.140625" customWidth="1"/>
    <col min="4103" max="4103" width="4.42578125" customWidth="1"/>
    <col min="4353" max="4353" width="29.42578125" customWidth="1"/>
    <col min="4354" max="4354" width="23.42578125" customWidth="1"/>
    <col min="4355" max="4355" width="23.28515625" customWidth="1"/>
    <col min="4356" max="4356" width="22.42578125" customWidth="1"/>
    <col min="4357" max="4357" width="24" customWidth="1"/>
    <col min="4358" max="4358" width="25.140625" customWidth="1"/>
    <col min="4359" max="4359" width="4.42578125" customWidth="1"/>
    <col min="4609" max="4609" width="29.42578125" customWidth="1"/>
    <col min="4610" max="4610" width="23.42578125" customWidth="1"/>
    <col min="4611" max="4611" width="23.28515625" customWidth="1"/>
    <col min="4612" max="4612" width="22.42578125" customWidth="1"/>
    <col min="4613" max="4613" width="24" customWidth="1"/>
    <col min="4614" max="4614" width="25.140625" customWidth="1"/>
    <col min="4615" max="4615" width="4.42578125" customWidth="1"/>
    <col min="4865" max="4865" width="29.42578125" customWidth="1"/>
    <col min="4866" max="4866" width="23.42578125" customWidth="1"/>
    <col min="4867" max="4867" width="23.28515625" customWidth="1"/>
    <col min="4868" max="4868" width="22.42578125" customWidth="1"/>
    <col min="4869" max="4869" width="24" customWidth="1"/>
    <col min="4870" max="4870" width="25.140625" customWidth="1"/>
    <col min="4871" max="4871" width="4.42578125" customWidth="1"/>
    <col min="5121" max="5121" width="29.42578125" customWidth="1"/>
    <col min="5122" max="5122" width="23.42578125" customWidth="1"/>
    <col min="5123" max="5123" width="23.28515625" customWidth="1"/>
    <col min="5124" max="5124" width="22.42578125" customWidth="1"/>
    <col min="5125" max="5125" width="24" customWidth="1"/>
    <col min="5126" max="5126" width="25.140625" customWidth="1"/>
    <col min="5127" max="5127" width="4.42578125" customWidth="1"/>
    <col min="5377" max="5377" width="29.42578125" customWidth="1"/>
    <col min="5378" max="5378" width="23.42578125" customWidth="1"/>
    <col min="5379" max="5379" width="23.28515625" customWidth="1"/>
    <col min="5380" max="5380" width="22.42578125" customWidth="1"/>
    <col min="5381" max="5381" width="24" customWidth="1"/>
    <col min="5382" max="5382" width="25.140625" customWidth="1"/>
    <col min="5383" max="5383" width="4.42578125" customWidth="1"/>
    <col min="5633" max="5633" width="29.42578125" customWidth="1"/>
    <col min="5634" max="5634" width="23.42578125" customWidth="1"/>
    <col min="5635" max="5635" width="23.28515625" customWidth="1"/>
    <col min="5636" max="5636" width="22.42578125" customWidth="1"/>
    <col min="5637" max="5637" width="24" customWidth="1"/>
    <col min="5638" max="5638" width="25.140625" customWidth="1"/>
    <col min="5639" max="5639" width="4.42578125" customWidth="1"/>
    <col min="5889" max="5889" width="29.42578125" customWidth="1"/>
    <col min="5890" max="5890" width="23.42578125" customWidth="1"/>
    <col min="5891" max="5891" width="23.28515625" customWidth="1"/>
    <col min="5892" max="5892" width="22.42578125" customWidth="1"/>
    <col min="5893" max="5893" width="24" customWidth="1"/>
    <col min="5894" max="5894" width="25.140625" customWidth="1"/>
    <col min="5895" max="5895" width="4.42578125" customWidth="1"/>
    <col min="6145" max="6145" width="29.42578125" customWidth="1"/>
    <col min="6146" max="6146" width="23.42578125" customWidth="1"/>
    <col min="6147" max="6147" width="23.28515625" customWidth="1"/>
    <col min="6148" max="6148" width="22.42578125" customWidth="1"/>
    <col min="6149" max="6149" width="24" customWidth="1"/>
    <col min="6150" max="6150" width="25.140625" customWidth="1"/>
    <col min="6151" max="6151" width="4.42578125" customWidth="1"/>
    <col min="6401" max="6401" width="29.42578125" customWidth="1"/>
    <col min="6402" max="6402" width="23.42578125" customWidth="1"/>
    <col min="6403" max="6403" width="23.28515625" customWidth="1"/>
    <col min="6404" max="6404" width="22.42578125" customWidth="1"/>
    <col min="6405" max="6405" width="24" customWidth="1"/>
    <col min="6406" max="6406" width="25.140625" customWidth="1"/>
    <col min="6407" max="6407" width="4.42578125" customWidth="1"/>
    <col min="6657" max="6657" width="29.42578125" customWidth="1"/>
    <col min="6658" max="6658" width="23.42578125" customWidth="1"/>
    <col min="6659" max="6659" width="23.28515625" customWidth="1"/>
    <col min="6660" max="6660" width="22.42578125" customWidth="1"/>
    <col min="6661" max="6661" width="24" customWidth="1"/>
    <col min="6662" max="6662" width="25.140625" customWidth="1"/>
    <col min="6663" max="6663" width="4.42578125" customWidth="1"/>
    <col min="6913" max="6913" width="29.42578125" customWidth="1"/>
    <col min="6914" max="6914" width="23.42578125" customWidth="1"/>
    <col min="6915" max="6915" width="23.28515625" customWidth="1"/>
    <col min="6916" max="6916" width="22.42578125" customWidth="1"/>
    <col min="6917" max="6917" width="24" customWidth="1"/>
    <col min="6918" max="6918" width="25.140625" customWidth="1"/>
    <col min="6919" max="6919" width="4.42578125" customWidth="1"/>
    <col min="7169" max="7169" width="29.42578125" customWidth="1"/>
    <col min="7170" max="7170" width="23.42578125" customWidth="1"/>
    <col min="7171" max="7171" width="23.28515625" customWidth="1"/>
    <col min="7172" max="7172" width="22.42578125" customWidth="1"/>
    <col min="7173" max="7173" width="24" customWidth="1"/>
    <col min="7174" max="7174" width="25.140625" customWidth="1"/>
    <col min="7175" max="7175" width="4.42578125" customWidth="1"/>
    <col min="7425" max="7425" width="29.42578125" customWidth="1"/>
    <col min="7426" max="7426" width="23.42578125" customWidth="1"/>
    <col min="7427" max="7427" width="23.28515625" customWidth="1"/>
    <col min="7428" max="7428" width="22.42578125" customWidth="1"/>
    <col min="7429" max="7429" width="24" customWidth="1"/>
    <col min="7430" max="7430" width="25.140625" customWidth="1"/>
    <col min="7431" max="7431" width="4.42578125" customWidth="1"/>
    <col min="7681" max="7681" width="29.42578125" customWidth="1"/>
    <col min="7682" max="7682" width="23.42578125" customWidth="1"/>
    <col min="7683" max="7683" width="23.28515625" customWidth="1"/>
    <col min="7684" max="7684" width="22.42578125" customWidth="1"/>
    <col min="7685" max="7685" width="24" customWidth="1"/>
    <col min="7686" max="7686" width="25.140625" customWidth="1"/>
    <col min="7687" max="7687" width="4.42578125" customWidth="1"/>
    <col min="7937" max="7937" width="29.42578125" customWidth="1"/>
    <col min="7938" max="7938" width="23.42578125" customWidth="1"/>
    <col min="7939" max="7939" width="23.28515625" customWidth="1"/>
    <col min="7940" max="7940" width="22.42578125" customWidth="1"/>
    <col min="7941" max="7941" width="24" customWidth="1"/>
    <col min="7942" max="7942" width="25.140625" customWidth="1"/>
    <col min="7943" max="7943" width="4.42578125" customWidth="1"/>
    <col min="8193" max="8193" width="29.42578125" customWidth="1"/>
    <col min="8194" max="8194" width="23.42578125" customWidth="1"/>
    <col min="8195" max="8195" width="23.28515625" customWidth="1"/>
    <col min="8196" max="8196" width="22.42578125" customWidth="1"/>
    <col min="8197" max="8197" width="24" customWidth="1"/>
    <col min="8198" max="8198" width="25.140625" customWidth="1"/>
    <col min="8199" max="8199" width="4.42578125" customWidth="1"/>
    <col min="8449" max="8449" width="29.42578125" customWidth="1"/>
    <col min="8450" max="8450" width="23.42578125" customWidth="1"/>
    <col min="8451" max="8451" width="23.28515625" customWidth="1"/>
    <col min="8452" max="8452" width="22.42578125" customWidth="1"/>
    <col min="8453" max="8453" width="24" customWidth="1"/>
    <col min="8454" max="8454" width="25.140625" customWidth="1"/>
    <col min="8455" max="8455" width="4.42578125" customWidth="1"/>
    <col min="8705" max="8705" width="29.42578125" customWidth="1"/>
    <col min="8706" max="8706" width="23.42578125" customWidth="1"/>
    <col min="8707" max="8707" width="23.28515625" customWidth="1"/>
    <col min="8708" max="8708" width="22.42578125" customWidth="1"/>
    <col min="8709" max="8709" width="24" customWidth="1"/>
    <col min="8710" max="8710" width="25.140625" customWidth="1"/>
    <col min="8711" max="8711" width="4.42578125" customWidth="1"/>
    <col min="8961" max="8961" width="29.42578125" customWidth="1"/>
    <col min="8962" max="8962" width="23.42578125" customWidth="1"/>
    <col min="8963" max="8963" width="23.28515625" customWidth="1"/>
    <col min="8964" max="8964" width="22.42578125" customWidth="1"/>
    <col min="8965" max="8965" width="24" customWidth="1"/>
    <col min="8966" max="8966" width="25.140625" customWidth="1"/>
    <col min="8967" max="8967" width="4.42578125" customWidth="1"/>
    <col min="9217" max="9217" width="29.42578125" customWidth="1"/>
    <col min="9218" max="9218" width="23.42578125" customWidth="1"/>
    <col min="9219" max="9219" width="23.28515625" customWidth="1"/>
    <col min="9220" max="9220" width="22.42578125" customWidth="1"/>
    <col min="9221" max="9221" width="24" customWidth="1"/>
    <col min="9222" max="9222" width="25.140625" customWidth="1"/>
    <col min="9223" max="9223" width="4.42578125" customWidth="1"/>
    <col min="9473" max="9473" width="29.42578125" customWidth="1"/>
    <col min="9474" max="9474" width="23.42578125" customWidth="1"/>
    <col min="9475" max="9475" width="23.28515625" customWidth="1"/>
    <col min="9476" max="9476" width="22.42578125" customWidth="1"/>
    <col min="9477" max="9477" width="24" customWidth="1"/>
    <col min="9478" max="9478" width="25.140625" customWidth="1"/>
    <col min="9479" max="9479" width="4.42578125" customWidth="1"/>
    <col min="9729" max="9729" width="29.42578125" customWidth="1"/>
    <col min="9730" max="9730" width="23.42578125" customWidth="1"/>
    <col min="9731" max="9731" width="23.28515625" customWidth="1"/>
    <col min="9732" max="9732" width="22.42578125" customWidth="1"/>
    <col min="9733" max="9733" width="24" customWidth="1"/>
    <col min="9734" max="9734" width="25.140625" customWidth="1"/>
    <col min="9735" max="9735" width="4.42578125" customWidth="1"/>
    <col min="9985" max="9985" width="29.42578125" customWidth="1"/>
    <col min="9986" max="9986" width="23.42578125" customWidth="1"/>
    <col min="9987" max="9987" width="23.28515625" customWidth="1"/>
    <col min="9988" max="9988" width="22.42578125" customWidth="1"/>
    <col min="9989" max="9989" width="24" customWidth="1"/>
    <col min="9990" max="9990" width="25.140625" customWidth="1"/>
    <col min="9991" max="9991" width="4.42578125" customWidth="1"/>
    <col min="10241" max="10241" width="29.42578125" customWidth="1"/>
    <col min="10242" max="10242" width="23.42578125" customWidth="1"/>
    <col min="10243" max="10243" width="23.28515625" customWidth="1"/>
    <col min="10244" max="10244" width="22.42578125" customWidth="1"/>
    <col min="10245" max="10245" width="24" customWidth="1"/>
    <col min="10246" max="10246" width="25.140625" customWidth="1"/>
    <col min="10247" max="10247" width="4.42578125" customWidth="1"/>
    <col min="10497" max="10497" width="29.42578125" customWidth="1"/>
    <col min="10498" max="10498" width="23.42578125" customWidth="1"/>
    <col min="10499" max="10499" width="23.28515625" customWidth="1"/>
    <col min="10500" max="10500" width="22.42578125" customWidth="1"/>
    <col min="10501" max="10501" width="24" customWidth="1"/>
    <col min="10502" max="10502" width="25.140625" customWidth="1"/>
    <col min="10503" max="10503" width="4.42578125" customWidth="1"/>
    <col min="10753" max="10753" width="29.42578125" customWidth="1"/>
    <col min="10754" max="10754" width="23.42578125" customWidth="1"/>
    <col min="10755" max="10755" width="23.28515625" customWidth="1"/>
    <col min="10756" max="10756" width="22.42578125" customWidth="1"/>
    <col min="10757" max="10757" width="24" customWidth="1"/>
    <col min="10758" max="10758" width="25.140625" customWidth="1"/>
    <col min="10759" max="10759" width="4.42578125" customWidth="1"/>
    <col min="11009" max="11009" width="29.42578125" customWidth="1"/>
    <col min="11010" max="11010" width="23.42578125" customWidth="1"/>
    <col min="11011" max="11011" width="23.28515625" customWidth="1"/>
    <col min="11012" max="11012" width="22.42578125" customWidth="1"/>
    <col min="11013" max="11013" width="24" customWidth="1"/>
    <col min="11014" max="11014" width="25.140625" customWidth="1"/>
    <col min="11015" max="11015" width="4.42578125" customWidth="1"/>
    <col min="11265" max="11265" width="29.42578125" customWidth="1"/>
    <col min="11266" max="11266" width="23.42578125" customWidth="1"/>
    <col min="11267" max="11267" width="23.28515625" customWidth="1"/>
    <col min="11268" max="11268" width="22.42578125" customWidth="1"/>
    <col min="11269" max="11269" width="24" customWidth="1"/>
    <col min="11270" max="11270" width="25.140625" customWidth="1"/>
    <col min="11271" max="11271" width="4.42578125" customWidth="1"/>
    <col min="11521" max="11521" width="29.42578125" customWidth="1"/>
    <col min="11522" max="11522" width="23.42578125" customWidth="1"/>
    <col min="11523" max="11523" width="23.28515625" customWidth="1"/>
    <col min="11524" max="11524" width="22.42578125" customWidth="1"/>
    <col min="11525" max="11525" width="24" customWidth="1"/>
    <col min="11526" max="11526" width="25.140625" customWidth="1"/>
    <col min="11527" max="11527" width="4.42578125" customWidth="1"/>
    <col min="11777" max="11777" width="29.42578125" customWidth="1"/>
    <col min="11778" max="11778" width="23.42578125" customWidth="1"/>
    <col min="11779" max="11779" width="23.28515625" customWidth="1"/>
    <col min="11780" max="11780" width="22.42578125" customWidth="1"/>
    <col min="11781" max="11781" width="24" customWidth="1"/>
    <col min="11782" max="11782" width="25.140625" customWidth="1"/>
    <col min="11783" max="11783" width="4.42578125" customWidth="1"/>
    <col min="12033" max="12033" width="29.42578125" customWidth="1"/>
    <col min="12034" max="12034" width="23.42578125" customWidth="1"/>
    <col min="12035" max="12035" width="23.28515625" customWidth="1"/>
    <col min="12036" max="12036" width="22.42578125" customWidth="1"/>
    <col min="12037" max="12037" width="24" customWidth="1"/>
    <col min="12038" max="12038" width="25.140625" customWidth="1"/>
    <col min="12039" max="12039" width="4.42578125" customWidth="1"/>
    <col min="12289" max="12289" width="29.42578125" customWidth="1"/>
    <col min="12290" max="12290" width="23.42578125" customWidth="1"/>
    <col min="12291" max="12291" width="23.28515625" customWidth="1"/>
    <col min="12292" max="12292" width="22.42578125" customWidth="1"/>
    <col min="12293" max="12293" width="24" customWidth="1"/>
    <col min="12294" max="12294" width="25.140625" customWidth="1"/>
    <col min="12295" max="12295" width="4.42578125" customWidth="1"/>
    <col min="12545" max="12545" width="29.42578125" customWidth="1"/>
    <col min="12546" max="12546" width="23.42578125" customWidth="1"/>
    <col min="12547" max="12547" width="23.28515625" customWidth="1"/>
    <col min="12548" max="12548" width="22.42578125" customWidth="1"/>
    <col min="12549" max="12549" width="24" customWidth="1"/>
    <col min="12550" max="12550" width="25.140625" customWidth="1"/>
    <col min="12551" max="12551" width="4.42578125" customWidth="1"/>
    <col min="12801" max="12801" width="29.42578125" customWidth="1"/>
    <col min="12802" max="12802" width="23.42578125" customWidth="1"/>
    <col min="12803" max="12803" width="23.28515625" customWidth="1"/>
    <col min="12804" max="12804" width="22.42578125" customWidth="1"/>
    <col min="12805" max="12805" width="24" customWidth="1"/>
    <col min="12806" max="12806" width="25.140625" customWidth="1"/>
    <col min="12807" max="12807" width="4.42578125" customWidth="1"/>
    <col min="13057" max="13057" width="29.42578125" customWidth="1"/>
    <col min="13058" max="13058" width="23.42578125" customWidth="1"/>
    <col min="13059" max="13059" width="23.28515625" customWidth="1"/>
    <col min="13060" max="13060" width="22.42578125" customWidth="1"/>
    <col min="13061" max="13061" width="24" customWidth="1"/>
    <col min="13062" max="13062" width="25.140625" customWidth="1"/>
    <col min="13063" max="13063" width="4.42578125" customWidth="1"/>
    <col min="13313" max="13313" width="29.42578125" customWidth="1"/>
    <col min="13314" max="13314" width="23.42578125" customWidth="1"/>
    <col min="13315" max="13315" width="23.28515625" customWidth="1"/>
    <col min="13316" max="13316" width="22.42578125" customWidth="1"/>
    <col min="13317" max="13317" width="24" customWidth="1"/>
    <col min="13318" max="13318" width="25.140625" customWidth="1"/>
    <col min="13319" max="13319" width="4.42578125" customWidth="1"/>
    <col min="13569" max="13569" width="29.42578125" customWidth="1"/>
    <col min="13570" max="13570" width="23.42578125" customWidth="1"/>
    <col min="13571" max="13571" width="23.28515625" customWidth="1"/>
    <col min="13572" max="13572" width="22.42578125" customWidth="1"/>
    <col min="13573" max="13573" width="24" customWidth="1"/>
    <col min="13574" max="13574" width="25.140625" customWidth="1"/>
    <col min="13575" max="13575" width="4.42578125" customWidth="1"/>
    <col min="13825" max="13825" width="29.42578125" customWidth="1"/>
    <col min="13826" max="13826" width="23.42578125" customWidth="1"/>
    <col min="13827" max="13827" width="23.28515625" customWidth="1"/>
    <col min="13828" max="13828" width="22.42578125" customWidth="1"/>
    <col min="13829" max="13829" width="24" customWidth="1"/>
    <col min="13830" max="13830" width="25.140625" customWidth="1"/>
    <col min="13831" max="13831" width="4.42578125" customWidth="1"/>
    <col min="14081" max="14081" width="29.42578125" customWidth="1"/>
    <col min="14082" max="14082" width="23.42578125" customWidth="1"/>
    <col min="14083" max="14083" width="23.28515625" customWidth="1"/>
    <col min="14084" max="14084" width="22.42578125" customWidth="1"/>
    <col min="14085" max="14085" width="24" customWidth="1"/>
    <col min="14086" max="14086" width="25.140625" customWidth="1"/>
    <col min="14087" max="14087" width="4.42578125" customWidth="1"/>
    <col min="14337" max="14337" width="29.42578125" customWidth="1"/>
    <col min="14338" max="14338" width="23.42578125" customWidth="1"/>
    <col min="14339" max="14339" width="23.28515625" customWidth="1"/>
    <col min="14340" max="14340" width="22.42578125" customWidth="1"/>
    <col min="14341" max="14341" width="24" customWidth="1"/>
    <col min="14342" max="14342" width="25.140625" customWidth="1"/>
    <col min="14343" max="14343" width="4.42578125" customWidth="1"/>
    <col min="14593" max="14593" width="29.42578125" customWidth="1"/>
    <col min="14594" max="14594" width="23.42578125" customWidth="1"/>
    <col min="14595" max="14595" width="23.28515625" customWidth="1"/>
    <col min="14596" max="14596" width="22.42578125" customWidth="1"/>
    <col min="14597" max="14597" width="24" customWidth="1"/>
    <col min="14598" max="14598" width="25.140625" customWidth="1"/>
    <col min="14599" max="14599" width="4.42578125" customWidth="1"/>
    <col min="14849" max="14849" width="29.42578125" customWidth="1"/>
    <col min="14850" max="14850" width="23.42578125" customWidth="1"/>
    <col min="14851" max="14851" width="23.28515625" customWidth="1"/>
    <col min="14852" max="14852" width="22.42578125" customWidth="1"/>
    <col min="14853" max="14853" width="24" customWidth="1"/>
    <col min="14854" max="14854" width="25.140625" customWidth="1"/>
    <col min="14855" max="14855" width="4.42578125" customWidth="1"/>
    <col min="15105" max="15105" width="29.42578125" customWidth="1"/>
    <col min="15106" max="15106" width="23.42578125" customWidth="1"/>
    <col min="15107" max="15107" width="23.28515625" customWidth="1"/>
    <col min="15108" max="15108" width="22.42578125" customWidth="1"/>
    <col min="15109" max="15109" width="24" customWidth="1"/>
    <col min="15110" max="15110" width="25.140625" customWidth="1"/>
    <col min="15111" max="15111" width="4.42578125" customWidth="1"/>
    <col min="15361" max="15361" width="29.42578125" customWidth="1"/>
    <col min="15362" max="15362" width="23.42578125" customWidth="1"/>
    <col min="15363" max="15363" width="23.28515625" customWidth="1"/>
    <col min="15364" max="15364" width="22.42578125" customWidth="1"/>
    <col min="15365" max="15365" width="24" customWidth="1"/>
    <col min="15366" max="15366" width="25.140625" customWidth="1"/>
    <col min="15367" max="15367" width="4.42578125" customWidth="1"/>
    <col min="15617" max="15617" width="29.42578125" customWidth="1"/>
    <col min="15618" max="15618" width="23.42578125" customWidth="1"/>
    <col min="15619" max="15619" width="23.28515625" customWidth="1"/>
    <col min="15620" max="15620" width="22.42578125" customWidth="1"/>
    <col min="15621" max="15621" width="24" customWidth="1"/>
    <col min="15622" max="15622" width="25.140625" customWidth="1"/>
    <col min="15623" max="15623" width="4.42578125" customWidth="1"/>
    <col min="15873" max="15873" width="29.42578125" customWidth="1"/>
    <col min="15874" max="15874" width="23.42578125" customWidth="1"/>
    <col min="15875" max="15875" width="23.28515625" customWidth="1"/>
    <col min="15876" max="15876" width="22.42578125" customWidth="1"/>
    <col min="15877" max="15877" width="24" customWidth="1"/>
    <col min="15878" max="15878" width="25.140625" customWidth="1"/>
    <col min="15879" max="15879" width="4.42578125" customWidth="1"/>
    <col min="16129" max="16129" width="29.42578125" customWidth="1"/>
    <col min="16130" max="16130" width="23.42578125" customWidth="1"/>
    <col min="16131" max="16131" width="23.28515625" customWidth="1"/>
    <col min="16132" max="16132" width="22.42578125" customWidth="1"/>
    <col min="16133" max="16133" width="24" customWidth="1"/>
    <col min="16134" max="16134" width="25.140625" customWidth="1"/>
    <col min="16135" max="16135" width="4.42578125" customWidth="1"/>
  </cols>
  <sheetData>
    <row r="1" spans="1:8" ht="14.25" customHeight="1">
      <c r="A1" s="1"/>
      <c r="B1" s="68"/>
      <c r="C1" s="68"/>
      <c r="D1" s="68"/>
      <c r="E1" s="68"/>
      <c r="F1" s="68"/>
    </row>
    <row r="2" spans="1:8" s="3" customFormat="1" ht="18.75" customHeight="1">
      <c r="A2" s="663" t="s">
        <v>795</v>
      </c>
      <c r="B2" s="663"/>
      <c r="C2" s="663"/>
      <c r="D2" s="663"/>
      <c r="E2" s="663"/>
      <c r="F2" s="663"/>
      <c r="G2" s="70"/>
      <c r="H2"/>
    </row>
    <row r="3" spans="1:8" s="3" customFormat="1" ht="20.25" customHeight="1">
      <c r="A3" s="663" t="s">
        <v>115</v>
      </c>
      <c r="B3" s="663"/>
      <c r="C3" s="663"/>
      <c r="D3" s="663"/>
      <c r="E3" s="663"/>
      <c r="F3" s="663"/>
      <c r="G3" s="70"/>
      <c r="H3"/>
    </row>
    <row r="4" spans="1:8" s="3" customFormat="1" ht="24" customHeight="1">
      <c r="A4" s="663" t="s">
        <v>49</v>
      </c>
      <c r="B4" s="663"/>
      <c r="C4" s="663"/>
      <c r="D4" s="663"/>
      <c r="E4" s="663"/>
      <c r="F4" s="663"/>
      <c r="G4" s="70"/>
      <c r="H4"/>
    </row>
    <row r="5" spans="1:8" s="73" customFormat="1" ht="28.5" customHeight="1" thickBot="1">
      <c r="A5" s="673" t="s">
        <v>50</v>
      </c>
      <c r="B5" s="673"/>
      <c r="C5" s="673"/>
      <c r="D5" s="673"/>
      <c r="E5" s="673"/>
      <c r="F5" s="673"/>
      <c r="G5" s="71"/>
      <c r="H5" s="72"/>
    </row>
    <row r="6" spans="1:8" s="75" customFormat="1" ht="17.25" thickTop="1" thickBot="1">
      <c r="A6" s="7"/>
      <c r="B6" s="74" t="s">
        <v>116</v>
      </c>
      <c r="C6" s="74" t="s">
        <v>117</v>
      </c>
      <c r="D6" s="74" t="s">
        <v>118</v>
      </c>
      <c r="E6" s="74" t="s">
        <v>119</v>
      </c>
      <c r="F6" s="74" t="s">
        <v>120</v>
      </c>
      <c r="G6" s="69"/>
    </row>
    <row r="7" spans="1:8" s="75" customFormat="1" ht="13.5" thickTop="1">
      <c r="A7" s="13" t="s">
        <v>16</v>
      </c>
      <c r="B7" s="13"/>
      <c r="C7" s="13"/>
      <c r="D7" s="13"/>
      <c r="E7" s="13"/>
      <c r="F7" s="13"/>
      <c r="G7" s="69"/>
    </row>
    <row r="8" spans="1:8" s="75" customFormat="1" ht="12.75">
      <c r="A8" s="76" t="s">
        <v>60</v>
      </c>
      <c r="B8" s="77">
        <v>32507.886620000001</v>
      </c>
      <c r="C8" s="77">
        <v>366575.99507999996</v>
      </c>
      <c r="D8" s="77">
        <v>292468.78988</v>
      </c>
      <c r="E8" s="77">
        <v>18340.43922</v>
      </c>
      <c r="F8" s="77">
        <v>4066.8867500000001</v>
      </c>
      <c r="G8" s="69"/>
    </row>
    <row r="9" spans="1:8" s="75" customFormat="1" ht="12.75">
      <c r="A9" s="76" t="s">
        <v>62</v>
      </c>
      <c r="B9" s="77">
        <v>0</v>
      </c>
      <c r="C9" s="77">
        <v>59318.854619999998</v>
      </c>
      <c r="D9" s="77">
        <v>0</v>
      </c>
      <c r="E9" s="77">
        <v>0</v>
      </c>
      <c r="F9" s="77">
        <v>0</v>
      </c>
      <c r="G9" s="69"/>
    </row>
    <row r="10" spans="1:8" s="75" customFormat="1" ht="12.75">
      <c r="A10" s="76" t="s">
        <v>65</v>
      </c>
      <c r="B10" s="77">
        <v>0</v>
      </c>
      <c r="C10" s="77">
        <v>188894.81425</v>
      </c>
      <c r="D10" s="77">
        <v>143925.90111999999</v>
      </c>
      <c r="E10" s="77">
        <v>0</v>
      </c>
      <c r="F10" s="77">
        <v>0</v>
      </c>
      <c r="G10" s="69"/>
    </row>
    <row r="11" spans="1:8" s="75" customFormat="1" ht="12.75">
      <c r="A11" s="76" t="s">
        <v>70</v>
      </c>
      <c r="B11" s="77">
        <v>0</v>
      </c>
      <c r="C11" s="77">
        <v>323574.55046</v>
      </c>
      <c r="D11" s="77">
        <v>0</v>
      </c>
      <c r="E11" s="77">
        <v>0</v>
      </c>
      <c r="F11" s="77">
        <v>0</v>
      </c>
      <c r="G11" s="69"/>
    </row>
    <row r="12" spans="1:8" s="75" customFormat="1" ht="12.75">
      <c r="A12" s="76" t="s">
        <v>67</v>
      </c>
      <c r="B12" s="77">
        <v>3297.7543799999999</v>
      </c>
      <c r="C12" s="77">
        <v>57806.090950000005</v>
      </c>
      <c r="D12" s="77">
        <v>47688.254990000001</v>
      </c>
      <c r="E12" s="77">
        <v>6893.1629599999997</v>
      </c>
      <c r="F12" s="77">
        <v>0</v>
      </c>
      <c r="G12" s="69"/>
    </row>
    <row r="13" spans="1:8" s="75" customFormat="1" ht="12.75">
      <c r="A13" s="76" t="s">
        <v>69</v>
      </c>
      <c r="B13" s="77">
        <v>99256.057310000004</v>
      </c>
      <c r="C13" s="77">
        <v>964590.26317999989</v>
      </c>
      <c r="D13" s="77">
        <v>255305.49437999999</v>
      </c>
      <c r="E13" s="77">
        <v>41574.396119999998</v>
      </c>
      <c r="F13" s="77">
        <v>91417.715670000005</v>
      </c>
      <c r="G13" s="69"/>
    </row>
    <row r="14" spans="1:8" s="75" customFormat="1" ht="12.75">
      <c r="A14" s="76" t="s">
        <v>63</v>
      </c>
      <c r="B14" s="77">
        <v>81191.739829999991</v>
      </c>
      <c r="C14" s="77">
        <v>617843.39372000005</v>
      </c>
      <c r="D14" s="77">
        <v>446786.30956999998</v>
      </c>
      <c r="E14" s="77">
        <v>9958.3891800000001</v>
      </c>
      <c r="F14" s="77">
        <v>85377.640840000007</v>
      </c>
      <c r="G14" s="69"/>
    </row>
    <row r="15" spans="1:8" s="75" customFormat="1" ht="12.75">
      <c r="A15" s="76" t="s">
        <v>68</v>
      </c>
      <c r="B15" s="77">
        <v>133775.58620999998</v>
      </c>
      <c r="C15" s="77">
        <v>297319.21651999996</v>
      </c>
      <c r="D15" s="77">
        <v>231887.76480999999</v>
      </c>
      <c r="E15" s="77">
        <v>4932.7248799999998</v>
      </c>
      <c r="F15" s="77">
        <v>29972.65466</v>
      </c>
      <c r="G15" s="69"/>
    </row>
    <row r="16" spans="1:8" s="75" customFormat="1" ht="12.75">
      <c r="A16" s="76" t="s">
        <v>59</v>
      </c>
      <c r="B16" s="77">
        <v>24592.928469999999</v>
      </c>
      <c r="C16" s="77">
        <v>527789.58724000002</v>
      </c>
      <c r="D16" s="77">
        <v>474126.02405000001</v>
      </c>
      <c r="E16" s="77">
        <v>26695.338769999998</v>
      </c>
      <c r="F16" s="77">
        <v>13018.993619999999</v>
      </c>
      <c r="G16" s="69"/>
    </row>
    <row r="17" spans="1:7" s="75" customFormat="1" ht="12.75">
      <c r="A17" s="76" t="s">
        <v>61</v>
      </c>
      <c r="B17" s="77">
        <v>0</v>
      </c>
      <c r="C17" s="77">
        <v>0</v>
      </c>
      <c r="D17" s="77">
        <v>0</v>
      </c>
      <c r="E17" s="77">
        <v>0</v>
      </c>
      <c r="F17" s="77">
        <v>0</v>
      </c>
      <c r="G17" s="69"/>
    </row>
    <row r="18" spans="1:7" s="75" customFormat="1" ht="12.75">
      <c r="A18" s="76" t="s">
        <v>58</v>
      </c>
      <c r="B18" s="77">
        <v>34206.84779</v>
      </c>
      <c r="C18" s="77">
        <v>561062.95811000001</v>
      </c>
      <c r="D18" s="77">
        <v>487793.26485000004</v>
      </c>
      <c r="E18" s="77">
        <v>100988.71190000001</v>
      </c>
      <c r="F18" s="77">
        <v>39082.968820000002</v>
      </c>
      <c r="G18" s="69"/>
    </row>
    <row r="19" spans="1:7" s="75" customFormat="1" ht="12.75">
      <c r="A19" s="76" t="s">
        <v>66</v>
      </c>
      <c r="B19" s="77">
        <v>81465.609840000005</v>
      </c>
      <c r="C19" s="77">
        <v>685306.28763000004</v>
      </c>
      <c r="D19" s="77">
        <v>468123.47639999999</v>
      </c>
      <c r="E19" s="77">
        <v>20493.63739</v>
      </c>
      <c r="F19" s="77">
        <v>15344.77103</v>
      </c>
      <c r="G19" s="69"/>
    </row>
    <row r="20" spans="1:7" s="75" customFormat="1" ht="12.75">
      <c r="A20" s="76" t="s">
        <v>64</v>
      </c>
      <c r="B20" s="77">
        <v>87526.149349999992</v>
      </c>
      <c r="C20" s="77">
        <v>544019.80044000002</v>
      </c>
      <c r="D20" s="77">
        <v>413110.53375999996</v>
      </c>
      <c r="E20" s="77">
        <v>30063.911909999999</v>
      </c>
      <c r="F20" s="77">
        <v>21397.826109999998</v>
      </c>
      <c r="G20" s="69"/>
    </row>
    <row r="21" spans="1:7" s="75" customFormat="1" ht="12.75">
      <c r="A21" s="76" t="s">
        <v>71</v>
      </c>
      <c r="B21" s="77">
        <v>577820.55979999993</v>
      </c>
      <c r="C21" s="77">
        <v>5194101.8122000005</v>
      </c>
      <c r="D21" s="77">
        <v>3261215.8138100002</v>
      </c>
      <c r="E21" s="77">
        <v>259940.71232999998</v>
      </c>
      <c r="F21" s="77">
        <v>299679.45750000002</v>
      </c>
      <c r="G21" s="69"/>
    </row>
    <row r="22" spans="1:7" s="75" customFormat="1" ht="12.75">
      <c r="A22" s="78" t="s">
        <v>72</v>
      </c>
      <c r="B22" s="79"/>
      <c r="C22" s="79"/>
      <c r="D22" s="79"/>
      <c r="E22" s="79"/>
      <c r="F22" s="79"/>
      <c r="G22" s="69"/>
    </row>
    <row r="23" spans="1:7" s="75" customFormat="1" ht="12.75">
      <c r="A23" s="76" t="s">
        <v>73</v>
      </c>
      <c r="B23" s="77">
        <v>0</v>
      </c>
      <c r="C23" s="77">
        <v>112383.3247</v>
      </c>
      <c r="D23" s="77">
        <v>0</v>
      </c>
      <c r="E23" s="77">
        <v>0</v>
      </c>
      <c r="F23" s="77">
        <v>0</v>
      </c>
      <c r="G23" s="69"/>
    </row>
    <row r="24" spans="1:7" s="75" customFormat="1" ht="12.75">
      <c r="A24" s="76" t="s">
        <v>74</v>
      </c>
      <c r="B24" s="77">
        <v>0</v>
      </c>
      <c r="C24" s="77">
        <v>25126.594239999999</v>
      </c>
      <c r="D24" s="77">
        <v>0</v>
      </c>
      <c r="E24" s="77">
        <v>0</v>
      </c>
      <c r="F24" s="77">
        <v>0</v>
      </c>
      <c r="G24" s="69"/>
    </row>
    <row r="25" spans="1:7" s="75" customFormat="1" ht="12.75">
      <c r="A25" s="76" t="s">
        <v>80</v>
      </c>
      <c r="B25" s="77">
        <v>0</v>
      </c>
      <c r="C25" s="77">
        <v>0</v>
      </c>
      <c r="D25" s="77">
        <v>0</v>
      </c>
      <c r="E25" s="77">
        <v>0</v>
      </c>
      <c r="F25" s="77">
        <v>0</v>
      </c>
      <c r="G25" s="69"/>
    </row>
    <row r="26" spans="1:7" s="75" customFormat="1" ht="12.75">
      <c r="A26" s="76" t="s">
        <v>76</v>
      </c>
      <c r="B26" s="77">
        <v>0</v>
      </c>
      <c r="C26" s="77">
        <v>0</v>
      </c>
      <c r="D26" s="77">
        <v>0</v>
      </c>
      <c r="E26" s="77">
        <v>14487.059279999999</v>
      </c>
      <c r="F26" s="77">
        <v>0</v>
      </c>
      <c r="G26" s="69"/>
    </row>
    <row r="27" spans="1:7" s="75" customFormat="1" ht="12.75">
      <c r="A27" s="76" t="s">
        <v>77</v>
      </c>
      <c r="B27" s="77">
        <v>10670.55026</v>
      </c>
      <c r="C27" s="77">
        <v>0</v>
      </c>
      <c r="D27" s="77">
        <v>0</v>
      </c>
      <c r="E27" s="77">
        <v>0</v>
      </c>
      <c r="F27" s="77">
        <v>0</v>
      </c>
      <c r="G27" s="69"/>
    </row>
    <row r="28" spans="1:7" s="75" customFormat="1" ht="12.75">
      <c r="A28" s="76" t="s">
        <v>75</v>
      </c>
      <c r="B28" s="77">
        <v>0</v>
      </c>
      <c r="C28" s="77">
        <v>0</v>
      </c>
      <c r="D28" s="77">
        <v>17468.820929999998</v>
      </c>
      <c r="E28" s="77">
        <v>0</v>
      </c>
      <c r="F28" s="77">
        <v>0</v>
      </c>
      <c r="G28" s="69"/>
    </row>
    <row r="29" spans="1:7" s="75" customFormat="1" ht="12.75">
      <c r="A29" s="76" t="s">
        <v>78</v>
      </c>
      <c r="B29" s="77">
        <v>0</v>
      </c>
      <c r="C29" s="77">
        <v>0</v>
      </c>
      <c r="D29" s="77">
        <v>0</v>
      </c>
      <c r="E29" s="77">
        <v>0</v>
      </c>
      <c r="F29" s="77">
        <v>1265.2656299999999</v>
      </c>
      <c r="G29" s="69"/>
    </row>
    <row r="30" spans="1:7" s="75" customFormat="1" ht="12.75">
      <c r="A30" s="76" t="s">
        <v>79</v>
      </c>
      <c r="B30" s="77">
        <v>0</v>
      </c>
      <c r="C30" s="77">
        <v>0</v>
      </c>
      <c r="D30" s="77">
        <v>0</v>
      </c>
      <c r="E30" s="77">
        <v>0</v>
      </c>
      <c r="F30" s="77">
        <v>0</v>
      </c>
      <c r="G30" s="69"/>
    </row>
    <row r="31" spans="1:7" s="75" customFormat="1" ht="12.75">
      <c r="A31" s="76" t="s">
        <v>71</v>
      </c>
      <c r="B31" s="77">
        <v>10670.55026</v>
      </c>
      <c r="C31" s="77">
        <v>137509.91894</v>
      </c>
      <c r="D31" s="77">
        <v>17468.820929999998</v>
      </c>
      <c r="E31" s="77">
        <v>14487.059279999999</v>
      </c>
      <c r="F31" s="77">
        <v>1265.2656299999999</v>
      </c>
      <c r="G31" s="69"/>
    </row>
    <row r="32" spans="1:7" s="75" customFormat="1" ht="12.75">
      <c r="A32" s="78" t="s">
        <v>121</v>
      </c>
      <c r="B32" s="79"/>
      <c r="C32" s="79"/>
      <c r="D32" s="79"/>
      <c r="E32" s="79"/>
      <c r="F32" s="79"/>
      <c r="G32" s="69"/>
    </row>
    <row r="33" spans="1:7" s="75" customFormat="1" ht="12.75">
      <c r="A33" s="76" t="s">
        <v>83</v>
      </c>
      <c r="B33" s="77">
        <v>0</v>
      </c>
      <c r="C33" s="77">
        <v>0</v>
      </c>
      <c r="D33" s="77">
        <v>146437.16636999999</v>
      </c>
      <c r="E33" s="77">
        <v>0</v>
      </c>
      <c r="F33" s="77">
        <v>0</v>
      </c>
      <c r="G33" s="69"/>
    </row>
    <row r="34" spans="1:7" s="75" customFormat="1" ht="12.75">
      <c r="A34" s="76" t="s">
        <v>84</v>
      </c>
      <c r="B34" s="77">
        <v>29652.72465</v>
      </c>
      <c r="C34" s="77">
        <v>192483.57569999999</v>
      </c>
      <c r="D34" s="77">
        <v>63455.497479999998</v>
      </c>
      <c r="E34" s="77">
        <v>28891.6113</v>
      </c>
      <c r="F34" s="77">
        <v>14781.01809</v>
      </c>
      <c r="G34" s="69"/>
    </row>
    <row r="35" spans="1:7" s="75" customFormat="1" ht="12.75">
      <c r="A35" s="76" t="s">
        <v>85</v>
      </c>
      <c r="B35" s="77">
        <v>44288.304490000002</v>
      </c>
      <c r="C35" s="77">
        <v>329717.59489000001</v>
      </c>
      <c r="D35" s="77">
        <v>231149.74452000001</v>
      </c>
      <c r="E35" s="77">
        <v>12033.343140000001</v>
      </c>
      <c r="F35" s="77">
        <v>24823.369030000002</v>
      </c>
      <c r="G35" s="69"/>
    </row>
    <row r="36" spans="1:7" s="75" customFormat="1" ht="12.75">
      <c r="A36" s="76" t="s">
        <v>82</v>
      </c>
      <c r="B36" s="77">
        <v>17117.874749999999</v>
      </c>
      <c r="C36" s="77">
        <v>81313.039879999997</v>
      </c>
      <c r="D36" s="77">
        <v>122430.64941</v>
      </c>
      <c r="E36" s="77">
        <v>0</v>
      </c>
      <c r="F36" s="77">
        <v>24.5</v>
      </c>
      <c r="G36" s="69"/>
    </row>
    <row r="37" spans="1:7" s="75" customFormat="1" ht="12.75">
      <c r="A37" s="76" t="s">
        <v>71</v>
      </c>
      <c r="B37" s="77">
        <v>91058.903890000001</v>
      </c>
      <c r="C37" s="77">
        <v>603514.21047000005</v>
      </c>
      <c r="D37" s="77">
        <v>563473.05777999992</v>
      </c>
      <c r="E37" s="77">
        <v>40924.954440000001</v>
      </c>
      <c r="F37" s="77">
        <v>39628.887119999999</v>
      </c>
      <c r="G37" s="69"/>
    </row>
    <row r="38" spans="1:7" s="75" customFormat="1" ht="12.75">
      <c r="A38" s="78" t="s">
        <v>86</v>
      </c>
      <c r="B38" s="79"/>
      <c r="C38" s="79"/>
      <c r="D38" s="79"/>
      <c r="E38" s="79"/>
      <c r="F38" s="79"/>
      <c r="G38" s="69"/>
    </row>
    <row r="39" spans="1:7" s="75" customFormat="1" ht="12.75">
      <c r="A39" s="76" t="s">
        <v>108</v>
      </c>
      <c r="B39" s="77">
        <v>0</v>
      </c>
      <c r="C39" s="77">
        <v>0</v>
      </c>
      <c r="D39" s="77">
        <v>0</v>
      </c>
      <c r="E39" s="77">
        <v>0</v>
      </c>
      <c r="F39" s="77">
        <v>4760.6506900000004</v>
      </c>
      <c r="G39" s="69"/>
    </row>
    <row r="40" spans="1:7" s="75" customFormat="1" ht="12.75">
      <c r="A40" s="76" t="s">
        <v>93</v>
      </c>
      <c r="B40" s="77">
        <v>0</v>
      </c>
      <c r="C40" s="77">
        <v>0</v>
      </c>
      <c r="D40" s="77">
        <v>0</v>
      </c>
      <c r="E40" s="77">
        <v>0</v>
      </c>
      <c r="F40" s="77">
        <v>0</v>
      </c>
      <c r="G40" s="69"/>
    </row>
    <row r="41" spans="1:7" s="75" customFormat="1" ht="12.75">
      <c r="A41" s="76" t="s">
        <v>112</v>
      </c>
      <c r="B41" s="77">
        <v>0</v>
      </c>
      <c r="C41" s="77">
        <v>0</v>
      </c>
      <c r="D41" s="77">
        <v>4932.2699000000002</v>
      </c>
      <c r="E41" s="77">
        <v>0</v>
      </c>
      <c r="F41" s="77">
        <v>0</v>
      </c>
      <c r="G41" s="69"/>
    </row>
    <row r="42" spans="1:7" s="75" customFormat="1" ht="12.75">
      <c r="A42" s="76" t="s">
        <v>100</v>
      </c>
      <c r="B42" s="77">
        <v>0</v>
      </c>
      <c r="C42" s="77">
        <v>0</v>
      </c>
      <c r="D42" s="77">
        <v>0</v>
      </c>
      <c r="E42" s="77">
        <v>0</v>
      </c>
      <c r="F42" s="77">
        <v>0</v>
      </c>
      <c r="G42" s="69"/>
    </row>
    <row r="43" spans="1:7" s="75" customFormat="1" ht="12.75">
      <c r="A43" s="76" t="s">
        <v>107</v>
      </c>
      <c r="B43" s="77">
        <v>514.51045999999997</v>
      </c>
      <c r="C43" s="77">
        <v>0</v>
      </c>
      <c r="D43" s="77">
        <v>0</v>
      </c>
      <c r="E43" s="77">
        <v>0</v>
      </c>
      <c r="F43" s="77">
        <v>2265.50218</v>
      </c>
      <c r="G43" s="69"/>
    </row>
    <row r="44" spans="1:7" s="75" customFormat="1" ht="12.75">
      <c r="A44" s="76" t="s">
        <v>103</v>
      </c>
      <c r="B44" s="77">
        <v>0</v>
      </c>
      <c r="C44" s="77">
        <v>0</v>
      </c>
      <c r="D44" s="77">
        <v>0</v>
      </c>
      <c r="E44" s="77">
        <v>0</v>
      </c>
      <c r="F44" s="77">
        <v>9196.1890800000001</v>
      </c>
      <c r="G44" s="69"/>
    </row>
    <row r="45" spans="1:7" s="75" customFormat="1" ht="12.75">
      <c r="A45" s="76" t="s">
        <v>106</v>
      </c>
      <c r="B45" s="77">
        <v>0</v>
      </c>
      <c r="C45" s="77">
        <v>0</v>
      </c>
      <c r="D45" s="77">
        <v>0</v>
      </c>
      <c r="E45" s="77">
        <v>0</v>
      </c>
      <c r="F45" s="77">
        <v>0</v>
      </c>
      <c r="G45" s="69"/>
    </row>
    <row r="46" spans="1:7" s="75" customFormat="1" ht="12.75">
      <c r="A46" s="76" t="s">
        <v>89</v>
      </c>
      <c r="B46" s="77">
        <v>0</v>
      </c>
      <c r="C46" s="77">
        <v>0</v>
      </c>
      <c r="D46" s="77">
        <v>0</v>
      </c>
      <c r="E46" s="77">
        <v>0</v>
      </c>
      <c r="F46" s="77">
        <v>0</v>
      </c>
      <c r="G46" s="69"/>
    </row>
    <row r="47" spans="1:7" s="75" customFormat="1" ht="12.75">
      <c r="A47" s="76" t="s">
        <v>96</v>
      </c>
      <c r="B47" s="77">
        <v>0</v>
      </c>
      <c r="C47" s="77">
        <v>0</v>
      </c>
      <c r="D47" s="77">
        <v>14233.19915</v>
      </c>
      <c r="E47" s="77">
        <v>0</v>
      </c>
      <c r="F47" s="77">
        <v>0</v>
      </c>
      <c r="G47" s="69"/>
    </row>
    <row r="48" spans="1:7" s="75" customFormat="1" ht="12.75">
      <c r="A48" s="76" t="s">
        <v>109</v>
      </c>
      <c r="B48" s="77">
        <v>0</v>
      </c>
      <c r="C48" s="77">
        <v>0</v>
      </c>
      <c r="D48" s="77">
        <v>0</v>
      </c>
      <c r="E48" s="77">
        <v>0</v>
      </c>
      <c r="F48" s="77">
        <v>0</v>
      </c>
      <c r="G48" s="69"/>
    </row>
    <row r="49" spans="1:7" s="75" customFormat="1" ht="12.75">
      <c r="A49" s="76" t="s">
        <v>87</v>
      </c>
      <c r="B49" s="77">
        <v>0</v>
      </c>
      <c r="C49" s="77">
        <v>0</v>
      </c>
      <c r="D49" s="77">
        <v>4900.4006399999998</v>
      </c>
      <c r="E49" s="77">
        <v>0</v>
      </c>
      <c r="F49" s="77">
        <v>0</v>
      </c>
      <c r="G49" s="69"/>
    </row>
    <row r="50" spans="1:7" s="75" customFormat="1" ht="12.75">
      <c r="A50" s="76" t="s">
        <v>111</v>
      </c>
      <c r="B50" s="77">
        <v>0</v>
      </c>
      <c r="C50" s="77">
        <v>0</v>
      </c>
      <c r="D50" s="77">
        <v>3560.1750400000001</v>
      </c>
      <c r="E50" s="77">
        <v>0</v>
      </c>
      <c r="F50" s="77">
        <v>0</v>
      </c>
      <c r="G50" s="69"/>
    </row>
    <row r="51" spans="1:7" s="75" customFormat="1" ht="12.75">
      <c r="A51" s="76" t="s">
        <v>98</v>
      </c>
      <c r="B51" s="77">
        <v>0</v>
      </c>
      <c r="C51" s="77">
        <v>0</v>
      </c>
      <c r="D51" s="77">
        <v>12734.04473</v>
      </c>
      <c r="E51" s="77">
        <v>0</v>
      </c>
      <c r="F51" s="77">
        <v>0</v>
      </c>
      <c r="G51" s="69"/>
    </row>
    <row r="52" spans="1:7" s="75" customFormat="1" ht="12.75">
      <c r="A52" s="76" t="s">
        <v>92</v>
      </c>
      <c r="B52" s="77">
        <v>0</v>
      </c>
      <c r="C52" s="77">
        <v>0</v>
      </c>
      <c r="D52" s="77">
        <v>10369.091570000001</v>
      </c>
      <c r="E52" s="77">
        <v>0</v>
      </c>
      <c r="F52" s="77">
        <v>0</v>
      </c>
      <c r="G52" s="69"/>
    </row>
    <row r="53" spans="1:7" s="75" customFormat="1" ht="12.75">
      <c r="A53" s="76" t="s">
        <v>90</v>
      </c>
      <c r="B53" s="77">
        <v>0</v>
      </c>
      <c r="C53" s="77">
        <v>0</v>
      </c>
      <c r="D53" s="77">
        <v>0</v>
      </c>
      <c r="E53" s="77">
        <v>0</v>
      </c>
      <c r="F53" s="77">
        <v>0</v>
      </c>
      <c r="G53" s="69"/>
    </row>
    <row r="54" spans="1:7" s="75" customFormat="1" ht="12.75">
      <c r="A54" s="76" t="s">
        <v>104</v>
      </c>
      <c r="B54" s="77">
        <v>0</v>
      </c>
      <c r="C54" s="77">
        <v>0</v>
      </c>
      <c r="D54" s="77">
        <v>0</v>
      </c>
      <c r="E54" s="77">
        <v>0</v>
      </c>
      <c r="F54" s="77">
        <v>3028.06385</v>
      </c>
      <c r="G54" s="69"/>
    </row>
    <row r="55" spans="1:7" s="75" customFormat="1" ht="12.75">
      <c r="A55" s="76" t="s">
        <v>105</v>
      </c>
      <c r="B55" s="77">
        <v>0</v>
      </c>
      <c r="C55" s="77">
        <v>0</v>
      </c>
      <c r="D55" s="77">
        <v>0</v>
      </c>
      <c r="E55" s="77">
        <v>0</v>
      </c>
      <c r="F55" s="77">
        <v>0</v>
      </c>
      <c r="G55" s="69"/>
    </row>
    <row r="56" spans="1:7" s="75" customFormat="1" ht="12.75">
      <c r="A56" s="76" t="s">
        <v>110</v>
      </c>
      <c r="B56" s="77">
        <v>0</v>
      </c>
      <c r="C56" s="77">
        <v>0</v>
      </c>
      <c r="D56" s="77">
        <v>0</v>
      </c>
      <c r="E56" s="77">
        <v>0</v>
      </c>
      <c r="F56" s="77">
        <v>0</v>
      </c>
      <c r="G56" s="69"/>
    </row>
    <row r="57" spans="1:7" s="75" customFormat="1" ht="12.75">
      <c r="A57" s="76" t="s">
        <v>95</v>
      </c>
      <c r="B57" s="77">
        <v>0</v>
      </c>
      <c r="C57" s="77">
        <v>0</v>
      </c>
      <c r="D57" s="77">
        <v>15045.302390000001</v>
      </c>
      <c r="E57" s="77">
        <v>0</v>
      </c>
      <c r="F57" s="77">
        <v>0</v>
      </c>
      <c r="G57" s="69"/>
    </row>
    <row r="58" spans="1:7" s="75" customFormat="1" ht="12.75">
      <c r="A58" s="76" t="s">
        <v>97</v>
      </c>
      <c r="B58" s="77">
        <v>0</v>
      </c>
      <c r="C58" s="77">
        <v>0</v>
      </c>
      <c r="D58" s="77">
        <v>25049.408440000003</v>
      </c>
      <c r="E58" s="77">
        <v>0</v>
      </c>
      <c r="F58" s="77">
        <v>0</v>
      </c>
      <c r="G58" s="69"/>
    </row>
    <row r="59" spans="1:7" s="75" customFormat="1" ht="12.75">
      <c r="A59" s="76" t="s">
        <v>94</v>
      </c>
      <c r="B59" s="77">
        <v>0</v>
      </c>
      <c r="C59" s="77">
        <v>0</v>
      </c>
      <c r="D59" s="77">
        <v>14506.035679999999</v>
      </c>
      <c r="E59" s="77">
        <v>0</v>
      </c>
      <c r="F59" s="77">
        <v>0</v>
      </c>
      <c r="G59" s="69"/>
    </row>
    <row r="60" spans="1:7" s="75" customFormat="1" ht="12.75">
      <c r="A60" s="76" t="s">
        <v>88</v>
      </c>
      <c r="B60" s="77">
        <v>3713.152</v>
      </c>
      <c r="C60" s="77">
        <v>0</v>
      </c>
      <c r="D60" s="77">
        <v>5061.9509100000005</v>
      </c>
      <c r="E60" s="77">
        <v>0</v>
      </c>
      <c r="F60" s="77">
        <v>0</v>
      </c>
      <c r="G60" s="69"/>
    </row>
    <row r="61" spans="1:7" s="75" customFormat="1" ht="12.75">
      <c r="A61" s="76" t="s">
        <v>91</v>
      </c>
      <c r="B61" s="77">
        <v>0</v>
      </c>
      <c r="C61" s="77">
        <v>0</v>
      </c>
      <c r="D61" s="77">
        <v>582.28692000000001</v>
      </c>
      <c r="E61" s="77">
        <v>0</v>
      </c>
      <c r="F61" s="77">
        <v>0</v>
      </c>
      <c r="G61" s="69"/>
    </row>
    <row r="62" spans="1:7" s="75" customFormat="1" ht="12.75">
      <c r="A62" s="76" t="s">
        <v>101</v>
      </c>
      <c r="B62" s="77">
        <v>9083.5663000000004</v>
      </c>
      <c r="C62" s="77">
        <v>0</v>
      </c>
      <c r="D62" s="77">
        <v>0</v>
      </c>
      <c r="E62" s="77">
        <v>0</v>
      </c>
      <c r="F62" s="77">
        <v>0</v>
      </c>
      <c r="G62" s="69"/>
    </row>
    <row r="63" spans="1:7" s="75" customFormat="1" ht="12.75">
      <c r="A63" s="76" t="s">
        <v>102</v>
      </c>
      <c r="B63" s="77">
        <v>0</v>
      </c>
      <c r="C63" s="77">
        <v>0</v>
      </c>
      <c r="D63" s="77">
        <v>0</v>
      </c>
      <c r="E63" s="77">
        <v>0</v>
      </c>
      <c r="F63" s="77">
        <v>0</v>
      </c>
      <c r="G63" s="69"/>
    </row>
    <row r="64" spans="1:7" s="75" customFormat="1" ht="12.75">
      <c r="A64" s="76" t="s">
        <v>99</v>
      </c>
      <c r="B64" s="77">
        <v>0</v>
      </c>
      <c r="C64" s="77">
        <v>0</v>
      </c>
      <c r="D64" s="77">
        <v>0</v>
      </c>
      <c r="E64" s="77">
        <v>0</v>
      </c>
      <c r="F64" s="77">
        <v>0</v>
      </c>
      <c r="G64" s="69"/>
    </row>
    <row r="65" spans="1:7" s="75" customFormat="1" ht="12.75">
      <c r="A65" s="76" t="s">
        <v>71</v>
      </c>
      <c r="B65" s="77">
        <v>13311.22876</v>
      </c>
      <c r="C65" s="77">
        <v>0</v>
      </c>
      <c r="D65" s="77">
        <v>110974.16537</v>
      </c>
      <c r="E65" s="77">
        <v>0</v>
      </c>
      <c r="F65" s="77">
        <v>19250.4058</v>
      </c>
      <c r="G65" s="69"/>
    </row>
    <row r="66" spans="1:7" s="75" customFormat="1" ht="12.75">
      <c r="A66" s="78" t="s">
        <v>56</v>
      </c>
      <c r="B66" s="79">
        <v>692861.2427099999</v>
      </c>
      <c r="C66" s="79">
        <v>5935125.941610001</v>
      </c>
      <c r="D66" s="79">
        <v>3953131.8578900001</v>
      </c>
      <c r="E66" s="79">
        <v>315352.72605</v>
      </c>
      <c r="F66" s="79">
        <v>359824.01605000003</v>
      </c>
      <c r="G66" s="69"/>
    </row>
    <row r="67" spans="1:7" s="75" customFormat="1" ht="13.5" thickBot="1">
      <c r="A67" s="80"/>
      <c r="B67" s="77"/>
      <c r="C67" s="77"/>
      <c r="D67" s="77"/>
      <c r="E67" s="77"/>
      <c r="F67" s="77"/>
      <c r="G67" s="69"/>
    </row>
    <row r="68" spans="1:7" s="75" customFormat="1" ht="26.25" customHeight="1" thickTop="1">
      <c r="A68" s="674" t="s">
        <v>113</v>
      </c>
      <c r="B68" s="675"/>
      <c r="C68" s="675"/>
      <c r="D68" s="675"/>
      <c r="E68" s="675"/>
      <c r="F68" s="675"/>
      <c r="G68" s="69"/>
    </row>
    <row r="69" spans="1:7" s="75" customFormat="1" ht="12.75">
      <c r="A69" s="80"/>
      <c r="B69" s="77"/>
      <c r="C69" s="77"/>
      <c r="D69" s="77"/>
      <c r="E69" s="77"/>
      <c r="F69" s="77"/>
      <c r="G69" s="69"/>
    </row>
    <row r="70" spans="1:7" s="75" customFormat="1" ht="12.75">
      <c r="A70" s="80"/>
      <c r="B70" s="77"/>
      <c r="C70" s="77"/>
      <c r="D70" s="77"/>
      <c r="E70" s="77"/>
      <c r="F70" s="77"/>
      <c r="G70" s="69"/>
    </row>
    <row r="71" spans="1:7" s="75" customFormat="1" ht="12.75">
      <c r="A71" s="80"/>
      <c r="B71" s="77"/>
      <c r="C71" s="77"/>
      <c r="D71" s="77"/>
      <c r="E71" s="77"/>
      <c r="F71" s="77"/>
      <c r="G71" s="69"/>
    </row>
    <row r="72" spans="1:7" s="75" customFormat="1" ht="12.75">
      <c r="A72" s="80"/>
      <c r="B72" s="77"/>
      <c r="C72" s="77"/>
      <c r="D72" s="77"/>
      <c r="E72" s="77"/>
      <c r="F72" s="77"/>
      <c r="G72" s="69"/>
    </row>
    <row r="73" spans="1:7" s="75" customFormat="1" ht="12.75">
      <c r="A73" s="80"/>
      <c r="B73" s="77"/>
      <c r="C73" s="77"/>
      <c r="D73" s="77"/>
      <c r="E73" s="77"/>
      <c r="F73" s="77"/>
      <c r="G73" s="69"/>
    </row>
    <row r="74" spans="1:7" s="75" customFormat="1" ht="12.75">
      <c r="A74" s="80"/>
      <c r="B74" s="77"/>
      <c r="C74" s="77"/>
      <c r="D74" s="77"/>
      <c r="E74" s="77"/>
      <c r="F74" s="77"/>
      <c r="G74" s="69"/>
    </row>
    <row r="75" spans="1:7" s="75" customFormat="1" ht="12.75">
      <c r="A75" s="80"/>
      <c r="B75" s="77"/>
      <c r="C75" s="77"/>
      <c r="D75" s="77"/>
      <c r="E75" s="77"/>
      <c r="F75" s="77"/>
      <c r="G75" s="69"/>
    </row>
    <row r="76" spans="1:7" s="75" customFormat="1" ht="12.75">
      <c r="A76" s="80"/>
      <c r="B76" s="77"/>
      <c r="C76" s="77"/>
      <c r="D76" s="77"/>
      <c r="E76" s="77"/>
      <c r="F76" s="77"/>
      <c r="G76" s="69"/>
    </row>
    <row r="77" spans="1:7" s="75" customFormat="1" ht="12.75">
      <c r="A77" s="80"/>
      <c r="B77" s="77"/>
      <c r="C77" s="77"/>
      <c r="D77" s="77"/>
      <c r="E77" s="77"/>
      <c r="F77" s="77"/>
      <c r="G77" s="69"/>
    </row>
    <row r="78" spans="1:7" s="75" customFormat="1" ht="12.75">
      <c r="A78" s="80"/>
      <c r="B78" s="77"/>
      <c r="C78" s="77"/>
      <c r="D78" s="77"/>
      <c r="E78" s="77"/>
      <c r="F78" s="77"/>
      <c r="G78" s="69"/>
    </row>
    <row r="79" spans="1:7" s="75" customFormat="1" ht="12.75">
      <c r="A79" s="80"/>
      <c r="B79" s="77"/>
      <c r="C79" s="77"/>
      <c r="D79" s="77"/>
      <c r="E79" s="77"/>
      <c r="F79" s="77"/>
      <c r="G79" s="69"/>
    </row>
    <row r="80" spans="1:7" s="75" customFormat="1" ht="12.75">
      <c r="A80" s="80"/>
      <c r="B80" s="77"/>
      <c r="C80" s="77"/>
      <c r="D80" s="77"/>
      <c r="E80" s="77"/>
      <c r="F80" s="77"/>
      <c r="G80" s="69"/>
    </row>
    <row r="81" spans="1:7" s="75" customFormat="1" ht="12.75">
      <c r="A81" s="80"/>
      <c r="B81" s="77"/>
      <c r="C81" s="77"/>
      <c r="D81" s="77"/>
      <c r="E81" s="77"/>
      <c r="F81" s="77"/>
      <c r="G81" s="69"/>
    </row>
    <row r="82" spans="1:7" s="75" customFormat="1" ht="12.75">
      <c r="A82" s="80"/>
      <c r="B82" s="77"/>
      <c r="C82" s="77"/>
      <c r="D82" s="77"/>
      <c r="E82" s="77"/>
      <c r="F82" s="77"/>
      <c r="G82" s="69"/>
    </row>
    <row r="83" spans="1:7" s="75" customFormat="1" ht="12.75">
      <c r="A83" s="80"/>
      <c r="B83" s="77"/>
      <c r="C83" s="77"/>
      <c r="D83" s="77"/>
      <c r="E83" s="77"/>
      <c r="F83" s="77"/>
      <c r="G83" s="69"/>
    </row>
    <row r="84" spans="1:7" s="75" customFormat="1" ht="12.75">
      <c r="A84" s="80"/>
      <c r="B84" s="77"/>
      <c r="C84" s="77"/>
      <c r="D84" s="77"/>
      <c r="E84" s="77"/>
      <c r="F84" s="77"/>
      <c r="G84" s="69"/>
    </row>
    <row r="85" spans="1:7" s="75" customFormat="1" ht="12.75">
      <c r="A85" s="80"/>
      <c r="B85" s="77"/>
      <c r="C85" s="77"/>
      <c r="D85" s="77"/>
      <c r="E85" s="77"/>
      <c r="F85" s="77"/>
      <c r="G85" s="69"/>
    </row>
    <row r="86" spans="1:7" s="75" customFormat="1" ht="12.75">
      <c r="A86" s="80"/>
      <c r="B86" s="77"/>
      <c r="C86" s="77"/>
      <c r="D86" s="77"/>
      <c r="E86" s="77"/>
      <c r="F86" s="77"/>
      <c r="G86" s="69"/>
    </row>
    <row r="87" spans="1:7" s="75" customFormat="1" ht="12.75">
      <c r="A87" s="80"/>
      <c r="B87" s="77"/>
      <c r="C87" s="77"/>
      <c r="D87" s="77"/>
      <c r="E87" s="77"/>
      <c r="F87" s="77"/>
      <c r="G87" s="69"/>
    </row>
    <row r="88" spans="1:7" s="75" customFormat="1" ht="12.75">
      <c r="A88" s="80"/>
      <c r="B88" s="77"/>
      <c r="C88" s="77"/>
      <c r="D88" s="77"/>
      <c r="E88" s="77"/>
      <c r="F88" s="77"/>
      <c r="G88" s="69"/>
    </row>
    <row r="89" spans="1:7" s="75" customFormat="1" ht="12.75">
      <c r="A89" s="80"/>
      <c r="B89" s="77"/>
      <c r="C89" s="77"/>
      <c r="D89" s="77"/>
      <c r="E89" s="77"/>
      <c r="F89" s="77"/>
      <c r="G89" s="69"/>
    </row>
    <row r="90" spans="1:7" s="75" customFormat="1" ht="12.75">
      <c r="A90" s="80"/>
      <c r="B90" s="77"/>
      <c r="C90" s="77"/>
      <c r="D90" s="77"/>
      <c r="E90" s="77"/>
      <c r="F90" s="77"/>
      <c r="G90" s="69"/>
    </row>
    <row r="91" spans="1:7" s="75" customFormat="1" ht="12.75">
      <c r="A91" s="80"/>
      <c r="B91" s="77"/>
      <c r="C91" s="77"/>
      <c r="D91" s="77"/>
      <c r="E91" s="77"/>
      <c r="F91" s="77"/>
      <c r="G91" s="69"/>
    </row>
    <row r="92" spans="1:7" s="75" customFormat="1" ht="12.75">
      <c r="A92" s="80"/>
      <c r="B92" s="77"/>
      <c r="C92" s="77"/>
      <c r="D92" s="77"/>
      <c r="E92" s="77"/>
      <c r="F92" s="77"/>
      <c r="G92" s="69"/>
    </row>
    <row r="93" spans="1:7" s="75" customFormat="1" ht="12.75">
      <c r="A93" s="80"/>
      <c r="B93" s="77"/>
      <c r="C93" s="77"/>
      <c r="D93" s="77"/>
      <c r="E93" s="77"/>
      <c r="F93" s="77"/>
      <c r="G93" s="69"/>
    </row>
    <row r="94" spans="1:7" s="75" customFormat="1" ht="12.75">
      <c r="A94" s="80"/>
      <c r="B94" s="77"/>
      <c r="C94" s="77"/>
      <c r="D94" s="77"/>
      <c r="E94" s="77"/>
      <c r="F94" s="77"/>
      <c r="G94" s="69"/>
    </row>
    <row r="95" spans="1:7" s="75" customFormat="1" ht="12.75">
      <c r="A95" s="80"/>
      <c r="B95" s="77"/>
      <c r="C95" s="77"/>
      <c r="D95" s="77"/>
      <c r="E95" s="77"/>
      <c r="F95" s="77"/>
      <c r="G95" s="69"/>
    </row>
    <row r="96" spans="1:7" s="75" customFormat="1" ht="12.75">
      <c r="A96" s="80"/>
      <c r="B96" s="77"/>
      <c r="C96" s="77"/>
      <c r="D96" s="77"/>
      <c r="E96" s="77"/>
      <c r="F96" s="77"/>
      <c r="G96" s="69"/>
    </row>
    <row r="97" spans="1:7" s="75" customFormat="1" ht="12.75">
      <c r="A97" s="80"/>
      <c r="B97" s="77"/>
      <c r="C97" s="77"/>
      <c r="D97" s="77"/>
      <c r="E97" s="77"/>
      <c r="F97" s="77"/>
      <c r="G97" s="69"/>
    </row>
    <row r="98" spans="1:7" s="75" customFormat="1" ht="12.75">
      <c r="A98" s="80"/>
      <c r="B98" s="77"/>
      <c r="C98" s="77"/>
      <c r="D98" s="77"/>
      <c r="E98" s="77"/>
      <c r="F98" s="77"/>
      <c r="G98" s="69"/>
    </row>
    <row r="99" spans="1:7" s="75" customFormat="1" ht="12.75">
      <c r="A99" s="80"/>
      <c r="B99" s="77"/>
      <c r="C99" s="77"/>
      <c r="D99" s="77"/>
      <c r="E99" s="77"/>
      <c r="F99" s="77"/>
      <c r="G99" s="69"/>
    </row>
    <row r="100" spans="1:7" s="75" customFormat="1" ht="12.75">
      <c r="A100" s="80"/>
      <c r="B100" s="77"/>
      <c r="C100" s="77"/>
      <c r="D100" s="77"/>
      <c r="E100" s="77"/>
      <c r="F100" s="77"/>
      <c r="G100" s="69"/>
    </row>
    <row r="101" spans="1:7" s="75" customFormat="1" ht="12.75">
      <c r="A101" s="80"/>
      <c r="B101" s="77"/>
      <c r="C101" s="77"/>
      <c r="D101" s="77"/>
      <c r="E101" s="77"/>
      <c r="F101" s="77"/>
      <c r="G101" s="69"/>
    </row>
    <row r="102" spans="1:7" s="75" customFormat="1" ht="12.75">
      <c r="A102" s="80"/>
      <c r="B102" s="77"/>
      <c r="C102" s="77"/>
      <c r="D102" s="77"/>
      <c r="E102" s="77"/>
      <c r="F102" s="77"/>
      <c r="G102" s="69"/>
    </row>
    <row r="103" spans="1:7" s="75" customFormat="1" ht="12.75">
      <c r="A103" s="80"/>
      <c r="B103" s="77"/>
      <c r="C103" s="77"/>
      <c r="D103" s="77"/>
      <c r="E103" s="77"/>
      <c r="F103" s="77"/>
      <c r="G103" s="69"/>
    </row>
    <row r="104" spans="1:7" s="75" customFormat="1" ht="12.75">
      <c r="A104" s="80"/>
      <c r="B104" s="77"/>
      <c r="C104" s="77"/>
      <c r="D104" s="77"/>
      <c r="E104" s="77"/>
      <c r="F104" s="77"/>
      <c r="G104" s="69"/>
    </row>
    <row r="105" spans="1:7" s="75" customFormat="1" ht="12.75">
      <c r="A105" s="80"/>
      <c r="B105" s="77"/>
      <c r="C105" s="77"/>
      <c r="D105" s="77"/>
      <c r="E105" s="77"/>
      <c r="F105" s="77"/>
      <c r="G105" s="69"/>
    </row>
    <row r="106" spans="1:7" s="75" customFormat="1" ht="12.75">
      <c r="A106" s="80"/>
      <c r="B106" s="77"/>
      <c r="C106" s="77"/>
      <c r="D106" s="77"/>
      <c r="E106" s="77"/>
      <c r="F106" s="77"/>
      <c r="G106" s="69"/>
    </row>
    <row r="107" spans="1:7" s="75" customFormat="1" ht="12.75">
      <c r="A107" s="80"/>
      <c r="B107" s="77"/>
      <c r="C107" s="77"/>
      <c r="D107" s="77"/>
      <c r="E107" s="77"/>
      <c r="F107" s="77"/>
      <c r="G107" s="69"/>
    </row>
    <row r="108" spans="1:7" s="75" customFormat="1" ht="12.75">
      <c r="A108" s="80"/>
      <c r="B108" s="77"/>
      <c r="C108" s="77"/>
      <c r="D108" s="77"/>
      <c r="E108" s="77"/>
      <c r="F108" s="77"/>
      <c r="G108" s="69"/>
    </row>
    <row r="109" spans="1:7" s="75" customFormat="1" ht="12.75">
      <c r="A109" s="80"/>
      <c r="B109" s="77"/>
      <c r="C109" s="77"/>
      <c r="D109" s="77"/>
      <c r="E109" s="77"/>
      <c r="F109" s="77"/>
      <c r="G109" s="69"/>
    </row>
    <row r="110" spans="1:7" s="75" customFormat="1" ht="12.75">
      <c r="A110" s="80"/>
      <c r="B110" s="77"/>
      <c r="C110" s="77"/>
      <c r="D110" s="77"/>
      <c r="E110" s="77"/>
      <c r="F110" s="77"/>
      <c r="G110" s="69"/>
    </row>
    <row r="111" spans="1:7" s="75" customFormat="1" ht="12.75">
      <c r="A111" s="80"/>
      <c r="B111" s="77"/>
      <c r="C111" s="77"/>
      <c r="D111" s="77"/>
      <c r="E111" s="77"/>
      <c r="F111" s="77"/>
      <c r="G111" s="69"/>
    </row>
    <row r="112" spans="1:7" s="75" customFormat="1" ht="12.75">
      <c r="A112" s="80"/>
      <c r="B112" s="77"/>
      <c r="C112" s="77"/>
      <c r="D112" s="77"/>
      <c r="E112" s="77"/>
      <c r="F112" s="77"/>
      <c r="G112" s="69"/>
    </row>
    <row r="113" spans="1:7" s="75" customFormat="1" ht="12.75">
      <c r="A113" s="80"/>
      <c r="B113" s="77"/>
      <c r="C113" s="77"/>
      <c r="D113" s="77"/>
      <c r="E113" s="77"/>
      <c r="F113" s="77"/>
      <c r="G113" s="69"/>
    </row>
    <row r="114" spans="1:7" s="75" customFormat="1" ht="12.75">
      <c r="A114" s="80"/>
      <c r="B114" s="77"/>
      <c r="C114" s="77"/>
      <c r="D114" s="77"/>
      <c r="E114" s="77"/>
      <c r="F114" s="77"/>
      <c r="G114" s="69"/>
    </row>
    <row r="115" spans="1:7" s="75" customFormat="1" ht="12.75">
      <c r="A115" s="80"/>
      <c r="B115" s="77"/>
      <c r="C115" s="77"/>
      <c r="D115" s="77"/>
      <c r="E115" s="77"/>
      <c r="F115" s="77"/>
      <c r="G115" s="69"/>
    </row>
    <row r="116" spans="1:7" s="75" customFormat="1" ht="12.75">
      <c r="A116" s="80"/>
      <c r="B116" s="77"/>
      <c r="C116" s="77"/>
      <c r="D116" s="77"/>
      <c r="E116" s="77"/>
      <c r="F116" s="77"/>
      <c r="G116" s="69"/>
    </row>
    <row r="117" spans="1:7" s="75" customFormat="1" ht="12.75">
      <c r="A117" s="80"/>
      <c r="B117" s="77"/>
      <c r="C117" s="77"/>
      <c r="D117" s="77"/>
      <c r="E117" s="77"/>
      <c r="F117" s="77"/>
      <c r="G117" s="69"/>
    </row>
    <row r="118" spans="1:7" s="75" customFormat="1" ht="12.75">
      <c r="A118" s="80"/>
      <c r="B118" s="77"/>
      <c r="C118" s="77"/>
      <c r="D118" s="77"/>
      <c r="E118" s="77"/>
      <c r="F118" s="77"/>
      <c r="G118" s="69"/>
    </row>
    <row r="119" spans="1:7" s="75" customFormat="1" ht="12.75">
      <c r="A119" s="80"/>
      <c r="B119" s="77"/>
      <c r="C119" s="77"/>
      <c r="D119" s="77"/>
      <c r="E119" s="77"/>
      <c r="F119" s="77"/>
      <c r="G119" s="69"/>
    </row>
    <row r="120" spans="1:7" s="75" customFormat="1" ht="12.75">
      <c r="A120" s="80"/>
      <c r="B120" s="77"/>
      <c r="C120" s="77"/>
      <c r="D120" s="77"/>
      <c r="E120" s="77"/>
      <c r="F120" s="77"/>
      <c r="G120" s="69"/>
    </row>
    <row r="121" spans="1:7" s="75" customFormat="1" ht="12.75">
      <c r="A121" s="80"/>
      <c r="B121" s="77"/>
      <c r="C121" s="77"/>
      <c r="D121" s="77"/>
      <c r="E121" s="77"/>
      <c r="F121" s="77"/>
      <c r="G121" s="69"/>
    </row>
    <row r="122" spans="1:7" s="75" customFormat="1" ht="12.75">
      <c r="A122" s="80"/>
      <c r="B122" s="77"/>
      <c r="C122" s="77"/>
      <c r="D122" s="77"/>
      <c r="E122" s="77"/>
      <c r="F122" s="77"/>
      <c r="G122" s="69"/>
    </row>
    <row r="123" spans="1:7" s="75" customFormat="1" ht="12.75">
      <c r="A123" s="80"/>
      <c r="B123" s="77"/>
      <c r="C123" s="77"/>
      <c r="D123" s="77"/>
      <c r="E123" s="77"/>
      <c r="F123" s="77"/>
      <c r="G123" s="69"/>
    </row>
    <row r="124" spans="1:7" s="75" customFormat="1" ht="12.75">
      <c r="A124" s="80"/>
      <c r="B124" s="77"/>
      <c r="C124" s="77"/>
      <c r="D124" s="77"/>
      <c r="E124" s="77"/>
      <c r="F124" s="77"/>
      <c r="G124" s="69"/>
    </row>
    <row r="125" spans="1:7" s="75" customFormat="1" ht="12.75">
      <c r="A125" s="80"/>
      <c r="B125" s="77"/>
      <c r="C125" s="77"/>
      <c r="D125" s="77"/>
      <c r="E125" s="77"/>
      <c r="F125" s="77"/>
      <c r="G125" s="69"/>
    </row>
    <row r="126" spans="1:7" s="75" customFormat="1" ht="12.75">
      <c r="A126" s="80"/>
      <c r="B126" s="77"/>
      <c r="C126" s="77"/>
      <c r="D126" s="77"/>
      <c r="E126" s="77"/>
      <c r="F126" s="77"/>
      <c r="G126" s="69"/>
    </row>
    <row r="127" spans="1:7" s="75" customFormat="1" ht="12.75">
      <c r="A127" s="80"/>
      <c r="B127" s="77"/>
      <c r="C127" s="77"/>
      <c r="D127" s="77"/>
      <c r="E127" s="77"/>
      <c r="F127" s="77"/>
      <c r="G127" s="69"/>
    </row>
    <row r="128" spans="1:7" s="75" customFormat="1" ht="12.75">
      <c r="A128" s="80"/>
      <c r="B128" s="77"/>
      <c r="C128" s="77"/>
      <c r="D128" s="77"/>
      <c r="E128" s="77"/>
      <c r="F128" s="77"/>
      <c r="G128" s="69"/>
    </row>
    <row r="129" spans="1:7" s="75" customFormat="1" ht="12.75">
      <c r="A129" s="80"/>
      <c r="B129" s="77"/>
      <c r="C129" s="77"/>
      <c r="D129" s="77"/>
      <c r="E129" s="77"/>
      <c r="F129" s="77"/>
      <c r="G129" s="69"/>
    </row>
    <row r="130" spans="1:7" s="75" customFormat="1" ht="12.75">
      <c r="A130" s="80"/>
      <c r="B130" s="77"/>
      <c r="C130" s="77"/>
      <c r="D130" s="77"/>
      <c r="E130" s="77"/>
      <c r="F130" s="77"/>
      <c r="G130" s="69"/>
    </row>
    <row r="131" spans="1:7" s="75" customFormat="1" ht="12.75">
      <c r="A131" s="80"/>
      <c r="B131" s="77"/>
      <c r="C131" s="77"/>
      <c r="D131" s="77"/>
      <c r="E131" s="77"/>
      <c r="F131" s="77"/>
      <c r="G131" s="69"/>
    </row>
    <row r="132" spans="1:7" s="75" customFormat="1" ht="12.75">
      <c r="A132" s="80"/>
      <c r="B132" s="77"/>
      <c r="C132" s="77"/>
      <c r="D132" s="77"/>
      <c r="E132" s="77"/>
      <c r="F132" s="77"/>
      <c r="G132" s="69"/>
    </row>
    <row r="133" spans="1:7" s="75" customFormat="1" ht="12.75">
      <c r="A133" s="80"/>
      <c r="B133" s="77"/>
      <c r="C133" s="77"/>
      <c r="D133" s="77"/>
      <c r="E133" s="77"/>
      <c r="F133" s="77"/>
      <c r="G133" s="69"/>
    </row>
    <row r="134" spans="1:7" s="75" customFormat="1" ht="12.75">
      <c r="A134" s="80"/>
      <c r="B134" s="77"/>
      <c r="C134" s="77"/>
      <c r="D134" s="77"/>
      <c r="E134" s="77"/>
      <c r="F134" s="77"/>
      <c r="G134" s="69"/>
    </row>
    <row r="135" spans="1:7" s="75" customFormat="1" ht="12.75">
      <c r="A135" s="80"/>
      <c r="B135" s="77"/>
      <c r="C135" s="77"/>
      <c r="D135" s="77"/>
      <c r="E135" s="77"/>
      <c r="F135" s="77"/>
      <c r="G135" s="69"/>
    </row>
    <row r="136" spans="1:7" s="75" customFormat="1" ht="12.75">
      <c r="A136" s="80"/>
      <c r="B136" s="77"/>
      <c r="C136" s="77"/>
      <c r="D136" s="77"/>
      <c r="E136" s="77"/>
      <c r="F136" s="77"/>
      <c r="G136" s="69"/>
    </row>
    <row r="137" spans="1:7" s="75" customFormat="1" ht="12.75">
      <c r="A137" s="80"/>
      <c r="B137" s="77"/>
      <c r="C137" s="77"/>
      <c r="D137" s="77"/>
      <c r="E137" s="77"/>
      <c r="F137" s="77"/>
      <c r="G137" s="69"/>
    </row>
    <row r="138" spans="1:7" s="75" customFormat="1" ht="12.75">
      <c r="A138" s="80"/>
      <c r="B138" s="77"/>
      <c r="C138" s="77"/>
      <c r="D138" s="77"/>
      <c r="E138" s="77"/>
      <c r="F138" s="77"/>
      <c r="G138" s="69"/>
    </row>
    <row r="139" spans="1:7" s="75" customFormat="1" ht="12.75">
      <c r="A139" s="80"/>
      <c r="B139" s="77"/>
      <c r="C139" s="77"/>
      <c r="D139" s="77"/>
      <c r="E139" s="77"/>
      <c r="F139" s="77"/>
      <c r="G139" s="69"/>
    </row>
    <row r="140" spans="1:7" s="75" customFormat="1" ht="12.75">
      <c r="A140" s="80"/>
      <c r="B140" s="77"/>
      <c r="C140" s="77"/>
      <c r="D140" s="77"/>
      <c r="E140" s="77"/>
      <c r="F140" s="77"/>
      <c r="G140" s="69"/>
    </row>
    <row r="141" spans="1:7" s="75" customFormat="1" ht="12.75">
      <c r="A141" s="80"/>
      <c r="B141" s="77"/>
      <c r="C141" s="77"/>
      <c r="D141" s="77"/>
      <c r="E141" s="77"/>
      <c r="F141" s="77"/>
      <c r="G141" s="69"/>
    </row>
    <row r="142" spans="1:7" s="75" customFormat="1" ht="12.75">
      <c r="A142" s="80"/>
      <c r="B142" s="77"/>
      <c r="C142" s="77"/>
      <c r="D142" s="77"/>
      <c r="E142" s="77"/>
      <c r="F142" s="77"/>
      <c r="G142" s="69"/>
    </row>
    <row r="143" spans="1:7" s="75" customFormat="1" ht="12.75">
      <c r="A143" s="80"/>
      <c r="B143" s="77"/>
      <c r="C143" s="77"/>
      <c r="D143" s="77"/>
      <c r="E143" s="77"/>
      <c r="F143" s="77"/>
      <c r="G143" s="69"/>
    </row>
    <row r="144" spans="1:7" s="75" customFormat="1" ht="12.75">
      <c r="A144" s="80"/>
      <c r="B144" s="77"/>
      <c r="C144" s="77"/>
      <c r="D144" s="77"/>
      <c r="E144" s="77"/>
      <c r="F144" s="77"/>
      <c r="G144" s="69"/>
    </row>
    <row r="145" spans="1:7" s="75" customFormat="1" ht="12.75">
      <c r="A145" s="80"/>
      <c r="B145" s="77"/>
      <c r="C145" s="77"/>
      <c r="D145" s="77"/>
      <c r="E145" s="77"/>
      <c r="F145" s="77"/>
      <c r="G145" s="69"/>
    </row>
    <row r="146" spans="1:7" s="75" customFormat="1" ht="12.75">
      <c r="A146" s="80"/>
      <c r="B146" s="77"/>
      <c r="C146" s="77"/>
      <c r="D146" s="77"/>
      <c r="E146" s="77"/>
      <c r="F146" s="77"/>
      <c r="G146" s="69"/>
    </row>
    <row r="147" spans="1:7" s="75" customFormat="1" ht="12.75">
      <c r="A147" s="80"/>
      <c r="B147" s="77"/>
      <c r="C147" s="77"/>
      <c r="D147" s="77"/>
      <c r="E147" s="77"/>
      <c r="F147" s="77"/>
      <c r="G147" s="69"/>
    </row>
    <row r="148" spans="1:7" s="75" customFormat="1" ht="12.75">
      <c r="A148" s="80"/>
      <c r="B148" s="77"/>
      <c r="C148" s="77"/>
      <c r="D148" s="77"/>
      <c r="E148" s="77"/>
      <c r="F148" s="77"/>
      <c r="G148" s="69"/>
    </row>
    <row r="149" spans="1:7" s="75" customFormat="1" ht="12.75">
      <c r="A149" s="80"/>
      <c r="B149" s="77"/>
      <c r="C149" s="77"/>
      <c r="D149" s="77"/>
      <c r="E149" s="77"/>
      <c r="F149" s="77"/>
      <c r="G149" s="69"/>
    </row>
    <row r="150" spans="1:7" s="75" customFormat="1" ht="12.75">
      <c r="A150" s="80"/>
      <c r="B150" s="77"/>
      <c r="C150" s="77"/>
      <c r="D150" s="77"/>
      <c r="E150" s="77"/>
      <c r="F150" s="77"/>
      <c r="G150" s="69"/>
    </row>
    <row r="151" spans="1:7" s="75" customFormat="1" ht="12.75">
      <c r="A151" s="80"/>
      <c r="B151" s="77"/>
      <c r="C151" s="77"/>
      <c r="D151" s="77"/>
      <c r="E151" s="77"/>
      <c r="F151" s="77"/>
      <c r="G151" s="69"/>
    </row>
    <row r="152" spans="1:7" s="75" customFormat="1" ht="12.75">
      <c r="A152" s="80"/>
      <c r="B152" s="77"/>
      <c r="C152" s="77"/>
      <c r="D152" s="77"/>
      <c r="E152" s="77"/>
      <c r="F152" s="77"/>
      <c r="G152" s="69"/>
    </row>
    <row r="153" spans="1:7" s="75" customFormat="1" ht="12.75">
      <c r="A153" s="80"/>
      <c r="B153" s="77"/>
      <c r="C153" s="77"/>
      <c r="D153" s="77"/>
      <c r="E153" s="77"/>
      <c r="F153" s="77"/>
      <c r="G153" s="69"/>
    </row>
    <row r="154" spans="1:7" s="75" customFormat="1" ht="12.75">
      <c r="A154" s="80"/>
      <c r="B154" s="77"/>
      <c r="C154" s="77"/>
      <c r="D154" s="77"/>
      <c r="E154" s="77"/>
      <c r="F154" s="77"/>
      <c r="G154" s="69"/>
    </row>
    <row r="155" spans="1:7" s="75" customFormat="1" ht="12.75">
      <c r="A155" s="80"/>
      <c r="B155" s="77"/>
      <c r="C155" s="77"/>
      <c r="D155" s="77"/>
      <c r="E155" s="77"/>
      <c r="F155" s="77"/>
      <c r="G155" s="69"/>
    </row>
    <row r="156" spans="1:7" s="75" customFormat="1" ht="12.75">
      <c r="A156" s="80"/>
      <c r="B156" s="77"/>
      <c r="C156" s="77"/>
      <c r="D156" s="77"/>
      <c r="E156" s="77"/>
      <c r="F156" s="77"/>
      <c r="G156" s="69"/>
    </row>
    <row r="157" spans="1:7" s="75" customFormat="1" ht="12.75">
      <c r="A157" s="80"/>
      <c r="B157" s="77"/>
      <c r="C157" s="77"/>
      <c r="D157" s="77"/>
      <c r="E157" s="77"/>
      <c r="F157" s="77"/>
      <c r="G157" s="69"/>
    </row>
    <row r="158" spans="1:7" s="75" customFormat="1" ht="12.75">
      <c r="A158" s="80"/>
      <c r="B158" s="77"/>
      <c r="C158" s="77"/>
      <c r="D158" s="77"/>
      <c r="E158" s="77"/>
      <c r="F158" s="77"/>
      <c r="G158" s="69"/>
    </row>
    <row r="159" spans="1:7" s="75" customFormat="1" ht="12.75">
      <c r="A159" s="80"/>
      <c r="B159" s="77"/>
      <c r="C159" s="77"/>
      <c r="D159" s="77"/>
      <c r="E159" s="77"/>
      <c r="F159" s="77"/>
      <c r="G159" s="69"/>
    </row>
    <row r="160" spans="1:7" s="75" customFormat="1" ht="12.75">
      <c r="A160" s="80"/>
      <c r="B160" s="77"/>
      <c r="C160" s="77"/>
      <c r="D160" s="77"/>
      <c r="E160" s="77"/>
      <c r="F160" s="77"/>
      <c r="G160" s="69"/>
    </row>
    <row r="161" spans="1:7" s="75" customFormat="1" ht="12.75">
      <c r="A161" s="80"/>
      <c r="B161" s="77"/>
      <c r="C161" s="77"/>
      <c r="D161" s="77"/>
      <c r="E161" s="77"/>
      <c r="F161" s="77"/>
      <c r="G161" s="69"/>
    </row>
    <row r="162" spans="1:7" s="75" customFormat="1" ht="12.75">
      <c r="A162" s="80"/>
      <c r="B162" s="77"/>
      <c r="C162" s="77"/>
      <c r="D162" s="77"/>
      <c r="E162" s="77"/>
      <c r="F162" s="77"/>
      <c r="G162" s="69"/>
    </row>
    <row r="163" spans="1:7" s="75" customFormat="1" ht="12.75">
      <c r="A163" s="80"/>
      <c r="B163" s="77"/>
      <c r="C163" s="77"/>
      <c r="D163" s="77"/>
      <c r="E163" s="77"/>
      <c r="F163" s="77"/>
      <c r="G163" s="69"/>
    </row>
    <row r="164" spans="1:7" s="75" customFormat="1" ht="12.75">
      <c r="A164" s="80"/>
      <c r="B164" s="77"/>
      <c r="C164" s="77"/>
      <c r="D164" s="77"/>
      <c r="E164" s="77"/>
      <c r="F164" s="77"/>
      <c r="G164" s="69"/>
    </row>
    <row r="165" spans="1:7" s="75" customFormat="1" ht="12.75">
      <c r="A165" s="80"/>
      <c r="B165" s="77"/>
      <c r="C165" s="77"/>
      <c r="D165" s="77"/>
      <c r="E165" s="77"/>
      <c r="F165" s="77"/>
      <c r="G165" s="69"/>
    </row>
    <row r="166" spans="1:7" s="75" customFormat="1" ht="12.75">
      <c r="A166" s="80"/>
      <c r="B166" s="77"/>
      <c r="C166" s="77"/>
      <c r="D166" s="77"/>
      <c r="E166" s="77"/>
      <c r="F166" s="77"/>
      <c r="G166" s="69"/>
    </row>
    <row r="167" spans="1:7" s="75" customFormat="1" ht="12.75">
      <c r="A167" s="80"/>
      <c r="B167" s="77"/>
      <c r="C167" s="77"/>
      <c r="D167" s="77"/>
      <c r="E167" s="77"/>
      <c r="F167" s="77"/>
      <c r="G167" s="69"/>
    </row>
    <row r="168" spans="1:7" s="75" customFormat="1" ht="12.75">
      <c r="A168" s="80"/>
      <c r="B168" s="77"/>
      <c r="C168" s="77"/>
      <c r="D168" s="77"/>
      <c r="E168" s="77"/>
      <c r="F168" s="77"/>
      <c r="G168" s="69"/>
    </row>
    <row r="169" spans="1:7" s="75" customFormat="1" ht="12.75">
      <c r="A169" s="80"/>
      <c r="B169" s="77"/>
      <c r="C169" s="77"/>
      <c r="D169" s="77"/>
      <c r="E169" s="77"/>
      <c r="F169" s="77"/>
      <c r="G169" s="69"/>
    </row>
    <row r="170" spans="1:7" s="75" customFormat="1" ht="12.75">
      <c r="A170" s="80"/>
      <c r="B170" s="77"/>
      <c r="C170" s="77"/>
      <c r="D170" s="77"/>
      <c r="E170" s="77"/>
      <c r="F170" s="77"/>
      <c r="G170" s="69"/>
    </row>
    <row r="171" spans="1:7" s="75" customFormat="1" ht="12.75">
      <c r="A171" s="80"/>
      <c r="B171" s="77"/>
      <c r="C171" s="77"/>
      <c r="D171" s="77"/>
      <c r="E171" s="77"/>
      <c r="F171" s="77"/>
      <c r="G171" s="69"/>
    </row>
    <row r="172" spans="1:7" s="75" customFormat="1" ht="12.75">
      <c r="A172" s="80"/>
      <c r="B172" s="77"/>
      <c r="C172" s="77"/>
      <c r="D172" s="77"/>
      <c r="E172" s="77"/>
      <c r="F172" s="77"/>
      <c r="G172" s="69"/>
    </row>
    <row r="173" spans="1:7" s="75" customFormat="1" ht="12.75">
      <c r="A173" s="80"/>
      <c r="B173" s="77"/>
      <c r="C173" s="77"/>
      <c r="D173" s="77"/>
      <c r="E173" s="77"/>
      <c r="F173" s="77"/>
      <c r="G173" s="69"/>
    </row>
    <row r="174" spans="1:7" s="75" customFormat="1" ht="12.75">
      <c r="A174" s="80"/>
      <c r="B174" s="77"/>
      <c r="C174" s="77"/>
      <c r="D174" s="77"/>
      <c r="E174" s="77"/>
      <c r="F174" s="77"/>
      <c r="G174" s="69"/>
    </row>
    <row r="175" spans="1:7" s="75" customFormat="1" ht="12.75">
      <c r="A175" s="80"/>
      <c r="B175" s="77"/>
      <c r="C175" s="77"/>
      <c r="D175" s="77"/>
      <c r="E175" s="77"/>
      <c r="F175" s="77"/>
      <c r="G175" s="69"/>
    </row>
    <row r="176" spans="1:7" s="75" customFormat="1" ht="12.75">
      <c r="A176" s="80"/>
      <c r="B176" s="77"/>
      <c r="C176" s="77"/>
      <c r="D176" s="77"/>
      <c r="E176" s="77"/>
      <c r="F176" s="77"/>
      <c r="G176" s="69"/>
    </row>
    <row r="177" spans="1:7" s="75" customFormat="1" ht="12.75">
      <c r="A177" s="80"/>
      <c r="B177" s="77"/>
      <c r="C177" s="77"/>
      <c r="D177" s="77"/>
      <c r="E177" s="77"/>
      <c r="F177" s="77"/>
      <c r="G177" s="69"/>
    </row>
    <row r="178" spans="1:7" s="75" customFormat="1" ht="12.75">
      <c r="A178" s="80"/>
      <c r="B178" s="77"/>
      <c r="C178" s="77"/>
      <c r="D178" s="77"/>
      <c r="E178" s="77"/>
      <c r="F178" s="77"/>
      <c r="G178" s="69"/>
    </row>
    <row r="179" spans="1:7" s="75" customFormat="1" ht="12.75">
      <c r="A179" s="80"/>
      <c r="B179" s="77"/>
      <c r="C179" s="77"/>
      <c r="D179" s="77"/>
      <c r="E179" s="77"/>
      <c r="F179" s="77"/>
      <c r="G179" s="69"/>
    </row>
    <row r="180" spans="1:7" ht="15.75">
      <c r="A180" s="36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</sheetData>
  <mergeCells count="5">
    <mergeCell ref="A2:F2"/>
    <mergeCell ref="A3:F3"/>
    <mergeCell ref="A4:F4"/>
    <mergeCell ref="A5:F5"/>
    <mergeCell ref="A68:F6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H185"/>
  <sheetViews>
    <sheetView workbookViewId="0">
      <selection activeCell="D7" sqref="D7:D8"/>
    </sheetView>
  </sheetViews>
  <sheetFormatPr defaultColWidth="25.140625" defaultRowHeight="15"/>
  <cols>
    <col min="1" max="1" width="29.42578125" style="37" customWidth="1"/>
    <col min="2" max="2" width="15.7109375" style="81" customWidth="1"/>
    <col min="3" max="3" width="21.7109375" style="81" customWidth="1"/>
    <col min="4" max="5" width="26.28515625" style="81" customWidth="1"/>
    <col min="6" max="6" width="20.140625" style="81" customWidth="1"/>
    <col min="7" max="7" width="4.42578125" style="69" customWidth="1"/>
    <col min="8" max="251" width="9.140625" customWidth="1"/>
    <col min="252" max="252" width="29.42578125" customWidth="1"/>
    <col min="257" max="257" width="29.42578125" customWidth="1"/>
    <col min="258" max="258" width="15.7109375" customWidth="1"/>
    <col min="259" max="259" width="21.7109375" customWidth="1"/>
    <col min="260" max="261" width="26.28515625" customWidth="1"/>
    <col min="262" max="262" width="20.140625" customWidth="1"/>
    <col min="263" max="263" width="4.42578125" customWidth="1"/>
    <col min="264" max="507" width="9.140625" customWidth="1"/>
    <col min="508" max="508" width="29.42578125" customWidth="1"/>
    <col min="513" max="513" width="29.42578125" customWidth="1"/>
    <col min="514" max="514" width="15.7109375" customWidth="1"/>
    <col min="515" max="515" width="21.7109375" customWidth="1"/>
    <col min="516" max="517" width="26.28515625" customWidth="1"/>
    <col min="518" max="518" width="20.140625" customWidth="1"/>
    <col min="519" max="519" width="4.42578125" customWidth="1"/>
    <col min="520" max="763" width="9.140625" customWidth="1"/>
    <col min="764" max="764" width="29.42578125" customWidth="1"/>
    <col min="769" max="769" width="29.42578125" customWidth="1"/>
    <col min="770" max="770" width="15.7109375" customWidth="1"/>
    <col min="771" max="771" width="21.7109375" customWidth="1"/>
    <col min="772" max="773" width="26.28515625" customWidth="1"/>
    <col min="774" max="774" width="20.140625" customWidth="1"/>
    <col min="775" max="775" width="4.42578125" customWidth="1"/>
    <col min="776" max="1019" width="9.140625" customWidth="1"/>
    <col min="1020" max="1020" width="29.42578125" customWidth="1"/>
    <col min="1025" max="1025" width="29.42578125" customWidth="1"/>
    <col min="1026" max="1026" width="15.7109375" customWidth="1"/>
    <col min="1027" max="1027" width="21.7109375" customWidth="1"/>
    <col min="1028" max="1029" width="26.28515625" customWidth="1"/>
    <col min="1030" max="1030" width="20.140625" customWidth="1"/>
    <col min="1031" max="1031" width="4.42578125" customWidth="1"/>
    <col min="1032" max="1275" width="9.140625" customWidth="1"/>
    <col min="1276" max="1276" width="29.42578125" customWidth="1"/>
    <col min="1281" max="1281" width="29.42578125" customWidth="1"/>
    <col min="1282" max="1282" width="15.7109375" customWidth="1"/>
    <col min="1283" max="1283" width="21.7109375" customWidth="1"/>
    <col min="1284" max="1285" width="26.28515625" customWidth="1"/>
    <col min="1286" max="1286" width="20.140625" customWidth="1"/>
    <col min="1287" max="1287" width="4.42578125" customWidth="1"/>
    <col min="1288" max="1531" width="9.140625" customWidth="1"/>
    <col min="1532" max="1532" width="29.42578125" customWidth="1"/>
    <col min="1537" max="1537" width="29.42578125" customWidth="1"/>
    <col min="1538" max="1538" width="15.7109375" customWidth="1"/>
    <col min="1539" max="1539" width="21.7109375" customWidth="1"/>
    <col min="1540" max="1541" width="26.28515625" customWidth="1"/>
    <col min="1542" max="1542" width="20.140625" customWidth="1"/>
    <col min="1543" max="1543" width="4.42578125" customWidth="1"/>
    <col min="1544" max="1787" width="9.140625" customWidth="1"/>
    <col min="1788" max="1788" width="29.42578125" customWidth="1"/>
    <col min="1793" max="1793" width="29.42578125" customWidth="1"/>
    <col min="1794" max="1794" width="15.7109375" customWidth="1"/>
    <col min="1795" max="1795" width="21.7109375" customWidth="1"/>
    <col min="1796" max="1797" width="26.28515625" customWidth="1"/>
    <col min="1798" max="1798" width="20.140625" customWidth="1"/>
    <col min="1799" max="1799" width="4.42578125" customWidth="1"/>
    <col min="1800" max="2043" width="9.140625" customWidth="1"/>
    <col min="2044" max="2044" width="29.42578125" customWidth="1"/>
    <col min="2049" max="2049" width="29.42578125" customWidth="1"/>
    <col min="2050" max="2050" width="15.7109375" customWidth="1"/>
    <col min="2051" max="2051" width="21.7109375" customWidth="1"/>
    <col min="2052" max="2053" width="26.28515625" customWidth="1"/>
    <col min="2054" max="2054" width="20.140625" customWidth="1"/>
    <col min="2055" max="2055" width="4.42578125" customWidth="1"/>
    <col min="2056" max="2299" width="9.140625" customWidth="1"/>
    <col min="2300" max="2300" width="29.42578125" customWidth="1"/>
    <col min="2305" max="2305" width="29.42578125" customWidth="1"/>
    <col min="2306" max="2306" width="15.7109375" customWidth="1"/>
    <col min="2307" max="2307" width="21.7109375" customWidth="1"/>
    <col min="2308" max="2309" width="26.28515625" customWidth="1"/>
    <col min="2310" max="2310" width="20.140625" customWidth="1"/>
    <col min="2311" max="2311" width="4.42578125" customWidth="1"/>
    <col min="2312" max="2555" width="9.140625" customWidth="1"/>
    <col min="2556" max="2556" width="29.42578125" customWidth="1"/>
    <col min="2561" max="2561" width="29.42578125" customWidth="1"/>
    <col min="2562" max="2562" width="15.7109375" customWidth="1"/>
    <col min="2563" max="2563" width="21.7109375" customWidth="1"/>
    <col min="2564" max="2565" width="26.28515625" customWidth="1"/>
    <col min="2566" max="2566" width="20.140625" customWidth="1"/>
    <col min="2567" max="2567" width="4.42578125" customWidth="1"/>
    <col min="2568" max="2811" width="9.140625" customWidth="1"/>
    <col min="2812" max="2812" width="29.42578125" customWidth="1"/>
    <col min="2817" max="2817" width="29.42578125" customWidth="1"/>
    <col min="2818" max="2818" width="15.7109375" customWidth="1"/>
    <col min="2819" max="2819" width="21.7109375" customWidth="1"/>
    <col min="2820" max="2821" width="26.28515625" customWidth="1"/>
    <col min="2822" max="2822" width="20.140625" customWidth="1"/>
    <col min="2823" max="2823" width="4.42578125" customWidth="1"/>
    <col min="2824" max="3067" width="9.140625" customWidth="1"/>
    <col min="3068" max="3068" width="29.42578125" customWidth="1"/>
    <col min="3073" max="3073" width="29.42578125" customWidth="1"/>
    <col min="3074" max="3074" width="15.7109375" customWidth="1"/>
    <col min="3075" max="3075" width="21.7109375" customWidth="1"/>
    <col min="3076" max="3077" width="26.28515625" customWidth="1"/>
    <col min="3078" max="3078" width="20.140625" customWidth="1"/>
    <col min="3079" max="3079" width="4.42578125" customWidth="1"/>
    <col min="3080" max="3323" width="9.140625" customWidth="1"/>
    <col min="3324" max="3324" width="29.42578125" customWidth="1"/>
    <col min="3329" max="3329" width="29.42578125" customWidth="1"/>
    <col min="3330" max="3330" width="15.7109375" customWidth="1"/>
    <col min="3331" max="3331" width="21.7109375" customWidth="1"/>
    <col min="3332" max="3333" width="26.28515625" customWidth="1"/>
    <col min="3334" max="3334" width="20.140625" customWidth="1"/>
    <col min="3335" max="3335" width="4.42578125" customWidth="1"/>
    <col min="3336" max="3579" width="9.140625" customWidth="1"/>
    <col min="3580" max="3580" width="29.42578125" customWidth="1"/>
    <col min="3585" max="3585" width="29.42578125" customWidth="1"/>
    <col min="3586" max="3586" width="15.7109375" customWidth="1"/>
    <col min="3587" max="3587" width="21.7109375" customWidth="1"/>
    <col min="3588" max="3589" width="26.28515625" customWidth="1"/>
    <col min="3590" max="3590" width="20.140625" customWidth="1"/>
    <col min="3591" max="3591" width="4.42578125" customWidth="1"/>
    <col min="3592" max="3835" width="9.140625" customWidth="1"/>
    <col min="3836" max="3836" width="29.42578125" customWidth="1"/>
    <col min="3841" max="3841" width="29.42578125" customWidth="1"/>
    <col min="3842" max="3842" width="15.7109375" customWidth="1"/>
    <col min="3843" max="3843" width="21.7109375" customWidth="1"/>
    <col min="3844" max="3845" width="26.28515625" customWidth="1"/>
    <col min="3846" max="3846" width="20.140625" customWidth="1"/>
    <col min="3847" max="3847" width="4.42578125" customWidth="1"/>
    <col min="3848" max="4091" width="9.140625" customWidth="1"/>
    <col min="4092" max="4092" width="29.42578125" customWidth="1"/>
    <col min="4097" max="4097" width="29.42578125" customWidth="1"/>
    <col min="4098" max="4098" width="15.7109375" customWidth="1"/>
    <col min="4099" max="4099" width="21.7109375" customWidth="1"/>
    <col min="4100" max="4101" width="26.28515625" customWidth="1"/>
    <col min="4102" max="4102" width="20.140625" customWidth="1"/>
    <col min="4103" max="4103" width="4.42578125" customWidth="1"/>
    <col min="4104" max="4347" width="9.140625" customWidth="1"/>
    <col min="4348" max="4348" width="29.42578125" customWidth="1"/>
    <col min="4353" max="4353" width="29.42578125" customWidth="1"/>
    <col min="4354" max="4354" width="15.7109375" customWidth="1"/>
    <col min="4355" max="4355" width="21.7109375" customWidth="1"/>
    <col min="4356" max="4357" width="26.28515625" customWidth="1"/>
    <col min="4358" max="4358" width="20.140625" customWidth="1"/>
    <col min="4359" max="4359" width="4.42578125" customWidth="1"/>
    <col min="4360" max="4603" width="9.140625" customWidth="1"/>
    <col min="4604" max="4604" width="29.42578125" customWidth="1"/>
    <col min="4609" max="4609" width="29.42578125" customWidth="1"/>
    <col min="4610" max="4610" width="15.7109375" customWidth="1"/>
    <col min="4611" max="4611" width="21.7109375" customWidth="1"/>
    <col min="4612" max="4613" width="26.28515625" customWidth="1"/>
    <col min="4614" max="4614" width="20.140625" customWidth="1"/>
    <col min="4615" max="4615" width="4.42578125" customWidth="1"/>
    <col min="4616" max="4859" width="9.140625" customWidth="1"/>
    <col min="4860" max="4860" width="29.42578125" customWidth="1"/>
    <col min="4865" max="4865" width="29.42578125" customWidth="1"/>
    <col min="4866" max="4866" width="15.7109375" customWidth="1"/>
    <col min="4867" max="4867" width="21.7109375" customWidth="1"/>
    <col min="4868" max="4869" width="26.28515625" customWidth="1"/>
    <col min="4870" max="4870" width="20.140625" customWidth="1"/>
    <col min="4871" max="4871" width="4.42578125" customWidth="1"/>
    <col min="4872" max="5115" width="9.140625" customWidth="1"/>
    <col min="5116" max="5116" width="29.42578125" customWidth="1"/>
    <col min="5121" max="5121" width="29.42578125" customWidth="1"/>
    <col min="5122" max="5122" width="15.7109375" customWidth="1"/>
    <col min="5123" max="5123" width="21.7109375" customWidth="1"/>
    <col min="5124" max="5125" width="26.28515625" customWidth="1"/>
    <col min="5126" max="5126" width="20.140625" customWidth="1"/>
    <col min="5127" max="5127" width="4.42578125" customWidth="1"/>
    <col min="5128" max="5371" width="9.140625" customWidth="1"/>
    <col min="5372" max="5372" width="29.42578125" customWidth="1"/>
    <col min="5377" max="5377" width="29.42578125" customWidth="1"/>
    <col min="5378" max="5378" width="15.7109375" customWidth="1"/>
    <col min="5379" max="5379" width="21.7109375" customWidth="1"/>
    <col min="5380" max="5381" width="26.28515625" customWidth="1"/>
    <col min="5382" max="5382" width="20.140625" customWidth="1"/>
    <col min="5383" max="5383" width="4.42578125" customWidth="1"/>
    <col min="5384" max="5627" width="9.140625" customWidth="1"/>
    <col min="5628" max="5628" width="29.42578125" customWidth="1"/>
    <col min="5633" max="5633" width="29.42578125" customWidth="1"/>
    <col min="5634" max="5634" width="15.7109375" customWidth="1"/>
    <col min="5635" max="5635" width="21.7109375" customWidth="1"/>
    <col min="5636" max="5637" width="26.28515625" customWidth="1"/>
    <col min="5638" max="5638" width="20.140625" customWidth="1"/>
    <col min="5639" max="5639" width="4.42578125" customWidth="1"/>
    <col min="5640" max="5883" width="9.140625" customWidth="1"/>
    <col min="5884" max="5884" width="29.42578125" customWidth="1"/>
    <col min="5889" max="5889" width="29.42578125" customWidth="1"/>
    <col min="5890" max="5890" width="15.7109375" customWidth="1"/>
    <col min="5891" max="5891" width="21.7109375" customWidth="1"/>
    <col min="5892" max="5893" width="26.28515625" customWidth="1"/>
    <col min="5894" max="5894" width="20.140625" customWidth="1"/>
    <col min="5895" max="5895" width="4.42578125" customWidth="1"/>
    <col min="5896" max="6139" width="9.140625" customWidth="1"/>
    <col min="6140" max="6140" width="29.42578125" customWidth="1"/>
    <col min="6145" max="6145" width="29.42578125" customWidth="1"/>
    <col min="6146" max="6146" width="15.7109375" customWidth="1"/>
    <col min="6147" max="6147" width="21.7109375" customWidth="1"/>
    <col min="6148" max="6149" width="26.28515625" customWidth="1"/>
    <col min="6150" max="6150" width="20.140625" customWidth="1"/>
    <col min="6151" max="6151" width="4.42578125" customWidth="1"/>
    <col min="6152" max="6395" width="9.140625" customWidth="1"/>
    <col min="6396" max="6396" width="29.42578125" customWidth="1"/>
    <col min="6401" max="6401" width="29.42578125" customWidth="1"/>
    <col min="6402" max="6402" width="15.7109375" customWidth="1"/>
    <col min="6403" max="6403" width="21.7109375" customWidth="1"/>
    <col min="6404" max="6405" width="26.28515625" customWidth="1"/>
    <col min="6406" max="6406" width="20.140625" customWidth="1"/>
    <col min="6407" max="6407" width="4.42578125" customWidth="1"/>
    <col min="6408" max="6651" width="9.140625" customWidth="1"/>
    <col min="6652" max="6652" width="29.42578125" customWidth="1"/>
    <col min="6657" max="6657" width="29.42578125" customWidth="1"/>
    <col min="6658" max="6658" width="15.7109375" customWidth="1"/>
    <col min="6659" max="6659" width="21.7109375" customWidth="1"/>
    <col min="6660" max="6661" width="26.28515625" customWidth="1"/>
    <col min="6662" max="6662" width="20.140625" customWidth="1"/>
    <col min="6663" max="6663" width="4.42578125" customWidth="1"/>
    <col min="6664" max="6907" width="9.140625" customWidth="1"/>
    <col min="6908" max="6908" width="29.42578125" customWidth="1"/>
    <col min="6913" max="6913" width="29.42578125" customWidth="1"/>
    <col min="6914" max="6914" width="15.7109375" customWidth="1"/>
    <col min="6915" max="6915" width="21.7109375" customWidth="1"/>
    <col min="6916" max="6917" width="26.28515625" customWidth="1"/>
    <col min="6918" max="6918" width="20.140625" customWidth="1"/>
    <col min="6919" max="6919" width="4.42578125" customWidth="1"/>
    <col min="6920" max="7163" width="9.140625" customWidth="1"/>
    <col min="7164" max="7164" width="29.42578125" customWidth="1"/>
    <col min="7169" max="7169" width="29.42578125" customWidth="1"/>
    <col min="7170" max="7170" width="15.7109375" customWidth="1"/>
    <col min="7171" max="7171" width="21.7109375" customWidth="1"/>
    <col min="7172" max="7173" width="26.28515625" customWidth="1"/>
    <col min="7174" max="7174" width="20.140625" customWidth="1"/>
    <col min="7175" max="7175" width="4.42578125" customWidth="1"/>
    <col min="7176" max="7419" width="9.140625" customWidth="1"/>
    <col min="7420" max="7420" width="29.42578125" customWidth="1"/>
    <col min="7425" max="7425" width="29.42578125" customWidth="1"/>
    <col min="7426" max="7426" width="15.7109375" customWidth="1"/>
    <col min="7427" max="7427" width="21.7109375" customWidth="1"/>
    <col min="7428" max="7429" width="26.28515625" customWidth="1"/>
    <col min="7430" max="7430" width="20.140625" customWidth="1"/>
    <col min="7431" max="7431" width="4.42578125" customWidth="1"/>
    <col min="7432" max="7675" width="9.140625" customWidth="1"/>
    <col min="7676" max="7676" width="29.42578125" customWidth="1"/>
    <col min="7681" max="7681" width="29.42578125" customWidth="1"/>
    <col min="7682" max="7682" width="15.7109375" customWidth="1"/>
    <col min="7683" max="7683" width="21.7109375" customWidth="1"/>
    <col min="7684" max="7685" width="26.28515625" customWidth="1"/>
    <col min="7686" max="7686" width="20.140625" customWidth="1"/>
    <col min="7687" max="7687" width="4.42578125" customWidth="1"/>
    <col min="7688" max="7931" width="9.140625" customWidth="1"/>
    <col min="7932" max="7932" width="29.42578125" customWidth="1"/>
    <col min="7937" max="7937" width="29.42578125" customWidth="1"/>
    <col min="7938" max="7938" width="15.7109375" customWidth="1"/>
    <col min="7939" max="7939" width="21.7109375" customWidth="1"/>
    <col min="7940" max="7941" width="26.28515625" customWidth="1"/>
    <col min="7942" max="7942" width="20.140625" customWidth="1"/>
    <col min="7943" max="7943" width="4.42578125" customWidth="1"/>
    <col min="7944" max="8187" width="9.140625" customWidth="1"/>
    <col min="8188" max="8188" width="29.42578125" customWidth="1"/>
    <col min="8193" max="8193" width="29.42578125" customWidth="1"/>
    <col min="8194" max="8194" width="15.7109375" customWidth="1"/>
    <col min="8195" max="8195" width="21.7109375" customWidth="1"/>
    <col min="8196" max="8197" width="26.28515625" customWidth="1"/>
    <col min="8198" max="8198" width="20.140625" customWidth="1"/>
    <col min="8199" max="8199" width="4.42578125" customWidth="1"/>
    <col min="8200" max="8443" width="9.140625" customWidth="1"/>
    <col min="8444" max="8444" width="29.42578125" customWidth="1"/>
    <col min="8449" max="8449" width="29.42578125" customWidth="1"/>
    <col min="8450" max="8450" width="15.7109375" customWidth="1"/>
    <col min="8451" max="8451" width="21.7109375" customWidth="1"/>
    <col min="8452" max="8453" width="26.28515625" customWidth="1"/>
    <col min="8454" max="8454" width="20.140625" customWidth="1"/>
    <col min="8455" max="8455" width="4.42578125" customWidth="1"/>
    <col min="8456" max="8699" width="9.140625" customWidth="1"/>
    <col min="8700" max="8700" width="29.42578125" customWidth="1"/>
    <col min="8705" max="8705" width="29.42578125" customWidth="1"/>
    <col min="8706" max="8706" width="15.7109375" customWidth="1"/>
    <col min="8707" max="8707" width="21.7109375" customWidth="1"/>
    <col min="8708" max="8709" width="26.28515625" customWidth="1"/>
    <col min="8710" max="8710" width="20.140625" customWidth="1"/>
    <col min="8711" max="8711" width="4.42578125" customWidth="1"/>
    <col min="8712" max="8955" width="9.140625" customWidth="1"/>
    <col min="8956" max="8956" width="29.42578125" customWidth="1"/>
    <col min="8961" max="8961" width="29.42578125" customWidth="1"/>
    <col min="8962" max="8962" width="15.7109375" customWidth="1"/>
    <col min="8963" max="8963" width="21.7109375" customWidth="1"/>
    <col min="8964" max="8965" width="26.28515625" customWidth="1"/>
    <col min="8966" max="8966" width="20.140625" customWidth="1"/>
    <col min="8967" max="8967" width="4.42578125" customWidth="1"/>
    <col min="8968" max="9211" width="9.140625" customWidth="1"/>
    <col min="9212" max="9212" width="29.42578125" customWidth="1"/>
    <col min="9217" max="9217" width="29.42578125" customWidth="1"/>
    <col min="9218" max="9218" width="15.7109375" customWidth="1"/>
    <col min="9219" max="9219" width="21.7109375" customWidth="1"/>
    <col min="9220" max="9221" width="26.28515625" customWidth="1"/>
    <col min="9222" max="9222" width="20.140625" customWidth="1"/>
    <col min="9223" max="9223" width="4.42578125" customWidth="1"/>
    <col min="9224" max="9467" width="9.140625" customWidth="1"/>
    <col min="9468" max="9468" width="29.42578125" customWidth="1"/>
    <col min="9473" max="9473" width="29.42578125" customWidth="1"/>
    <col min="9474" max="9474" width="15.7109375" customWidth="1"/>
    <col min="9475" max="9475" width="21.7109375" customWidth="1"/>
    <col min="9476" max="9477" width="26.28515625" customWidth="1"/>
    <col min="9478" max="9478" width="20.140625" customWidth="1"/>
    <col min="9479" max="9479" width="4.42578125" customWidth="1"/>
    <col min="9480" max="9723" width="9.140625" customWidth="1"/>
    <col min="9724" max="9724" width="29.42578125" customWidth="1"/>
    <col min="9729" max="9729" width="29.42578125" customWidth="1"/>
    <col min="9730" max="9730" width="15.7109375" customWidth="1"/>
    <col min="9731" max="9731" width="21.7109375" customWidth="1"/>
    <col min="9732" max="9733" width="26.28515625" customWidth="1"/>
    <col min="9734" max="9734" width="20.140625" customWidth="1"/>
    <col min="9735" max="9735" width="4.42578125" customWidth="1"/>
    <col min="9736" max="9979" width="9.140625" customWidth="1"/>
    <col min="9980" max="9980" width="29.42578125" customWidth="1"/>
    <col min="9985" max="9985" width="29.42578125" customWidth="1"/>
    <col min="9986" max="9986" width="15.7109375" customWidth="1"/>
    <col min="9987" max="9987" width="21.7109375" customWidth="1"/>
    <col min="9988" max="9989" width="26.28515625" customWidth="1"/>
    <col min="9990" max="9990" width="20.140625" customWidth="1"/>
    <col min="9991" max="9991" width="4.42578125" customWidth="1"/>
    <col min="9992" max="10235" width="9.140625" customWidth="1"/>
    <col min="10236" max="10236" width="29.42578125" customWidth="1"/>
    <col min="10241" max="10241" width="29.42578125" customWidth="1"/>
    <col min="10242" max="10242" width="15.7109375" customWidth="1"/>
    <col min="10243" max="10243" width="21.7109375" customWidth="1"/>
    <col min="10244" max="10245" width="26.28515625" customWidth="1"/>
    <col min="10246" max="10246" width="20.140625" customWidth="1"/>
    <col min="10247" max="10247" width="4.42578125" customWidth="1"/>
    <col min="10248" max="10491" width="9.140625" customWidth="1"/>
    <col min="10492" max="10492" width="29.42578125" customWidth="1"/>
    <col min="10497" max="10497" width="29.42578125" customWidth="1"/>
    <col min="10498" max="10498" width="15.7109375" customWidth="1"/>
    <col min="10499" max="10499" width="21.7109375" customWidth="1"/>
    <col min="10500" max="10501" width="26.28515625" customWidth="1"/>
    <col min="10502" max="10502" width="20.140625" customWidth="1"/>
    <col min="10503" max="10503" width="4.42578125" customWidth="1"/>
    <col min="10504" max="10747" width="9.140625" customWidth="1"/>
    <col min="10748" max="10748" width="29.42578125" customWidth="1"/>
    <col min="10753" max="10753" width="29.42578125" customWidth="1"/>
    <col min="10754" max="10754" width="15.7109375" customWidth="1"/>
    <col min="10755" max="10755" width="21.7109375" customWidth="1"/>
    <col min="10756" max="10757" width="26.28515625" customWidth="1"/>
    <col min="10758" max="10758" width="20.140625" customWidth="1"/>
    <col min="10759" max="10759" width="4.42578125" customWidth="1"/>
    <col min="10760" max="11003" width="9.140625" customWidth="1"/>
    <col min="11004" max="11004" width="29.42578125" customWidth="1"/>
    <col min="11009" max="11009" width="29.42578125" customWidth="1"/>
    <col min="11010" max="11010" width="15.7109375" customWidth="1"/>
    <col min="11011" max="11011" width="21.7109375" customWidth="1"/>
    <col min="11012" max="11013" width="26.28515625" customWidth="1"/>
    <col min="11014" max="11014" width="20.140625" customWidth="1"/>
    <col min="11015" max="11015" width="4.42578125" customWidth="1"/>
    <col min="11016" max="11259" width="9.140625" customWidth="1"/>
    <col min="11260" max="11260" width="29.42578125" customWidth="1"/>
    <col min="11265" max="11265" width="29.42578125" customWidth="1"/>
    <col min="11266" max="11266" width="15.7109375" customWidth="1"/>
    <col min="11267" max="11267" width="21.7109375" customWidth="1"/>
    <col min="11268" max="11269" width="26.28515625" customWidth="1"/>
    <col min="11270" max="11270" width="20.140625" customWidth="1"/>
    <col min="11271" max="11271" width="4.42578125" customWidth="1"/>
    <col min="11272" max="11515" width="9.140625" customWidth="1"/>
    <col min="11516" max="11516" width="29.42578125" customWidth="1"/>
    <col min="11521" max="11521" width="29.42578125" customWidth="1"/>
    <col min="11522" max="11522" width="15.7109375" customWidth="1"/>
    <col min="11523" max="11523" width="21.7109375" customWidth="1"/>
    <col min="11524" max="11525" width="26.28515625" customWidth="1"/>
    <col min="11526" max="11526" width="20.140625" customWidth="1"/>
    <col min="11527" max="11527" width="4.42578125" customWidth="1"/>
    <col min="11528" max="11771" width="9.140625" customWidth="1"/>
    <col min="11772" max="11772" width="29.42578125" customWidth="1"/>
    <col min="11777" max="11777" width="29.42578125" customWidth="1"/>
    <col min="11778" max="11778" width="15.7109375" customWidth="1"/>
    <col min="11779" max="11779" width="21.7109375" customWidth="1"/>
    <col min="11780" max="11781" width="26.28515625" customWidth="1"/>
    <col min="11782" max="11782" width="20.140625" customWidth="1"/>
    <col min="11783" max="11783" width="4.42578125" customWidth="1"/>
    <col min="11784" max="12027" width="9.140625" customWidth="1"/>
    <col min="12028" max="12028" width="29.42578125" customWidth="1"/>
    <col min="12033" max="12033" width="29.42578125" customWidth="1"/>
    <col min="12034" max="12034" width="15.7109375" customWidth="1"/>
    <col min="12035" max="12035" width="21.7109375" customWidth="1"/>
    <col min="12036" max="12037" width="26.28515625" customWidth="1"/>
    <col min="12038" max="12038" width="20.140625" customWidth="1"/>
    <col min="12039" max="12039" width="4.42578125" customWidth="1"/>
    <col min="12040" max="12283" width="9.140625" customWidth="1"/>
    <col min="12284" max="12284" width="29.42578125" customWidth="1"/>
    <col min="12289" max="12289" width="29.42578125" customWidth="1"/>
    <col min="12290" max="12290" width="15.7109375" customWidth="1"/>
    <col min="12291" max="12291" width="21.7109375" customWidth="1"/>
    <col min="12292" max="12293" width="26.28515625" customWidth="1"/>
    <col min="12294" max="12294" width="20.140625" customWidth="1"/>
    <col min="12295" max="12295" width="4.42578125" customWidth="1"/>
    <col min="12296" max="12539" width="9.140625" customWidth="1"/>
    <col min="12540" max="12540" width="29.42578125" customWidth="1"/>
    <col min="12545" max="12545" width="29.42578125" customWidth="1"/>
    <col min="12546" max="12546" width="15.7109375" customWidth="1"/>
    <col min="12547" max="12547" width="21.7109375" customWidth="1"/>
    <col min="12548" max="12549" width="26.28515625" customWidth="1"/>
    <col min="12550" max="12550" width="20.140625" customWidth="1"/>
    <col min="12551" max="12551" width="4.42578125" customWidth="1"/>
    <col min="12552" max="12795" width="9.140625" customWidth="1"/>
    <col min="12796" max="12796" width="29.42578125" customWidth="1"/>
    <col min="12801" max="12801" width="29.42578125" customWidth="1"/>
    <col min="12802" max="12802" width="15.7109375" customWidth="1"/>
    <col min="12803" max="12803" width="21.7109375" customWidth="1"/>
    <col min="12804" max="12805" width="26.28515625" customWidth="1"/>
    <col min="12806" max="12806" width="20.140625" customWidth="1"/>
    <col min="12807" max="12807" width="4.42578125" customWidth="1"/>
    <col min="12808" max="13051" width="9.140625" customWidth="1"/>
    <col min="13052" max="13052" width="29.42578125" customWidth="1"/>
    <col min="13057" max="13057" width="29.42578125" customWidth="1"/>
    <col min="13058" max="13058" width="15.7109375" customWidth="1"/>
    <col min="13059" max="13059" width="21.7109375" customWidth="1"/>
    <col min="13060" max="13061" width="26.28515625" customWidth="1"/>
    <col min="13062" max="13062" width="20.140625" customWidth="1"/>
    <col min="13063" max="13063" width="4.42578125" customWidth="1"/>
    <col min="13064" max="13307" width="9.140625" customWidth="1"/>
    <col min="13308" max="13308" width="29.42578125" customWidth="1"/>
    <col min="13313" max="13313" width="29.42578125" customWidth="1"/>
    <col min="13314" max="13314" width="15.7109375" customWidth="1"/>
    <col min="13315" max="13315" width="21.7109375" customWidth="1"/>
    <col min="13316" max="13317" width="26.28515625" customWidth="1"/>
    <col min="13318" max="13318" width="20.140625" customWidth="1"/>
    <col min="13319" max="13319" width="4.42578125" customWidth="1"/>
    <col min="13320" max="13563" width="9.140625" customWidth="1"/>
    <col min="13564" max="13564" width="29.42578125" customWidth="1"/>
    <col min="13569" max="13569" width="29.42578125" customWidth="1"/>
    <col min="13570" max="13570" width="15.7109375" customWidth="1"/>
    <col min="13571" max="13571" width="21.7109375" customWidth="1"/>
    <col min="13572" max="13573" width="26.28515625" customWidth="1"/>
    <col min="13574" max="13574" width="20.140625" customWidth="1"/>
    <col min="13575" max="13575" width="4.42578125" customWidth="1"/>
    <col min="13576" max="13819" width="9.140625" customWidth="1"/>
    <col min="13820" max="13820" width="29.42578125" customWidth="1"/>
    <col min="13825" max="13825" width="29.42578125" customWidth="1"/>
    <col min="13826" max="13826" width="15.7109375" customWidth="1"/>
    <col min="13827" max="13827" width="21.7109375" customWidth="1"/>
    <col min="13828" max="13829" width="26.28515625" customWidth="1"/>
    <col min="13830" max="13830" width="20.140625" customWidth="1"/>
    <col min="13831" max="13831" width="4.42578125" customWidth="1"/>
    <col min="13832" max="14075" width="9.140625" customWidth="1"/>
    <col min="14076" max="14076" width="29.42578125" customWidth="1"/>
    <col min="14081" max="14081" width="29.42578125" customWidth="1"/>
    <col min="14082" max="14082" width="15.7109375" customWidth="1"/>
    <col min="14083" max="14083" width="21.7109375" customWidth="1"/>
    <col min="14084" max="14085" width="26.28515625" customWidth="1"/>
    <col min="14086" max="14086" width="20.140625" customWidth="1"/>
    <col min="14087" max="14087" width="4.42578125" customWidth="1"/>
    <col min="14088" max="14331" width="9.140625" customWidth="1"/>
    <col min="14332" max="14332" width="29.42578125" customWidth="1"/>
    <col min="14337" max="14337" width="29.42578125" customWidth="1"/>
    <col min="14338" max="14338" width="15.7109375" customWidth="1"/>
    <col min="14339" max="14339" width="21.7109375" customWidth="1"/>
    <col min="14340" max="14341" width="26.28515625" customWidth="1"/>
    <col min="14342" max="14342" width="20.140625" customWidth="1"/>
    <col min="14343" max="14343" width="4.42578125" customWidth="1"/>
    <col min="14344" max="14587" width="9.140625" customWidth="1"/>
    <col min="14588" max="14588" width="29.42578125" customWidth="1"/>
    <col min="14593" max="14593" width="29.42578125" customWidth="1"/>
    <col min="14594" max="14594" width="15.7109375" customWidth="1"/>
    <col min="14595" max="14595" width="21.7109375" customWidth="1"/>
    <col min="14596" max="14597" width="26.28515625" customWidth="1"/>
    <col min="14598" max="14598" width="20.140625" customWidth="1"/>
    <col min="14599" max="14599" width="4.42578125" customWidth="1"/>
    <col min="14600" max="14843" width="9.140625" customWidth="1"/>
    <col min="14844" max="14844" width="29.42578125" customWidth="1"/>
    <col min="14849" max="14849" width="29.42578125" customWidth="1"/>
    <col min="14850" max="14850" width="15.7109375" customWidth="1"/>
    <col min="14851" max="14851" width="21.7109375" customWidth="1"/>
    <col min="14852" max="14853" width="26.28515625" customWidth="1"/>
    <col min="14854" max="14854" width="20.140625" customWidth="1"/>
    <col min="14855" max="14855" width="4.42578125" customWidth="1"/>
    <col min="14856" max="15099" width="9.140625" customWidth="1"/>
    <col min="15100" max="15100" width="29.42578125" customWidth="1"/>
    <col min="15105" max="15105" width="29.42578125" customWidth="1"/>
    <col min="15106" max="15106" width="15.7109375" customWidth="1"/>
    <col min="15107" max="15107" width="21.7109375" customWidth="1"/>
    <col min="15108" max="15109" width="26.28515625" customWidth="1"/>
    <col min="15110" max="15110" width="20.140625" customWidth="1"/>
    <col min="15111" max="15111" width="4.42578125" customWidth="1"/>
    <col min="15112" max="15355" width="9.140625" customWidth="1"/>
    <col min="15356" max="15356" width="29.42578125" customWidth="1"/>
    <col min="15361" max="15361" width="29.42578125" customWidth="1"/>
    <col min="15362" max="15362" width="15.7109375" customWidth="1"/>
    <col min="15363" max="15363" width="21.7109375" customWidth="1"/>
    <col min="15364" max="15365" width="26.28515625" customWidth="1"/>
    <col min="15366" max="15366" width="20.140625" customWidth="1"/>
    <col min="15367" max="15367" width="4.42578125" customWidth="1"/>
    <col min="15368" max="15611" width="9.140625" customWidth="1"/>
    <col min="15612" max="15612" width="29.42578125" customWidth="1"/>
    <col min="15617" max="15617" width="29.42578125" customWidth="1"/>
    <col min="15618" max="15618" width="15.7109375" customWidth="1"/>
    <col min="15619" max="15619" width="21.7109375" customWidth="1"/>
    <col min="15620" max="15621" width="26.28515625" customWidth="1"/>
    <col min="15622" max="15622" width="20.140625" customWidth="1"/>
    <col min="15623" max="15623" width="4.42578125" customWidth="1"/>
    <col min="15624" max="15867" width="9.140625" customWidth="1"/>
    <col min="15868" max="15868" width="29.42578125" customWidth="1"/>
    <col min="15873" max="15873" width="29.42578125" customWidth="1"/>
    <col min="15874" max="15874" width="15.7109375" customWidth="1"/>
    <col min="15875" max="15875" width="21.7109375" customWidth="1"/>
    <col min="15876" max="15877" width="26.28515625" customWidth="1"/>
    <col min="15878" max="15878" width="20.140625" customWidth="1"/>
    <col min="15879" max="15879" width="4.42578125" customWidth="1"/>
    <col min="15880" max="16123" width="9.140625" customWidth="1"/>
    <col min="16124" max="16124" width="29.42578125" customWidth="1"/>
    <col min="16129" max="16129" width="29.42578125" customWidth="1"/>
    <col min="16130" max="16130" width="15.7109375" customWidth="1"/>
    <col min="16131" max="16131" width="21.7109375" customWidth="1"/>
    <col min="16132" max="16133" width="26.28515625" customWidth="1"/>
    <col min="16134" max="16134" width="20.140625" customWidth="1"/>
    <col min="16135" max="16135" width="4.42578125" customWidth="1"/>
    <col min="16136" max="16379" width="9.140625" customWidth="1"/>
    <col min="16380" max="16380" width="29.42578125" customWidth="1"/>
  </cols>
  <sheetData>
    <row r="1" spans="1:8" ht="14.25" customHeight="1">
      <c r="A1" s="1"/>
      <c r="B1" s="68"/>
      <c r="C1" s="68"/>
      <c r="D1" s="68"/>
      <c r="E1" s="68"/>
      <c r="F1" s="68"/>
    </row>
    <row r="2" spans="1:8" s="3" customFormat="1" ht="18.75" customHeight="1">
      <c r="A2" s="663" t="s">
        <v>795</v>
      </c>
      <c r="B2" s="663"/>
      <c r="C2" s="663"/>
      <c r="D2" s="663"/>
      <c r="E2" s="663"/>
      <c r="F2" s="663"/>
      <c r="G2" s="70"/>
      <c r="H2"/>
    </row>
    <row r="3" spans="1:8" s="3" customFormat="1" ht="20.25" customHeight="1">
      <c r="A3" s="663" t="s">
        <v>115</v>
      </c>
      <c r="B3" s="663"/>
      <c r="C3" s="663"/>
      <c r="D3" s="663"/>
      <c r="E3" s="663"/>
      <c r="F3" s="663"/>
      <c r="G3" s="70"/>
      <c r="H3"/>
    </row>
    <row r="4" spans="1:8" s="3" customFormat="1" ht="24" customHeight="1">
      <c r="A4" s="663" t="s">
        <v>49</v>
      </c>
      <c r="B4" s="663"/>
      <c r="C4" s="663"/>
      <c r="D4" s="663"/>
      <c r="E4" s="663"/>
      <c r="F4" s="663"/>
      <c r="G4" s="70"/>
      <c r="H4"/>
    </row>
    <row r="5" spans="1:8" s="73" customFormat="1" ht="28.5" customHeight="1" thickBot="1">
      <c r="A5" s="673" t="s">
        <v>50</v>
      </c>
      <c r="B5" s="673"/>
      <c r="C5" s="673"/>
      <c r="D5" s="673"/>
      <c r="E5" s="673"/>
      <c r="F5" s="673"/>
      <c r="G5" s="71"/>
      <c r="H5" s="72"/>
    </row>
    <row r="6" spans="1:8" s="75" customFormat="1" ht="17.25" thickTop="1" thickBot="1">
      <c r="A6" s="7"/>
      <c r="B6" s="82" t="s">
        <v>10</v>
      </c>
      <c r="C6" s="82" t="s">
        <v>123</v>
      </c>
      <c r="D6" s="82" t="s">
        <v>12</v>
      </c>
      <c r="E6" s="82" t="s">
        <v>124</v>
      </c>
      <c r="F6" s="82" t="s">
        <v>125</v>
      </c>
      <c r="G6" s="69"/>
    </row>
    <row r="7" spans="1:8" s="75" customFormat="1" ht="13.5" thickTop="1">
      <c r="A7" s="13" t="s">
        <v>16</v>
      </c>
      <c r="B7" s="13"/>
      <c r="C7" s="13"/>
      <c r="D7" s="13"/>
      <c r="E7" s="14"/>
      <c r="F7" s="15"/>
      <c r="G7" s="69"/>
    </row>
    <row r="8" spans="1:8" s="75" customFormat="1" ht="12.75">
      <c r="A8" s="76" t="s">
        <v>60</v>
      </c>
      <c r="B8" s="77">
        <v>35843.45549</v>
      </c>
      <c r="C8" s="77">
        <v>1162072.72566</v>
      </c>
      <c r="D8" s="77">
        <v>931.35491999999999</v>
      </c>
      <c r="E8" s="77">
        <v>0</v>
      </c>
      <c r="F8" s="77">
        <v>1912807.5336200001</v>
      </c>
      <c r="G8" s="69"/>
    </row>
    <row r="9" spans="1:8" s="75" customFormat="1" ht="12.75">
      <c r="A9" s="76" t="s">
        <v>62</v>
      </c>
      <c r="B9" s="77">
        <v>0</v>
      </c>
      <c r="C9" s="77">
        <v>0</v>
      </c>
      <c r="D9" s="77">
        <v>0</v>
      </c>
      <c r="E9" s="77">
        <v>0</v>
      </c>
      <c r="F9" s="77">
        <v>59318.854619999998</v>
      </c>
      <c r="G9" s="69"/>
    </row>
    <row r="10" spans="1:8" s="75" customFormat="1" ht="12.75">
      <c r="A10" s="76" t="s">
        <v>65</v>
      </c>
      <c r="B10" s="77">
        <v>0</v>
      </c>
      <c r="C10" s="77">
        <v>914168.0377000001</v>
      </c>
      <c r="D10" s="77">
        <v>0</v>
      </c>
      <c r="E10" s="77">
        <v>0</v>
      </c>
      <c r="F10" s="77">
        <v>1246988.7530700001</v>
      </c>
      <c r="G10" s="69"/>
    </row>
    <row r="11" spans="1:8" s="75" customFormat="1" ht="12.75">
      <c r="A11" s="76" t="s">
        <v>70</v>
      </c>
      <c r="B11" s="77">
        <v>0</v>
      </c>
      <c r="C11" s="77">
        <v>0</v>
      </c>
      <c r="D11" s="77">
        <v>0</v>
      </c>
      <c r="E11" s="77">
        <v>0</v>
      </c>
      <c r="F11" s="77">
        <v>323574.55046</v>
      </c>
      <c r="G11" s="69"/>
    </row>
    <row r="12" spans="1:8" s="75" customFormat="1" ht="12.75">
      <c r="A12" s="76" t="s">
        <v>67</v>
      </c>
      <c r="B12" s="77">
        <v>26340.719570000001</v>
      </c>
      <c r="C12" s="77">
        <v>1032561.1247200001</v>
      </c>
      <c r="D12" s="77">
        <v>69155.540290000004</v>
      </c>
      <c r="E12" s="77">
        <v>0</v>
      </c>
      <c r="F12" s="77">
        <v>1243742.6478599999</v>
      </c>
      <c r="G12" s="69"/>
    </row>
    <row r="13" spans="1:8" s="75" customFormat="1" ht="12.75">
      <c r="A13" s="76" t="s">
        <v>69</v>
      </c>
      <c r="B13" s="77">
        <v>121334.99329000001</v>
      </c>
      <c r="C13" s="77">
        <v>386882.71081000002</v>
      </c>
      <c r="D13" s="77">
        <v>28040.148519999999</v>
      </c>
      <c r="E13" s="77">
        <v>102756.2788</v>
      </c>
      <c r="F13" s="77">
        <v>2091158.0580799996</v>
      </c>
      <c r="G13" s="69"/>
    </row>
    <row r="14" spans="1:8" s="75" customFormat="1" ht="12.75">
      <c r="A14" s="76" t="s">
        <v>63</v>
      </c>
      <c r="B14" s="77">
        <v>115740.71505</v>
      </c>
      <c r="C14" s="77">
        <v>1054564.0517599999</v>
      </c>
      <c r="D14" s="77">
        <v>5797.5837999999994</v>
      </c>
      <c r="E14" s="77">
        <v>15994.179169999999</v>
      </c>
      <c r="F14" s="77">
        <v>2433254.0029199999</v>
      </c>
      <c r="G14" s="69"/>
    </row>
    <row r="15" spans="1:8" s="75" customFormat="1" ht="12.75">
      <c r="A15" s="76" t="s">
        <v>68</v>
      </c>
      <c r="B15" s="77">
        <v>84476.558950000006</v>
      </c>
      <c r="C15" s="77">
        <v>375061.16800000001</v>
      </c>
      <c r="D15" s="77">
        <v>86669.367270000002</v>
      </c>
      <c r="E15" s="77">
        <v>24170.153350000001</v>
      </c>
      <c r="F15" s="77">
        <v>1268265.19465</v>
      </c>
      <c r="G15" s="69"/>
    </row>
    <row r="16" spans="1:8" s="75" customFormat="1" ht="12.75">
      <c r="A16" s="76" t="s">
        <v>59</v>
      </c>
      <c r="B16" s="77">
        <v>56663.664779999999</v>
      </c>
      <c r="C16" s="77">
        <v>1058643.2610499999</v>
      </c>
      <c r="D16" s="77">
        <v>14523.62989</v>
      </c>
      <c r="E16" s="77">
        <v>1800.3628200000001</v>
      </c>
      <c r="F16" s="77">
        <v>2197853.7906900002</v>
      </c>
      <c r="G16" s="69"/>
    </row>
    <row r="17" spans="1:7" s="75" customFormat="1" ht="12.75">
      <c r="A17" s="76" t="s">
        <v>61</v>
      </c>
      <c r="B17" s="77">
        <v>0</v>
      </c>
      <c r="C17" s="77">
        <v>55597.067360000001</v>
      </c>
      <c r="D17" s="77">
        <v>0</v>
      </c>
      <c r="E17" s="77">
        <v>0</v>
      </c>
      <c r="F17" s="77">
        <v>55597.067360000001</v>
      </c>
      <c r="G17" s="69"/>
    </row>
    <row r="18" spans="1:7" s="75" customFormat="1" ht="12.75">
      <c r="A18" s="76" t="s">
        <v>58</v>
      </c>
      <c r="B18" s="77">
        <v>78784.120999999999</v>
      </c>
      <c r="C18" s="77">
        <v>1102787.7174200001</v>
      </c>
      <c r="D18" s="77">
        <v>60233.511689999999</v>
      </c>
      <c r="E18" s="77">
        <v>0</v>
      </c>
      <c r="F18" s="77">
        <v>2464940.1015800005</v>
      </c>
      <c r="G18" s="69"/>
    </row>
    <row r="19" spans="1:7" s="75" customFormat="1" ht="12.75">
      <c r="A19" s="76" t="s">
        <v>66</v>
      </c>
      <c r="B19" s="77">
        <v>67076.663189999992</v>
      </c>
      <c r="C19" s="77">
        <v>362130.47655000002</v>
      </c>
      <c r="D19" s="77">
        <v>10800.989009999999</v>
      </c>
      <c r="E19" s="77">
        <v>5977.1465699999999</v>
      </c>
      <c r="F19" s="77">
        <v>1716719.0576099998</v>
      </c>
      <c r="G19" s="69"/>
    </row>
    <row r="20" spans="1:7" s="75" customFormat="1" ht="12.75">
      <c r="A20" s="76" t="s">
        <v>64</v>
      </c>
      <c r="B20" s="77">
        <v>54228.693899999998</v>
      </c>
      <c r="C20" s="77">
        <v>1053131.4666599999</v>
      </c>
      <c r="D20" s="77">
        <v>34620.414790000003</v>
      </c>
      <c r="E20" s="77">
        <v>16191.718630000001</v>
      </c>
      <c r="F20" s="77">
        <v>2254290.5155500001</v>
      </c>
      <c r="G20" s="69"/>
    </row>
    <row r="21" spans="1:7" s="75" customFormat="1" ht="12.75">
      <c r="A21" s="76" t="s">
        <v>71</v>
      </c>
      <c r="B21" s="77">
        <v>640489.58521999989</v>
      </c>
      <c r="C21" s="77">
        <v>8557599.8076900002</v>
      </c>
      <c r="D21" s="77">
        <v>310772.54018000001</v>
      </c>
      <c r="E21" s="77">
        <v>166889.83934000001</v>
      </c>
      <c r="F21" s="77">
        <v>19268510.128070001</v>
      </c>
      <c r="G21" s="69"/>
    </row>
    <row r="22" spans="1:7" s="75" customFormat="1" ht="12.75">
      <c r="A22" s="78" t="s">
        <v>72</v>
      </c>
      <c r="B22" s="79"/>
      <c r="C22" s="79"/>
      <c r="D22" s="79"/>
      <c r="E22" s="79"/>
      <c r="F22" s="83" t="s">
        <v>126</v>
      </c>
      <c r="G22" s="69"/>
    </row>
    <row r="23" spans="1:7" s="75" customFormat="1" ht="12.75">
      <c r="A23" s="76" t="s">
        <v>73</v>
      </c>
      <c r="B23" s="77">
        <v>0</v>
      </c>
      <c r="C23" s="77">
        <v>0</v>
      </c>
      <c r="D23" s="77">
        <v>0</v>
      </c>
      <c r="E23" s="77">
        <v>0</v>
      </c>
      <c r="F23" s="77">
        <v>112383.3247</v>
      </c>
      <c r="G23" s="69"/>
    </row>
    <row r="24" spans="1:7" s="75" customFormat="1" ht="12.75">
      <c r="A24" s="76" t="s">
        <v>74</v>
      </c>
      <c r="B24" s="77">
        <v>0</v>
      </c>
      <c r="C24" s="77">
        <v>0</v>
      </c>
      <c r="D24" s="77">
        <v>0</v>
      </c>
      <c r="E24" s="77">
        <v>0</v>
      </c>
      <c r="F24" s="77">
        <v>25126.594239999999</v>
      </c>
      <c r="G24" s="69"/>
    </row>
    <row r="25" spans="1:7" s="75" customFormat="1" ht="12.75">
      <c r="A25" s="76" t="s">
        <v>80</v>
      </c>
      <c r="B25" s="77">
        <v>0</v>
      </c>
      <c r="C25" s="77">
        <v>0</v>
      </c>
      <c r="D25" s="77">
        <v>0</v>
      </c>
      <c r="E25" s="77">
        <v>1012.33249</v>
      </c>
      <c r="F25" s="77">
        <v>1012.33249</v>
      </c>
      <c r="G25" s="69"/>
    </row>
    <row r="26" spans="1:7" s="75" customFormat="1" ht="12.75">
      <c r="A26" s="76" t="s">
        <v>76</v>
      </c>
      <c r="B26" s="77">
        <v>0</v>
      </c>
      <c r="C26" s="77">
        <v>0</v>
      </c>
      <c r="D26" s="77">
        <v>0</v>
      </c>
      <c r="E26" s="77">
        <v>0</v>
      </c>
      <c r="F26" s="77">
        <v>14487.059279999999</v>
      </c>
      <c r="G26" s="69"/>
    </row>
    <row r="27" spans="1:7" s="75" customFormat="1" ht="12.75">
      <c r="A27" s="76" t="s">
        <v>77</v>
      </c>
      <c r="B27" s="77">
        <v>0</v>
      </c>
      <c r="C27" s="77">
        <v>0</v>
      </c>
      <c r="D27" s="77">
        <v>0</v>
      </c>
      <c r="E27" s="77">
        <v>0</v>
      </c>
      <c r="F27" s="77">
        <v>10670.55026</v>
      </c>
      <c r="G27" s="69"/>
    </row>
    <row r="28" spans="1:7" s="75" customFormat="1" ht="12.75">
      <c r="A28" s="76" t="s">
        <v>75</v>
      </c>
      <c r="B28" s="77">
        <v>0</v>
      </c>
      <c r="C28" s="77">
        <v>0</v>
      </c>
      <c r="D28" s="77">
        <v>0</v>
      </c>
      <c r="E28" s="77">
        <v>0</v>
      </c>
      <c r="F28" s="77">
        <v>17468.820929999998</v>
      </c>
      <c r="G28" s="69"/>
    </row>
    <row r="29" spans="1:7" s="75" customFormat="1" ht="12.75">
      <c r="A29" s="76" t="s">
        <v>78</v>
      </c>
      <c r="B29" s="77">
        <v>0</v>
      </c>
      <c r="C29" s="77">
        <v>0</v>
      </c>
      <c r="D29" s="77">
        <v>0</v>
      </c>
      <c r="E29" s="77">
        <v>0</v>
      </c>
      <c r="F29" s="77">
        <v>1265.2656299999999</v>
      </c>
      <c r="G29" s="69"/>
    </row>
    <row r="30" spans="1:7" s="75" customFormat="1" ht="12.75">
      <c r="A30" s="76" t="s">
        <v>79</v>
      </c>
      <c r="B30" s="77">
        <v>0</v>
      </c>
      <c r="C30" s="77">
        <v>0</v>
      </c>
      <c r="D30" s="77">
        <v>381.56837999999999</v>
      </c>
      <c r="E30" s="77">
        <v>0</v>
      </c>
      <c r="F30" s="77">
        <v>381.56837999999999</v>
      </c>
      <c r="G30" s="69"/>
    </row>
    <row r="31" spans="1:7" s="75" customFormat="1" ht="12.75">
      <c r="A31" s="76" t="s">
        <v>71</v>
      </c>
      <c r="B31" s="77">
        <v>0</v>
      </c>
      <c r="C31" s="77">
        <v>0</v>
      </c>
      <c r="D31" s="77">
        <v>381.56837999999999</v>
      </c>
      <c r="E31" s="77">
        <v>1012.33249</v>
      </c>
      <c r="F31" s="77">
        <v>182795.51590999999</v>
      </c>
      <c r="G31" s="69"/>
    </row>
    <row r="32" spans="1:7" s="75" customFormat="1" ht="12.75">
      <c r="A32" s="78" t="s">
        <v>121</v>
      </c>
      <c r="B32" s="79"/>
      <c r="C32" s="79"/>
      <c r="D32" s="79"/>
      <c r="E32" s="79"/>
      <c r="F32" s="83" t="s">
        <v>126</v>
      </c>
      <c r="G32" s="69"/>
    </row>
    <row r="33" spans="1:7" s="75" customFormat="1" ht="12.75">
      <c r="A33" s="76" t="s">
        <v>83</v>
      </c>
      <c r="B33" s="77">
        <v>0</v>
      </c>
      <c r="C33" s="77">
        <v>0</v>
      </c>
      <c r="D33" s="77">
        <v>0</v>
      </c>
      <c r="E33" s="77">
        <v>0</v>
      </c>
      <c r="F33" s="77">
        <v>146437.16636999999</v>
      </c>
      <c r="G33" s="69"/>
    </row>
    <row r="34" spans="1:7" s="75" customFormat="1" ht="12.75">
      <c r="A34" s="76" t="s">
        <v>84</v>
      </c>
      <c r="B34" s="77">
        <v>44592.337579999999</v>
      </c>
      <c r="C34" s="77">
        <v>189058.52453999998</v>
      </c>
      <c r="D34" s="77">
        <v>42557.203609999997</v>
      </c>
      <c r="E34" s="77">
        <v>1000.41475</v>
      </c>
      <c r="F34" s="77">
        <v>606472.90769999998</v>
      </c>
      <c r="G34" s="69"/>
    </row>
    <row r="35" spans="1:7" s="75" customFormat="1" ht="12.75">
      <c r="A35" s="76" t="s">
        <v>85</v>
      </c>
      <c r="B35" s="77">
        <v>32285.389510000001</v>
      </c>
      <c r="C35" s="77">
        <v>256262.34311000002</v>
      </c>
      <c r="D35" s="77">
        <v>49460.194210000001</v>
      </c>
      <c r="E35" s="77">
        <v>5250.8490000000002</v>
      </c>
      <c r="F35" s="77">
        <v>985271.13189999992</v>
      </c>
      <c r="G35" s="69"/>
    </row>
    <row r="36" spans="1:7" s="75" customFormat="1" ht="12.75">
      <c r="A36" s="76" t="s">
        <v>82</v>
      </c>
      <c r="B36" s="77">
        <v>12159.30459</v>
      </c>
      <c r="C36" s="77">
        <v>733732.83266999992</v>
      </c>
      <c r="D36" s="77">
        <v>0</v>
      </c>
      <c r="E36" s="77">
        <v>0</v>
      </c>
      <c r="F36" s="77">
        <v>966778.20129999996</v>
      </c>
      <c r="G36" s="69"/>
    </row>
    <row r="37" spans="1:7" s="75" customFormat="1" ht="12.75">
      <c r="A37" s="76" t="s">
        <v>71</v>
      </c>
      <c r="B37" s="77">
        <v>89037.03168</v>
      </c>
      <c r="C37" s="77">
        <v>1179053.7003199998</v>
      </c>
      <c r="D37" s="77">
        <v>92017.397819999998</v>
      </c>
      <c r="E37" s="77">
        <v>6251.2637500000001</v>
      </c>
      <c r="F37" s="77">
        <v>2704959.4072699999</v>
      </c>
      <c r="G37" s="69"/>
    </row>
    <row r="38" spans="1:7" s="75" customFormat="1" ht="12.75">
      <c r="A38" s="78" t="s">
        <v>86</v>
      </c>
      <c r="B38" s="79"/>
      <c r="C38" s="79"/>
      <c r="D38" s="79"/>
      <c r="E38" s="79"/>
      <c r="F38" s="83" t="s">
        <v>126</v>
      </c>
      <c r="G38" s="69"/>
    </row>
    <row r="39" spans="1:7" s="75" customFormat="1" ht="12.75">
      <c r="A39" s="76" t="s">
        <v>108</v>
      </c>
      <c r="B39" s="77">
        <v>0</v>
      </c>
      <c r="C39" s="77">
        <v>0</v>
      </c>
      <c r="D39" s="77">
        <v>0</v>
      </c>
      <c r="E39" s="77">
        <v>0</v>
      </c>
      <c r="F39" s="77">
        <v>4760.6506900000004</v>
      </c>
      <c r="G39" s="69"/>
    </row>
    <row r="40" spans="1:7" s="75" customFormat="1" ht="12.75">
      <c r="A40" s="76" t="s">
        <v>93</v>
      </c>
      <c r="B40" s="77">
        <v>4659.8595999999998</v>
      </c>
      <c r="C40" s="77">
        <v>0</v>
      </c>
      <c r="D40" s="77">
        <v>0</v>
      </c>
      <c r="E40" s="77">
        <v>0</v>
      </c>
      <c r="F40" s="77">
        <v>4659.8595999999998</v>
      </c>
      <c r="G40" s="69"/>
    </row>
    <row r="41" spans="1:7" s="75" customFormat="1" ht="12.75">
      <c r="A41" s="76" t="s">
        <v>112</v>
      </c>
      <c r="B41" s="77">
        <v>0</v>
      </c>
      <c r="C41" s="77">
        <v>0</v>
      </c>
      <c r="D41" s="77">
        <v>0</v>
      </c>
      <c r="E41" s="77">
        <v>0</v>
      </c>
      <c r="F41" s="77">
        <v>4932.2699000000002</v>
      </c>
      <c r="G41" s="69"/>
    </row>
    <row r="42" spans="1:7" s="75" customFormat="1" ht="12.75">
      <c r="A42" s="76" t="s">
        <v>100</v>
      </c>
      <c r="B42" s="77">
        <v>0</v>
      </c>
      <c r="C42" s="77">
        <v>26720.45954</v>
      </c>
      <c r="D42" s="77">
        <v>0</v>
      </c>
      <c r="E42" s="77">
        <v>0</v>
      </c>
      <c r="F42" s="77">
        <v>26720.45954</v>
      </c>
      <c r="G42" s="69"/>
    </row>
    <row r="43" spans="1:7" s="75" customFormat="1" ht="12.75">
      <c r="A43" s="76" t="s">
        <v>107</v>
      </c>
      <c r="B43" s="77">
        <v>0</v>
      </c>
      <c r="C43" s="77">
        <v>0</v>
      </c>
      <c r="D43" s="77">
        <v>0</v>
      </c>
      <c r="E43" s="77">
        <v>0</v>
      </c>
      <c r="F43" s="77">
        <v>2780.0126399999999</v>
      </c>
      <c r="G43" s="69"/>
    </row>
    <row r="44" spans="1:7" s="75" customFormat="1" ht="12.75">
      <c r="A44" s="76" t="s">
        <v>103</v>
      </c>
      <c r="B44" s="77">
        <v>0</v>
      </c>
      <c r="C44" s="77">
        <v>0</v>
      </c>
      <c r="D44" s="77">
        <v>0</v>
      </c>
      <c r="E44" s="77">
        <v>0</v>
      </c>
      <c r="F44" s="77">
        <v>9196.1890800000001</v>
      </c>
      <c r="G44" s="69"/>
    </row>
    <row r="45" spans="1:7" s="75" customFormat="1" ht="12.75">
      <c r="A45" s="76" t="s">
        <v>106</v>
      </c>
      <c r="B45" s="77">
        <v>1048.13354</v>
      </c>
      <c r="C45" s="77">
        <v>0</v>
      </c>
      <c r="D45" s="77">
        <v>0</v>
      </c>
      <c r="E45" s="77">
        <v>0</v>
      </c>
      <c r="F45" s="77">
        <v>1048.13354</v>
      </c>
      <c r="G45" s="69"/>
    </row>
    <row r="46" spans="1:7" s="75" customFormat="1" ht="12.75">
      <c r="A46" s="76" t="s">
        <v>89</v>
      </c>
      <c r="B46" s="77">
        <v>0</v>
      </c>
      <c r="C46" s="77">
        <v>45702.852310000002</v>
      </c>
      <c r="D46" s="77">
        <v>0</v>
      </c>
      <c r="E46" s="77">
        <v>0</v>
      </c>
      <c r="F46" s="77">
        <v>45702.852310000002</v>
      </c>
      <c r="G46" s="69"/>
    </row>
    <row r="47" spans="1:7" s="75" customFormat="1" ht="12.75">
      <c r="A47" s="76" t="s">
        <v>96</v>
      </c>
      <c r="B47" s="77">
        <v>0</v>
      </c>
      <c r="C47" s="77">
        <v>0</v>
      </c>
      <c r="D47" s="77">
        <v>0</v>
      </c>
      <c r="E47" s="77">
        <v>0</v>
      </c>
      <c r="F47" s="77">
        <v>14233.19915</v>
      </c>
      <c r="G47" s="69"/>
    </row>
    <row r="48" spans="1:7" s="75" customFormat="1" ht="12.75">
      <c r="A48" s="76" t="s">
        <v>109</v>
      </c>
      <c r="B48" s="77">
        <v>6479.3831600000003</v>
      </c>
      <c r="C48" s="77">
        <v>0</v>
      </c>
      <c r="D48" s="77">
        <v>0</v>
      </c>
      <c r="E48" s="77">
        <v>0</v>
      </c>
      <c r="F48" s="77">
        <v>6479.3831600000003</v>
      </c>
      <c r="G48" s="69"/>
    </row>
    <row r="49" spans="1:7" s="75" customFormat="1" ht="12.75">
      <c r="A49" s="76" t="s">
        <v>87</v>
      </c>
      <c r="B49" s="77">
        <v>0</v>
      </c>
      <c r="C49" s="77">
        <v>97040.396049999996</v>
      </c>
      <c r="D49" s="77">
        <v>19689.819909999998</v>
      </c>
      <c r="E49" s="77">
        <v>8324.0519800000002</v>
      </c>
      <c r="F49" s="77">
        <v>129954.66858</v>
      </c>
      <c r="G49" s="69"/>
    </row>
    <row r="50" spans="1:7" s="75" customFormat="1" ht="12.75">
      <c r="A50" s="76" t="s">
        <v>111</v>
      </c>
      <c r="B50" s="77">
        <v>0</v>
      </c>
      <c r="C50" s="77">
        <v>0</v>
      </c>
      <c r="D50" s="77">
        <v>0</v>
      </c>
      <c r="E50" s="77">
        <v>0</v>
      </c>
      <c r="F50" s="77">
        <v>3560.1750400000001</v>
      </c>
      <c r="G50" s="69"/>
    </row>
    <row r="51" spans="1:7" s="75" customFormat="1" ht="12.75">
      <c r="A51" s="76" t="s">
        <v>98</v>
      </c>
      <c r="B51" s="77">
        <v>0</v>
      </c>
      <c r="C51" s="77">
        <v>0</v>
      </c>
      <c r="D51" s="77">
        <v>0</v>
      </c>
      <c r="E51" s="77">
        <v>0</v>
      </c>
      <c r="F51" s="77">
        <v>12734.04473</v>
      </c>
      <c r="G51" s="69"/>
    </row>
    <row r="52" spans="1:7" s="75" customFormat="1" ht="12.75">
      <c r="A52" s="76" t="s">
        <v>92</v>
      </c>
      <c r="B52" s="77">
        <v>0</v>
      </c>
      <c r="C52" s="77">
        <v>0</v>
      </c>
      <c r="D52" s="77">
        <v>0</v>
      </c>
      <c r="E52" s="77">
        <v>0</v>
      </c>
      <c r="F52" s="77">
        <v>10369.091570000001</v>
      </c>
      <c r="G52" s="69"/>
    </row>
    <row r="53" spans="1:7" s="75" customFormat="1" ht="12.75">
      <c r="A53" s="76" t="s">
        <v>90</v>
      </c>
      <c r="B53" s="77">
        <v>0</v>
      </c>
      <c r="C53" s="77">
        <v>43653.811740000005</v>
      </c>
      <c r="D53" s="77">
        <v>0</v>
      </c>
      <c r="E53" s="77">
        <v>0</v>
      </c>
      <c r="F53" s="77">
        <v>43653.811740000005</v>
      </c>
      <c r="G53" s="69"/>
    </row>
    <row r="54" spans="1:7" s="75" customFormat="1" ht="12.75">
      <c r="A54" s="76" t="s">
        <v>104</v>
      </c>
      <c r="B54" s="77">
        <v>0</v>
      </c>
      <c r="C54" s="77">
        <v>0</v>
      </c>
      <c r="D54" s="77">
        <v>0</v>
      </c>
      <c r="E54" s="77">
        <v>0</v>
      </c>
      <c r="F54" s="77">
        <v>3028.06385</v>
      </c>
      <c r="G54" s="69"/>
    </row>
    <row r="55" spans="1:7" s="75" customFormat="1" ht="12.75">
      <c r="A55" s="76" t="s">
        <v>105</v>
      </c>
      <c r="B55" s="77">
        <v>3311.5474399999998</v>
      </c>
      <c r="C55" s="77">
        <v>0</v>
      </c>
      <c r="D55" s="77">
        <v>0</v>
      </c>
      <c r="E55" s="77">
        <v>0</v>
      </c>
      <c r="F55" s="77">
        <v>3311.5474399999998</v>
      </c>
      <c r="G55" s="69"/>
    </row>
    <row r="56" spans="1:7" s="75" customFormat="1" ht="12.75">
      <c r="A56" s="76" t="s">
        <v>110</v>
      </c>
      <c r="B56" s="77">
        <v>1383.93724</v>
      </c>
      <c r="C56" s="77">
        <v>0</v>
      </c>
      <c r="D56" s="77">
        <v>0</v>
      </c>
      <c r="E56" s="77">
        <v>0</v>
      </c>
      <c r="F56" s="77">
        <v>1383.93724</v>
      </c>
      <c r="G56" s="69"/>
    </row>
    <row r="57" spans="1:7" s="75" customFormat="1" ht="12.75">
      <c r="A57" s="76" t="s">
        <v>95</v>
      </c>
      <c r="B57" s="77">
        <v>0</v>
      </c>
      <c r="C57" s="77">
        <v>0</v>
      </c>
      <c r="D57" s="77">
        <v>0</v>
      </c>
      <c r="E57" s="77">
        <v>0</v>
      </c>
      <c r="F57" s="77">
        <v>15045.302390000001</v>
      </c>
      <c r="G57" s="69"/>
    </row>
    <row r="58" spans="1:7" s="75" customFormat="1" ht="12.75">
      <c r="A58" s="76" t="s">
        <v>97</v>
      </c>
      <c r="B58" s="77">
        <v>0</v>
      </c>
      <c r="C58" s="77">
        <v>0</v>
      </c>
      <c r="D58" s="77">
        <v>0</v>
      </c>
      <c r="E58" s="77">
        <v>0</v>
      </c>
      <c r="F58" s="77">
        <v>25049.408440000003</v>
      </c>
      <c r="G58" s="69"/>
    </row>
    <row r="59" spans="1:7" s="75" customFormat="1" ht="12.75">
      <c r="A59" s="76" t="s">
        <v>94</v>
      </c>
      <c r="B59" s="77">
        <v>0</v>
      </c>
      <c r="C59" s="77">
        <v>0</v>
      </c>
      <c r="D59" s="77">
        <v>0</v>
      </c>
      <c r="E59" s="77">
        <v>0</v>
      </c>
      <c r="F59" s="77">
        <v>14506.035679999999</v>
      </c>
      <c r="G59" s="69"/>
    </row>
    <row r="60" spans="1:7" s="75" customFormat="1" ht="12.75">
      <c r="A60" s="76" t="s">
        <v>88</v>
      </c>
      <c r="B60" s="77">
        <v>24510.625019999999</v>
      </c>
      <c r="C60" s="77">
        <v>72348.549879999991</v>
      </c>
      <c r="D60" s="77">
        <v>0</v>
      </c>
      <c r="E60" s="77">
        <v>0</v>
      </c>
      <c r="F60" s="77">
        <v>105634.27781</v>
      </c>
      <c r="G60" s="69"/>
    </row>
    <row r="61" spans="1:7" s="75" customFormat="1" ht="12.75">
      <c r="A61" s="76" t="s">
        <v>91</v>
      </c>
      <c r="B61" s="77">
        <v>0</v>
      </c>
      <c r="C61" s="77">
        <v>0</v>
      </c>
      <c r="D61" s="77">
        <v>0</v>
      </c>
      <c r="E61" s="77">
        <v>0</v>
      </c>
      <c r="F61" s="77">
        <v>582.28692000000001</v>
      </c>
      <c r="G61" s="69"/>
    </row>
    <row r="62" spans="1:7" s="75" customFormat="1" ht="12.75">
      <c r="A62" s="76" t="s">
        <v>101</v>
      </c>
      <c r="B62" s="77">
        <v>0</v>
      </c>
      <c r="C62" s="77">
        <v>0</v>
      </c>
      <c r="D62" s="77">
        <v>0</v>
      </c>
      <c r="E62" s="77">
        <v>0</v>
      </c>
      <c r="F62" s="77">
        <v>9083.5663000000004</v>
      </c>
      <c r="G62" s="69"/>
    </row>
    <row r="63" spans="1:7" s="75" customFormat="1" ht="12.75">
      <c r="A63" s="76" t="s">
        <v>102</v>
      </c>
      <c r="B63" s="77">
        <v>0</v>
      </c>
      <c r="C63" s="77">
        <v>23358.565010000002</v>
      </c>
      <c r="D63" s="77">
        <v>0</v>
      </c>
      <c r="E63" s="77">
        <v>0</v>
      </c>
      <c r="F63" s="77">
        <v>23358.565010000002</v>
      </c>
      <c r="G63" s="69"/>
    </row>
    <row r="64" spans="1:7" s="75" customFormat="1" ht="12.75">
      <c r="A64" s="76" t="s">
        <v>99</v>
      </c>
      <c r="B64" s="77">
        <v>0</v>
      </c>
      <c r="C64" s="77">
        <v>0</v>
      </c>
      <c r="D64" s="77">
        <v>4870.5242900000003</v>
      </c>
      <c r="E64" s="77">
        <v>0</v>
      </c>
      <c r="F64" s="77">
        <v>4870.5242900000003</v>
      </c>
      <c r="G64" s="69"/>
    </row>
    <row r="65" spans="1:7" s="75" customFormat="1" ht="12.75">
      <c r="A65" s="76" t="s">
        <v>71</v>
      </c>
      <c r="B65" s="77">
        <v>41393.486000000004</v>
      </c>
      <c r="C65" s="77">
        <v>308824.63452999998</v>
      </c>
      <c r="D65" s="77">
        <v>24560.3442</v>
      </c>
      <c r="E65" s="77">
        <v>8324.0519800000002</v>
      </c>
      <c r="F65" s="77">
        <v>526638.31664000009</v>
      </c>
      <c r="G65" s="69"/>
    </row>
    <row r="66" spans="1:7" s="75" customFormat="1" ht="12.75">
      <c r="A66" s="78" t="s">
        <v>56</v>
      </c>
      <c r="B66" s="79">
        <v>770920.10289999994</v>
      </c>
      <c r="C66" s="79">
        <v>10045478.14254</v>
      </c>
      <c r="D66" s="79">
        <v>427731.85058000003</v>
      </c>
      <c r="E66" s="79">
        <v>182477.48756000001</v>
      </c>
      <c r="F66" s="79">
        <v>22682903.36789</v>
      </c>
      <c r="G66" s="69"/>
    </row>
    <row r="67" spans="1:7" s="75" customFormat="1" ht="13.5" thickBot="1">
      <c r="A67" s="80"/>
      <c r="B67" s="77"/>
      <c r="C67" s="77"/>
      <c r="D67" s="77"/>
      <c r="E67" s="77"/>
      <c r="F67" s="83"/>
      <c r="G67" s="69"/>
    </row>
    <row r="68" spans="1:7" s="75" customFormat="1" ht="26.25" customHeight="1" thickTop="1">
      <c r="A68" s="674" t="s">
        <v>113</v>
      </c>
      <c r="B68" s="675"/>
      <c r="C68" s="675"/>
      <c r="D68" s="675"/>
      <c r="E68" s="675"/>
      <c r="F68" s="675"/>
      <c r="G68" s="69"/>
    </row>
    <row r="69" spans="1:7" s="75" customFormat="1" ht="12.75">
      <c r="A69" s="80"/>
      <c r="B69" s="77"/>
      <c r="C69" s="77"/>
      <c r="D69" s="77"/>
      <c r="E69" s="77"/>
      <c r="F69" s="83" t="s">
        <v>126</v>
      </c>
      <c r="G69" s="69"/>
    </row>
    <row r="70" spans="1:7" s="75" customFormat="1" ht="12.75">
      <c r="A70" s="80"/>
      <c r="B70" s="77"/>
      <c r="C70" s="77"/>
      <c r="D70" s="77"/>
      <c r="E70" s="77"/>
      <c r="F70" s="83"/>
      <c r="G70" s="69"/>
    </row>
    <row r="71" spans="1:7" s="75" customFormat="1" ht="12.75">
      <c r="A71" s="80"/>
      <c r="B71" s="77"/>
      <c r="C71" s="77"/>
      <c r="D71" s="77"/>
      <c r="E71" s="77"/>
      <c r="F71" s="83" t="s">
        <v>126</v>
      </c>
      <c r="G71" s="69"/>
    </row>
    <row r="72" spans="1:7" s="75" customFormat="1" ht="12.75">
      <c r="A72" s="80"/>
      <c r="B72" s="77"/>
      <c r="C72" s="77"/>
      <c r="D72" s="77"/>
      <c r="E72" s="77"/>
      <c r="F72" s="83" t="s">
        <v>126</v>
      </c>
      <c r="G72" s="69"/>
    </row>
    <row r="73" spans="1:7" s="75" customFormat="1" ht="12.75">
      <c r="A73" s="80"/>
      <c r="B73" s="77"/>
      <c r="C73" s="77"/>
      <c r="D73" s="77"/>
      <c r="E73" s="77"/>
      <c r="F73" s="83" t="s">
        <v>126</v>
      </c>
      <c r="G73" s="69"/>
    </row>
    <row r="74" spans="1:7" s="75" customFormat="1" ht="12.75">
      <c r="A74" s="80"/>
      <c r="B74" s="77"/>
      <c r="C74" s="77"/>
      <c r="D74" s="77"/>
      <c r="E74" s="77"/>
      <c r="F74" s="83" t="s">
        <v>126</v>
      </c>
      <c r="G74" s="69"/>
    </row>
    <row r="75" spans="1:7" s="75" customFormat="1" ht="12.75">
      <c r="A75" s="80"/>
      <c r="B75" s="77"/>
      <c r="C75" s="77"/>
      <c r="D75" s="77"/>
      <c r="E75" s="77"/>
      <c r="F75" s="83" t="s">
        <v>126</v>
      </c>
      <c r="G75" s="69"/>
    </row>
    <row r="76" spans="1:7" s="75" customFormat="1" ht="12.75">
      <c r="A76" s="80"/>
      <c r="B76" s="77"/>
      <c r="C76" s="77"/>
      <c r="D76" s="77"/>
      <c r="E76" s="77"/>
      <c r="F76" s="83" t="s">
        <v>126</v>
      </c>
      <c r="G76" s="69"/>
    </row>
    <row r="77" spans="1:7" s="75" customFormat="1" ht="12.75">
      <c r="A77" s="80"/>
      <c r="B77" s="77"/>
      <c r="C77" s="77"/>
      <c r="D77" s="77"/>
      <c r="E77" s="77"/>
      <c r="F77" s="83" t="s">
        <v>126</v>
      </c>
      <c r="G77" s="69"/>
    </row>
    <row r="78" spans="1:7" s="75" customFormat="1" ht="12.75">
      <c r="A78" s="80"/>
      <c r="B78" s="77"/>
      <c r="C78" s="77"/>
      <c r="D78" s="77"/>
      <c r="E78" s="77"/>
      <c r="F78" s="83" t="s">
        <v>126</v>
      </c>
      <c r="G78" s="69"/>
    </row>
    <row r="79" spans="1:7" s="75" customFormat="1" ht="12.75">
      <c r="A79" s="80"/>
      <c r="B79" s="77"/>
      <c r="C79" s="77"/>
      <c r="D79" s="77"/>
      <c r="E79" s="77"/>
      <c r="F79" s="83" t="s">
        <v>126</v>
      </c>
      <c r="G79" s="69"/>
    </row>
    <row r="80" spans="1:7" s="75" customFormat="1" ht="12.75">
      <c r="A80" s="80"/>
      <c r="B80" s="77"/>
      <c r="C80" s="77"/>
      <c r="D80" s="77"/>
      <c r="E80" s="77"/>
      <c r="F80" s="83" t="s">
        <v>126</v>
      </c>
      <c r="G80" s="69"/>
    </row>
    <row r="81" spans="1:7" s="75" customFormat="1" ht="12.75">
      <c r="A81" s="80"/>
      <c r="B81" s="77"/>
      <c r="C81" s="77"/>
      <c r="D81" s="77"/>
      <c r="E81" s="77"/>
      <c r="F81" s="83" t="s">
        <v>126</v>
      </c>
      <c r="G81" s="69"/>
    </row>
    <row r="82" spans="1:7" s="75" customFormat="1" ht="12.75">
      <c r="A82" s="80"/>
      <c r="B82" s="77"/>
      <c r="C82" s="77"/>
      <c r="D82" s="77"/>
      <c r="E82" s="77"/>
      <c r="F82" s="83" t="s">
        <v>126</v>
      </c>
      <c r="G82" s="69"/>
    </row>
    <row r="83" spans="1:7" s="75" customFormat="1" ht="12.75">
      <c r="A83" s="80"/>
      <c r="B83" s="77"/>
      <c r="C83" s="77"/>
      <c r="D83" s="77"/>
      <c r="E83" s="77"/>
      <c r="F83" s="83" t="s">
        <v>126</v>
      </c>
      <c r="G83" s="69"/>
    </row>
    <row r="84" spans="1:7" s="75" customFormat="1" ht="12.75">
      <c r="A84" s="80"/>
      <c r="B84" s="77"/>
      <c r="C84" s="77"/>
      <c r="D84" s="77"/>
      <c r="E84" s="77"/>
      <c r="F84" s="83" t="s">
        <v>126</v>
      </c>
      <c r="G84" s="69"/>
    </row>
    <row r="85" spans="1:7" s="75" customFormat="1" ht="12.75">
      <c r="A85" s="80"/>
      <c r="B85" s="77"/>
      <c r="C85" s="77"/>
      <c r="D85" s="77"/>
      <c r="E85" s="77"/>
      <c r="F85" s="83" t="s">
        <v>126</v>
      </c>
      <c r="G85" s="69"/>
    </row>
    <row r="86" spans="1:7" s="75" customFormat="1" ht="12.75">
      <c r="A86" s="80"/>
      <c r="B86" s="77"/>
      <c r="C86" s="77"/>
      <c r="D86" s="77"/>
      <c r="E86" s="77"/>
      <c r="F86" s="83" t="s">
        <v>126</v>
      </c>
      <c r="G86" s="69"/>
    </row>
    <row r="87" spans="1:7" s="75" customFormat="1" ht="12.75">
      <c r="A87" s="80"/>
      <c r="B87" s="77"/>
      <c r="C87" s="77"/>
      <c r="D87" s="77"/>
      <c r="E87" s="77"/>
      <c r="F87" s="83" t="s">
        <v>126</v>
      </c>
      <c r="G87" s="69"/>
    </row>
    <row r="88" spans="1:7" s="75" customFormat="1" ht="12.75">
      <c r="A88" s="80"/>
      <c r="B88" s="77"/>
      <c r="C88" s="77"/>
      <c r="D88" s="77"/>
      <c r="E88" s="77"/>
      <c r="F88" s="83" t="s">
        <v>126</v>
      </c>
      <c r="G88" s="69"/>
    </row>
    <row r="89" spans="1:7" s="75" customFormat="1" ht="12.75">
      <c r="A89" s="80"/>
      <c r="B89" s="77"/>
      <c r="C89" s="77"/>
      <c r="D89" s="77"/>
      <c r="E89" s="77"/>
      <c r="F89" s="83" t="s">
        <v>126</v>
      </c>
      <c r="G89" s="69"/>
    </row>
    <row r="90" spans="1:7" s="75" customFormat="1" ht="12.75">
      <c r="A90" s="80"/>
      <c r="B90" s="77"/>
      <c r="C90" s="77"/>
      <c r="D90" s="77"/>
      <c r="E90" s="77"/>
      <c r="F90" s="83" t="s">
        <v>126</v>
      </c>
      <c r="G90" s="69"/>
    </row>
    <row r="91" spans="1:7" s="75" customFormat="1" ht="12.75">
      <c r="A91" s="80"/>
      <c r="B91" s="77"/>
      <c r="C91" s="77"/>
      <c r="D91" s="77"/>
      <c r="E91" s="77"/>
      <c r="F91" s="83" t="s">
        <v>126</v>
      </c>
      <c r="G91" s="69"/>
    </row>
    <row r="92" spans="1:7" s="75" customFormat="1" ht="12.75">
      <c r="A92" s="80"/>
      <c r="B92" s="77"/>
      <c r="C92" s="77"/>
      <c r="D92" s="77"/>
      <c r="E92" s="77"/>
      <c r="F92" s="83" t="s">
        <v>126</v>
      </c>
      <c r="G92" s="69"/>
    </row>
    <row r="93" spans="1:7" s="75" customFormat="1" ht="12.75">
      <c r="A93" s="80"/>
      <c r="B93" s="77"/>
      <c r="C93" s="77"/>
      <c r="D93" s="77"/>
      <c r="E93" s="77"/>
      <c r="F93" s="83" t="s">
        <v>126</v>
      </c>
      <c r="G93" s="69"/>
    </row>
    <row r="94" spans="1:7" s="75" customFormat="1" ht="12.75">
      <c r="A94" s="80"/>
      <c r="B94" s="77"/>
      <c r="C94" s="77"/>
      <c r="D94" s="77"/>
      <c r="E94" s="77"/>
      <c r="F94" s="83" t="s">
        <v>126</v>
      </c>
      <c r="G94" s="69"/>
    </row>
    <row r="95" spans="1:7" s="75" customFormat="1" ht="12.75">
      <c r="A95" s="80"/>
      <c r="B95" s="77"/>
      <c r="C95" s="77"/>
      <c r="D95" s="77"/>
      <c r="E95" s="77"/>
      <c r="F95" s="83" t="s">
        <v>126</v>
      </c>
      <c r="G95" s="69"/>
    </row>
    <row r="96" spans="1:7" s="75" customFormat="1" ht="12.75">
      <c r="A96" s="80"/>
      <c r="B96" s="77"/>
      <c r="C96" s="77"/>
      <c r="D96" s="77"/>
      <c r="E96" s="77"/>
      <c r="F96" s="83" t="s">
        <v>126</v>
      </c>
      <c r="G96" s="69"/>
    </row>
    <row r="97" spans="1:7" s="75" customFormat="1" ht="12.75">
      <c r="A97" s="80"/>
      <c r="B97" s="77"/>
      <c r="C97" s="77"/>
      <c r="D97" s="77"/>
      <c r="E97" s="77"/>
      <c r="F97" s="83" t="s">
        <v>126</v>
      </c>
      <c r="G97" s="69"/>
    </row>
    <row r="98" spans="1:7" s="75" customFormat="1" ht="12.75">
      <c r="A98" s="80"/>
      <c r="B98" s="77"/>
      <c r="C98" s="77"/>
      <c r="D98" s="77"/>
      <c r="E98" s="77"/>
      <c r="F98" s="83" t="s">
        <v>126</v>
      </c>
      <c r="G98" s="69"/>
    </row>
    <row r="99" spans="1:7" s="75" customFormat="1" ht="12.75">
      <c r="A99" s="80"/>
      <c r="B99" s="77"/>
      <c r="C99" s="77"/>
      <c r="D99" s="77"/>
      <c r="E99" s="77"/>
      <c r="F99" s="83" t="s">
        <v>126</v>
      </c>
      <c r="G99" s="69"/>
    </row>
    <row r="100" spans="1:7" s="75" customFormat="1" ht="12.75">
      <c r="A100" s="80"/>
      <c r="B100" s="77"/>
      <c r="C100" s="77"/>
      <c r="D100" s="77"/>
      <c r="E100" s="77"/>
      <c r="F100" s="83" t="s">
        <v>126</v>
      </c>
      <c r="G100" s="69"/>
    </row>
    <row r="101" spans="1:7" s="75" customFormat="1" ht="12.75">
      <c r="A101" s="80"/>
      <c r="B101" s="77"/>
      <c r="C101" s="77"/>
      <c r="D101" s="77"/>
      <c r="E101" s="77"/>
      <c r="F101" s="83" t="s">
        <v>126</v>
      </c>
      <c r="G101" s="69"/>
    </row>
    <row r="102" spans="1:7" s="75" customFormat="1" ht="12.75">
      <c r="A102" s="80"/>
      <c r="B102" s="77"/>
      <c r="C102" s="77"/>
      <c r="D102" s="77"/>
      <c r="E102" s="77"/>
      <c r="F102" s="83" t="s">
        <v>126</v>
      </c>
      <c r="G102" s="69"/>
    </row>
    <row r="103" spans="1:7" s="75" customFormat="1" ht="12.75">
      <c r="A103" s="80"/>
      <c r="B103" s="77"/>
      <c r="C103" s="77"/>
      <c r="D103" s="77"/>
      <c r="E103" s="77"/>
      <c r="F103" s="83" t="s">
        <v>126</v>
      </c>
      <c r="G103" s="69"/>
    </row>
    <row r="104" spans="1:7" s="75" customFormat="1" ht="12.75">
      <c r="A104" s="80"/>
      <c r="B104" s="77"/>
      <c r="C104" s="77"/>
      <c r="D104" s="77"/>
      <c r="E104" s="77"/>
      <c r="F104" s="83" t="s">
        <v>126</v>
      </c>
      <c r="G104" s="69"/>
    </row>
    <row r="105" spans="1:7" s="75" customFormat="1" ht="12.75">
      <c r="A105" s="80"/>
      <c r="B105" s="77"/>
      <c r="C105" s="77"/>
      <c r="D105" s="77"/>
      <c r="E105" s="77"/>
      <c r="F105" s="83" t="s">
        <v>126</v>
      </c>
      <c r="G105" s="69"/>
    </row>
    <row r="106" spans="1:7" s="75" customFormat="1" ht="12.75">
      <c r="A106" s="80"/>
      <c r="B106" s="77"/>
      <c r="C106" s="77"/>
      <c r="D106" s="77"/>
      <c r="E106" s="77"/>
      <c r="F106" s="83" t="s">
        <v>126</v>
      </c>
      <c r="G106" s="69"/>
    </row>
    <row r="107" spans="1:7" s="75" customFormat="1" ht="12.75">
      <c r="A107" s="80"/>
      <c r="B107" s="77"/>
      <c r="C107" s="77"/>
      <c r="D107" s="77"/>
      <c r="E107" s="77"/>
      <c r="F107" s="83" t="s">
        <v>126</v>
      </c>
      <c r="G107" s="69"/>
    </row>
    <row r="108" spans="1:7" s="75" customFormat="1" ht="12.75">
      <c r="A108" s="80"/>
      <c r="B108" s="77"/>
      <c r="C108" s="77"/>
      <c r="D108" s="77"/>
      <c r="E108" s="77"/>
      <c r="F108" s="83" t="s">
        <v>126</v>
      </c>
      <c r="G108" s="69"/>
    </row>
    <row r="109" spans="1:7" s="75" customFormat="1" ht="12.75">
      <c r="A109" s="80"/>
      <c r="B109" s="77"/>
      <c r="C109" s="77"/>
      <c r="D109" s="77"/>
      <c r="E109" s="77"/>
      <c r="F109" s="83" t="s">
        <v>126</v>
      </c>
      <c r="G109" s="69"/>
    </row>
    <row r="110" spans="1:7" s="75" customFormat="1" ht="12.75">
      <c r="A110" s="80"/>
      <c r="B110" s="77"/>
      <c r="C110" s="77"/>
      <c r="D110" s="77"/>
      <c r="E110" s="77"/>
      <c r="F110" s="83" t="s">
        <v>126</v>
      </c>
      <c r="G110" s="69"/>
    </row>
    <row r="111" spans="1:7" s="75" customFormat="1" ht="12.75">
      <c r="A111" s="80"/>
      <c r="B111" s="77"/>
      <c r="C111" s="77"/>
      <c r="D111" s="77"/>
      <c r="E111" s="77"/>
      <c r="F111" s="83" t="s">
        <v>126</v>
      </c>
      <c r="G111" s="69"/>
    </row>
    <row r="112" spans="1:7" s="75" customFormat="1" ht="12.75">
      <c r="A112" s="80"/>
      <c r="B112" s="77"/>
      <c r="C112" s="77"/>
      <c r="D112" s="77"/>
      <c r="E112" s="77"/>
      <c r="F112" s="83" t="s">
        <v>126</v>
      </c>
      <c r="G112" s="69"/>
    </row>
    <row r="113" spans="1:7" s="75" customFormat="1" ht="12.75">
      <c r="A113" s="80"/>
      <c r="B113" s="77"/>
      <c r="C113" s="77"/>
      <c r="D113" s="77"/>
      <c r="E113" s="77"/>
      <c r="F113" s="83" t="s">
        <v>126</v>
      </c>
      <c r="G113" s="69"/>
    </row>
    <row r="114" spans="1:7" s="75" customFormat="1" ht="12.75">
      <c r="A114" s="80"/>
      <c r="B114" s="77"/>
      <c r="C114" s="77"/>
      <c r="D114" s="77"/>
      <c r="E114" s="77"/>
      <c r="F114" s="83" t="s">
        <v>126</v>
      </c>
      <c r="G114" s="69"/>
    </row>
    <row r="115" spans="1:7" s="75" customFormat="1" ht="12.75">
      <c r="A115" s="80"/>
      <c r="B115" s="77"/>
      <c r="C115" s="77"/>
      <c r="D115" s="77"/>
      <c r="E115" s="77"/>
      <c r="F115" s="77"/>
      <c r="G115" s="69"/>
    </row>
    <row r="116" spans="1:7" s="75" customFormat="1" ht="12.75">
      <c r="A116" s="80"/>
      <c r="B116" s="77"/>
      <c r="C116" s="77"/>
      <c r="D116" s="77"/>
      <c r="E116" s="77"/>
      <c r="F116" s="77"/>
      <c r="G116" s="69"/>
    </row>
    <row r="117" spans="1:7" s="75" customFormat="1" ht="12.75">
      <c r="A117" s="80"/>
      <c r="B117" s="77"/>
      <c r="C117" s="77"/>
      <c r="D117" s="77"/>
      <c r="E117" s="77"/>
      <c r="F117" s="77"/>
      <c r="G117" s="69"/>
    </row>
    <row r="118" spans="1:7" s="75" customFormat="1" ht="12.75">
      <c r="A118" s="80"/>
      <c r="B118" s="77"/>
      <c r="C118" s="77"/>
      <c r="D118" s="77"/>
      <c r="E118" s="77"/>
      <c r="F118" s="77"/>
      <c r="G118" s="69"/>
    </row>
    <row r="119" spans="1:7" s="75" customFormat="1" ht="12.75">
      <c r="A119" s="80"/>
      <c r="B119" s="77"/>
      <c r="C119" s="77"/>
      <c r="D119" s="77"/>
      <c r="E119" s="77"/>
      <c r="F119" s="77"/>
      <c r="G119" s="69"/>
    </row>
    <row r="120" spans="1:7" s="75" customFormat="1" ht="12.75">
      <c r="A120" s="80"/>
      <c r="B120" s="77"/>
      <c r="C120" s="77"/>
      <c r="D120" s="77"/>
      <c r="E120" s="77"/>
      <c r="F120" s="77"/>
      <c r="G120" s="69"/>
    </row>
    <row r="121" spans="1:7" s="75" customFormat="1" ht="12.75">
      <c r="A121" s="80"/>
      <c r="B121" s="77"/>
      <c r="C121" s="77"/>
      <c r="D121" s="77"/>
      <c r="E121" s="77"/>
      <c r="F121" s="77"/>
      <c r="G121" s="69"/>
    </row>
    <row r="122" spans="1:7" s="75" customFormat="1" ht="12.75">
      <c r="A122" s="80"/>
      <c r="B122" s="77"/>
      <c r="C122" s="77"/>
      <c r="D122" s="77"/>
      <c r="E122" s="77"/>
      <c r="F122" s="77"/>
      <c r="G122" s="69"/>
    </row>
    <row r="123" spans="1:7" s="75" customFormat="1" ht="12.75">
      <c r="A123" s="80"/>
      <c r="B123" s="77"/>
      <c r="C123" s="77"/>
      <c r="D123" s="77"/>
      <c r="E123" s="77"/>
      <c r="F123" s="77"/>
      <c r="G123" s="69"/>
    </row>
    <row r="124" spans="1:7" s="75" customFormat="1" ht="12.75">
      <c r="A124" s="80"/>
      <c r="B124" s="77"/>
      <c r="C124" s="77"/>
      <c r="D124" s="77"/>
      <c r="E124" s="77"/>
      <c r="F124" s="77"/>
      <c r="G124" s="69"/>
    </row>
    <row r="125" spans="1:7" s="75" customFormat="1" ht="12.75">
      <c r="A125" s="80"/>
      <c r="B125" s="77"/>
      <c r="C125" s="77"/>
      <c r="D125" s="77"/>
      <c r="E125" s="77"/>
      <c r="F125" s="77"/>
      <c r="G125" s="69"/>
    </row>
    <row r="126" spans="1:7" s="75" customFormat="1" ht="12.75">
      <c r="A126" s="80"/>
      <c r="B126" s="77"/>
      <c r="C126" s="77"/>
      <c r="D126" s="77"/>
      <c r="E126" s="77"/>
      <c r="F126" s="77"/>
      <c r="G126" s="69"/>
    </row>
    <row r="127" spans="1:7" s="75" customFormat="1" ht="12.75">
      <c r="A127" s="80"/>
      <c r="B127" s="77"/>
      <c r="C127" s="77"/>
      <c r="D127" s="77"/>
      <c r="E127" s="77"/>
      <c r="F127" s="77"/>
      <c r="G127" s="69"/>
    </row>
    <row r="128" spans="1:7" s="75" customFormat="1" ht="12.75">
      <c r="A128" s="80"/>
      <c r="B128" s="77"/>
      <c r="C128" s="77"/>
      <c r="D128" s="77"/>
      <c r="E128" s="77"/>
      <c r="F128" s="77"/>
      <c r="G128" s="69"/>
    </row>
    <row r="129" spans="1:7" s="75" customFormat="1" ht="12.75">
      <c r="A129" s="80"/>
      <c r="B129" s="77"/>
      <c r="C129" s="77"/>
      <c r="D129" s="77"/>
      <c r="E129" s="77"/>
      <c r="F129" s="77"/>
      <c r="G129" s="69"/>
    </row>
    <row r="130" spans="1:7" s="75" customFormat="1" ht="12.75">
      <c r="A130" s="80"/>
      <c r="B130" s="77"/>
      <c r="C130" s="77"/>
      <c r="D130" s="77"/>
      <c r="E130" s="77"/>
      <c r="F130" s="77"/>
      <c r="G130" s="69"/>
    </row>
    <row r="131" spans="1:7" s="75" customFormat="1" ht="12.75">
      <c r="A131" s="80"/>
      <c r="B131" s="77"/>
      <c r="C131" s="77"/>
      <c r="D131" s="77"/>
      <c r="E131" s="77"/>
      <c r="F131" s="77"/>
      <c r="G131" s="69"/>
    </row>
    <row r="132" spans="1:7" s="75" customFormat="1" ht="12.75">
      <c r="A132" s="80"/>
      <c r="B132" s="77"/>
      <c r="C132" s="77"/>
      <c r="D132" s="77"/>
      <c r="E132" s="77"/>
      <c r="F132" s="77"/>
      <c r="G132" s="69"/>
    </row>
    <row r="133" spans="1:7" s="75" customFormat="1" ht="12.75">
      <c r="A133" s="80"/>
      <c r="B133" s="77"/>
      <c r="C133" s="77"/>
      <c r="D133" s="77"/>
      <c r="E133" s="77"/>
      <c r="F133" s="77"/>
      <c r="G133" s="69"/>
    </row>
    <row r="134" spans="1:7" s="75" customFormat="1" ht="12.75">
      <c r="A134" s="80"/>
      <c r="B134" s="77"/>
      <c r="C134" s="77"/>
      <c r="D134" s="77"/>
      <c r="E134" s="77"/>
      <c r="F134" s="77"/>
      <c r="G134" s="69"/>
    </row>
    <row r="135" spans="1:7" s="75" customFormat="1" ht="12.75">
      <c r="A135" s="80"/>
      <c r="B135" s="77"/>
      <c r="C135" s="77"/>
      <c r="D135" s="77"/>
      <c r="E135" s="77"/>
      <c r="F135" s="77"/>
      <c r="G135" s="69"/>
    </row>
    <row r="136" spans="1:7" s="75" customFormat="1" ht="12.75">
      <c r="A136" s="80"/>
      <c r="B136" s="77"/>
      <c r="C136" s="77"/>
      <c r="D136" s="77"/>
      <c r="E136" s="77"/>
      <c r="F136" s="77"/>
      <c r="G136" s="69"/>
    </row>
    <row r="137" spans="1:7" s="75" customFormat="1" ht="12.75">
      <c r="A137" s="80"/>
      <c r="B137" s="77"/>
      <c r="C137" s="77"/>
      <c r="D137" s="77"/>
      <c r="E137" s="77"/>
      <c r="F137" s="77"/>
      <c r="G137" s="69"/>
    </row>
    <row r="138" spans="1:7" s="75" customFormat="1" ht="12.75">
      <c r="A138" s="80"/>
      <c r="B138" s="77"/>
      <c r="C138" s="77"/>
      <c r="D138" s="77"/>
      <c r="E138" s="77"/>
      <c r="F138" s="77"/>
      <c r="G138" s="69"/>
    </row>
    <row r="139" spans="1:7" s="75" customFormat="1" ht="12.75">
      <c r="A139" s="80"/>
      <c r="B139" s="77"/>
      <c r="C139" s="77"/>
      <c r="D139" s="77"/>
      <c r="E139" s="77"/>
      <c r="F139" s="77"/>
      <c r="G139" s="69"/>
    </row>
    <row r="140" spans="1:7" s="75" customFormat="1" ht="12.75">
      <c r="A140" s="80"/>
      <c r="B140" s="77"/>
      <c r="C140" s="77"/>
      <c r="D140" s="77"/>
      <c r="E140" s="77"/>
      <c r="F140" s="77"/>
      <c r="G140" s="69"/>
    </row>
    <row r="141" spans="1:7" s="75" customFormat="1" ht="12.75">
      <c r="A141" s="80"/>
      <c r="B141" s="77"/>
      <c r="C141" s="77"/>
      <c r="D141" s="77"/>
      <c r="E141" s="77"/>
      <c r="F141" s="77"/>
      <c r="G141" s="69"/>
    </row>
    <row r="142" spans="1:7" s="75" customFormat="1" ht="12.75">
      <c r="A142" s="80"/>
      <c r="B142" s="77"/>
      <c r="C142" s="77"/>
      <c r="D142" s="77"/>
      <c r="E142" s="77"/>
      <c r="F142" s="77"/>
      <c r="G142" s="69"/>
    </row>
    <row r="143" spans="1:7" s="75" customFormat="1" ht="12.75">
      <c r="A143" s="80"/>
      <c r="B143" s="77"/>
      <c r="C143" s="77"/>
      <c r="D143" s="77"/>
      <c r="E143" s="77"/>
      <c r="F143" s="77"/>
      <c r="G143" s="69"/>
    </row>
    <row r="144" spans="1:7" s="75" customFormat="1" ht="12.75">
      <c r="A144" s="80"/>
      <c r="B144" s="77"/>
      <c r="C144" s="77"/>
      <c r="D144" s="77"/>
      <c r="E144" s="77"/>
      <c r="F144" s="77"/>
      <c r="G144" s="69"/>
    </row>
    <row r="145" spans="1:7" s="75" customFormat="1" ht="12.75">
      <c r="A145" s="80"/>
      <c r="B145" s="77"/>
      <c r="C145" s="77"/>
      <c r="D145" s="77"/>
      <c r="E145" s="77"/>
      <c r="F145" s="77"/>
      <c r="G145" s="69"/>
    </row>
    <row r="146" spans="1:7" s="75" customFormat="1" ht="12.75">
      <c r="A146" s="80"/>
      <c r="B146" s="77"/>
      <c r="C146" s="77"/>
      <c r="D146" s="77"/>
      <c r="E146" s="77"/>
      <c r="F146" s="77"/>
      <c r="G146" s="69"/>
    </row>
    <row r="147" spans="1:7" s="75" customFormat="1" ht="12.75">
      <c r="A147" s="80"/>
      <c r="B147" s="77"/>
      <c r="C147" s="77"/>
      <c r="D147" s="77"/>
      <c r="E147" s="77"/>
      <c r="F147" s="77"/>
      <c r="G147" s="69"/>
    </row>
    <row r="148" spans="1:7" s="75" customFormat="1" ht="12.75">
      <c r="A148" s="80"/>
      <c r="B148" s="77"/>
      <c r="C148" s="77"/>
      <c r="D148" s="77"/>
      <c r="E148" s="77"/>
      <c r="F148" s="77"/>
      <c r="G148" s="69"/>
    </row>
    <row r="149" spans="1:7" s="75" customFormat="1" ht="12.75">
      <c r="A149" s="80"/>
      <c r="B149" s="77"/>
      <c r="C149" s="77"/>
      <c r="D149" s="77"/>
      <c r="E149" s="77"/>
      <c r="F149" s="77"/>
      <c r="G149" s="69"/>
    </row>
    <row r="150" spans="1:7" s="75" customFormat="1" ht="12.75">
      <c r="A150" s="80"/>
      <c r="B150" s="77"/>
      <c r="C150" s="77"/>
      <c r="D150" s="77"/>
      <c r="E150" s="77"/>
      <c r="F150" s="77"/>
      <c r="G150" s="69"/>
    </row>
    <row r="151" spans="1:7" s="75" customFormat="1" ht="12.75">
      <c r="A151" s="80"/>
      <c r="B151" s="77"/>
      <c r="C151" s="77"/>
      <c r="D151" s="77"/>
      <c r="E151" s="77"/>
      <c r="F151" s="77"/>
      <c r="G151" s="69"/>
    </row>
    <row r="152" spans="1:7" s="75" customFormat="1" ht="12.75">
      <c r="A152" s="80"/>
      <c r="B152" s="77"/>
      <c r="C152" s="77"/>
      <c r="D152" s="77"/>
      <c r="E152" s="77"/>
      <c r="F152" s="77"/>
      <c r="G152" s="69"/>
    </row>
    <row r="153" spans="1:7" s="75" customFormat="1" ht="12.75">
      <c r="A153" s="80"/>
      <c r="B153" s="77"/>
      <c r="C153" s="77"/>
      <c r="D153" s="77"/>
      <c r="E153" s="77"/>
      <c r="F153" s="77"/>
      <c r="G153" s="69"/>
    </row>
    <row r="154" spans="1:7" s="75" customFormat="1" ht="12.75">
      <c r="A154" s="80"/>
      <c r="B154" s="77"/>
      <c r="C154" s="77"/>
      <c r="D154" s="77"/>
      <c r="E154" s="77"/>
      <c r="F154" s="77"/>
      <c r="G154" s="69"/>
    </row>
    <row r="155" spans="1:7" s="75" customFormat="1" ht="12.75">
      <c r="A155" s="80"/>
      <c r="B155" s="77"/>
      <c r="C155" s="77"/>
      <c r="D155" s="77"/>
      <c r="E155" s="77"/>
      <c r="F155" s="77"/>
      <c r="G155" s="69"/>
    </row>
    <row r="156" spans="1:7" s="75" customFormat="1" ht="12.75">
      <c r="A156" s="80"/>
      <c r="B156" s="77"/>
      <c r="C156" s="77"/>
      <c r="D156" s="77"/>
      <c r="E156" s="77"/>
      <c r="F156" s="77"/>
      <c r="G156" s="69"/>
    </row>
    <row r="157" spans="1:7" s="75" customFormat="1" ht="12.75">
      <c r="A157" s="80"/>
      <c r="B157" s="77"/>
      <c r="C157" s="77"/>
      <c r="D157" s="77"/>
      <c r="E157" s="77"/>
      <c r="F157" s="77"/>
      <c r="G157" s="69"/>
    </row>
    <row r="158" spans="1:7" s="75" customFormat="1" ht="12.75">
      <c r="A158" s="80"/>
      <c r="B158" s="77"/>
      <c r="C158" s="77"/>
      <c r="D158" s="77"/>
      <c r="E158" s="77"/>
      <c r="F158" s="77"/>
      <c r="G158" s="69"/>
    </row>
    <row r="159" spans="1:7" s="75" customFormat="1" ht="12.75">
      <c r="A159" s="80"/>
      <c r="B159" s="77"/>
      <c r="C159" s="77"/>
      <c r="D159" s="77"/>
      <c r="E159" s="77"/>
      <c r="F159" s="77"/>
      <c r="G159" s="69"/>
    </row>
    <row r="160" spans="1:7" s="75" customFormat="1" ht="12.75">
      <c r="A160" s="80"/>
      <c r="B160" s="77"/>
      <c r="C160" s="77"/>
      <c r="D160" s="77"/>
      <c r="E160" s="77"/>
      <c r="F160" s="77"/>
      <c r="G160" s="69"/>
    </row>
    <row r="161" spans="1:7" s="75" customFormat="1" ht="12.75">
      <c r="A161" s="80"/>
      <c r="B161" s="77"/>
      <c r="C161" s="77"/>
      <c r="D161" s="77"/>
      <c r="E161" s="77"/>
      <c r="F161" s="77"/>
      <c r="G161" s="69"/>
    </row>
    <row r="162" spans="1:7" s="75" customFormat="1" ht="12.75">
      <c r="A162" s="80"/>
      <c r="B162" s="77"/>
      <c r="C162" s="77"/>
      <c r="D162" s="77"/>
      <c r="E162" s="77"/>
      <c r="F162" s="77"/>
      <c r="G162" s="69"/>
    </row>
    <row r="163" spans="1:7" s="75" customFormat="1" ht="12.75">
      <c r="A163" s="80"/>
      <c r="B163" s="77"/>
      <c r="C163" s="77"/>
      <c r="D163" s="77"/>
      <c r="E163" s="77"/>
      <c r="F163" s="77"/>
      <c r="G163" s="69"/>
    </row>
    <row r="164" spans="1:7" s="75" customFormat="1" ht="12.75">
      <c r="A164" s="80"/>
      <c r="B164" s="77"/>
      <c r="C164" s="77"/>
      <c r="D164" s="77"/>
      <c r="E164" s="77"/>
      <c r="F164" s="77"/>
      <c r="G164" s="69"/>
    </row>
    <row r="165" spans="1:7" s="75" customFormat="1" ht="12.75">
      <c r="A165" s="80"/>
      <c r="B165" s="77"/>
      <c r="C165" s="77"/>
      <c r="D165" s="77"/>
      <c r="E165" s="77"/>
      <c r="F165" s="77"/>
      <c r="G165" s="69"/>
    </row>
    <row r="166" spans="1:7" s="75" customFormat="1" ht="12.75">
      <c r="A166" s="80"/>
      <c r="B166" s="77"/>
      <c r="C166" s="77"/>
      <c r="D166" s="77"/>
      <c r="E166" s="77"/>
      <c r="F166" s="77"/>
      <c r="G166" s="69"/>
    </row>
    <row r="167" spans="1:7" s="75" customFormat="1" ht="12.75">
      <c r="A167" s="80"/>
      <c r="B167" s="77"/>
      <c r="C167" s="77"/>
      <c r="D167" s="77"/>
      <c r="E167" s="77"/>
      <c r="F167" s="77"/>
      <c r="G167" s="69"/>
    </row>
    <row r="168" spans="1:7" s="75" customFormat="1" ht="12.75">
      <c r="A168" s="80"/>
      <c r="B168" s="77"/>
      <c r="C168" s="77"/>
      <c r="D168" s="77"/>
      <c r="E168" s="77"/>
      <c r="F168" s="77"/>
      <c r="G168" s="69"/>
    </row>
    <row r="169" spans="1:7" s="75" customFormat="1" ht="12.75">
      <c r="A169" s="80"/>
      <c r="B169" s="77"/>
      <c r="C169" s="77"/>
      <c r="D169" s="77"/>
      <c r="E169" s="77"/>
      <c r="F169" s="77"/>
      <c r="G169" s="69"/>
    </row>
    <row r="170" spans="1:7" s="75" customFormat="1" ht="12.75">
      <c r="A170" s="80"/>
      <c r="B170" s="77"/>
      <c r="C170" s="77"/>
      <c r="D170" s="77"/>
      <c r="E170" s="77"/>
      <c r="F170" s="77"/>
      <c r="G170" s="69"/>
    </row>
    <row r="171" spans="1:7" s="75" customFormat="1" ht="12.75">
      <c r="A171" s="80"/>
      <c r="B171" s="77"/>
      <c r="C171" s="77"/>
      <c r="D171" s="77"/>
      <c r="E171" s="77"/>
      <c r="F171" s="77"/>
      <c r="G171" s="69"/>
    </row>
    <row r="172" spans="1:7" s="75" customFormat="1" ht="12.75">
      <c r="A172" s="80"/>
      <c r="B172" s="77"/>
      <c r="C172" s="77"/>
      <c r="D172" s="77"/>
      <c r="E172" s="77"/>
      <c r="F172" s="77"/>
      <c r="G172" s="69"/>
    </row>
    <row r="173" spans="1:7" s="75" customFormat="1" ht="12.75">
      <c r="A173" s="80"/>
      <c r="B173" s="77"/>
      <c r="C173" s="77"/>
      <c r="D173" s="77"/>
      <c r="E173" s="77"/>
      <c r="F173" s="77"/>
      <c r="G173" s="69"/>
    </row>
    <row r="174" spans="1:7" s="75" customFormat="1" ht="12.75">
      <c r="A174" s="80"/>
      <c r="B174" s="77"/>
      <c r="C174" s="77"/>
      <c r="D174" s="77"/>
      <c r="E174" s="77"/>
      <c r="F174" s="77"/>
      <c r="G174" s="69"/>
    </row>
    <row r="175" spans="1:7" s="75" customFormat="1" ht="12.75">
      <c r="A175" s="80"/>
      <c r="B175" s="77"/>
      <c r="C175" s="77"/>
      <c r="D175" s="77"/>
      <c r="E175" s="77"/>
      <c r="F175" s="77"/>
      <c r="G175" s="69"/>
    </row>
    <row r="176" spans="1:7" s="75" customFormat="1" ht="12.75">
      <c r="A176" s="80"/>
      <c r="B176" s="77"/>
      <c r="C176" s="77"/>
      <c r="D176" s="77"/>
      <c r="E176" s="77"/>
      <c r="F176" s="77"/>
      <c r="G176" s="69"/>
    </row>
    <row r="177" spans="1:7" s="75" customFormat="1" ht="12.75">
      <c r="A177" s="80"/>
      <c r="B177" s="77"/>
      <c r="C177" s="77"/>
      <c r="D177" s="77"/>
      <c r="E177" s="77"/>
      <c r="F177" s="77"/>
      <c r="G177" s="69"/>
    </row>
    <row r="178" spans="1:7" s="75" customFormat="1" ht="12.75">
      <c r="A178" s="80"/>
      <c r="B178" s="77"/>
      <c r="C178" s="77"/>
      <c r="D178" s="77"/>
      <c r="E178" s="77"/>
      <c r="F178" s="77"/>
      <c r="G178" s="69"/>
    </row>
    <row r="179" spans="1:7" s="75" customFormat="1" ht="12.75">
      <c r="A179" s="80"/>
      <c r="B179" s="77"/>
      <c r="C179" s="77"/>
      <c r="D179" s="77"/>
      <c r="E179" s="77"/>
      <c r="F179" s="77"/>
      <c r="G179" s="69"/>
    </row>
    <row r="180" spans="1:7" ht="15.75">
      <c r="A180" s="36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</sheetData>
  <mergeCells count="5">
    <mergeCell ref="A2:F2"/>
    <mergeCell ref="A3:F3"/>
    <mergeCell ref="A4:F4"/>
    <mergeCell ref="A5:F5"/>
    <mergeCell ref="A68:F68"/>
  </mergeCells>
  <conditionalFormatting sqref="F22 F32 F38 F67:F387">
    <cfRule type="expression" dxfId="7" priority="2">
      <formula>OR(A22="BANCOS",A22="MUTUALES", A22="FFP", A22="COOPERATIVAS", A22="TOTAL")</formula>
    </cfRule>
  </conditionalFormatting>
  <conditionalFormatting sqref="F22 F32 F38 F67">
    <cfRule type="expression" dxfId="6" priority="1" stopIfTrue="1">
      <formula>$A$8="TOTAL"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K185"/>
  <sheetViews>
    <sheetView zoomScaleNormal="100" workbookViewId="0">
      <selection activeCell="A35" sqref="A35:XFD35"/>
    </sheetView>
  </sheetViews>
  <sheetFormatPr defaultColWidth="25.140625" defaultRowHeight="12.75"/>
  <cols>
    <col min="1" max="1" width="22" style="67" customWidth="1"/>
    <col min="2" max="2" width="24" style="64" customWidth="1"/>
    <col min="3" max="3" width="21.5703125" style="64" customWidth="1"/>
    <col min="4" max="4" width="17.28515625" style="64" customWidth="1"/>
    <col min="5" max="5" width="22.28515625" style="64" customWidth="1"/>
    <col min="6" max="6" width="20.140625" style="64" customWidth="1"/>
    <col min="7" max="7" width="20" style="64" customWidth="1"/>
    <col min="8" max="9" width="18.85546875" style="64" customWidth="1"/>
    <col min="10" max="10" width="4.42578125" style="41" customWidth="1"/>
    <col min="11" max="254" width="9.140625" style="42" customWidth="1"/>
    <col min="255" max="255" width="29.42578125" style="42" customWidth="1"/>
    <col min="256" max="256" width="25.140625" style="42"/>
    <col min="257" max="257" width="22" style="42" customWidth="1"/>
    <col min="258" max="258" width="24" style="42" customWidth="1"/>
    <col min="259" max="259" width="21.5703125" style="42" customWidth="1"/>
    <col min="260" max="260" width="17.28515625" style="42" customWidth="1"/>
    <col min="261" max="261" width="22.28515625" style="42" customWidth="1"/>
    <col min="262" max="262" width="20.140625" style="42" customWidth="1"/>
    <col min="263" max="263" width="20" style="42" customWidth="1"/>
    <col min="264" max="265" width="18.85546875" style="42" customWidth="1"/>
    <col min="266" max="266" width="4.42578125" style="42" customWidth="1"/>
    <col min="267" max="510" width="9.140625" style="42" customWidth="1"/>
    <col min="511" max="511" width="29.42578125" style="42" customWidth="1"/>
    <col min="512" max="512" width="25.140625" style="42"/>
    <col min="513" max="513" width="22" style="42" customWidth="1"/>
    <col min="514" max="514" width="24" style="42" customWidth="1"/>
    <col min="515" max="515" width="21.5703125" style="42" customWidth="1"/>
    <col min="516" max="516" width="17.28515625" style="42" customWidth="1"/>
    <col min="517" max="517" width="22.28515625" style="42" customWidth="1"/>
    <col min="518" max="518" width="20.140625" style="42" customWidth="1"/>
    <col min="519" max="519" width="20" style="42" customWidth="1"/>
    <col min="520" max="521" width="18.85546875" style="42" customWidth="1"/>
    <col min="522" max="522" width="4.42578125" style="42" customWidth="1"/>
    <col min="523" max="766" width="9.140625" style="42" customWidth="1"/>
    <col min="767" max="767" width="29.42578125" style="42" customWidth="1"/>
    <col min="768" max="768" width="25.140625" style="42"/>
    <col min="769" max="769" width="22" style="42" customWidth="1"/>
    <col min="770" max="770" width="24" style="42" customWidth="1"/>
    <col min="771" max="771" width="21.5703125" style="42" customWidth="1"/>
    <col min="772" max="772" width="17.28515625" style="42" customWidth="1"/>
    <col min="773" max="773" width="22.28515625" style="42" customWidth="1"/>
    <col min="774" max="774" width="20.140625" style="42" customWidth="1"/>
    <col min="775" max="775" width="20" style="42" customWidth="1"/>
    <col min="776" max="777" width="18.85546875" style="42" customWidth="1"/>
    <col min="778" max="778" width="4.42578125" style="42" customWidth="1"/>
    <col min="779" max="1022" width="9.140625" style="42" customWidth="1"/>
    <col min="1023" max="1023" width="29.42578125" style="42" customWidth="1"/>
    <col min="1024" max="1024" width="25.140625" style="42"/>
    <col min="1025" max="1025" width="22" style="42" customWidth="1"/>
    <col min="1026" max="1026" width="24" style="42" customWidth="1"/>
    <col min="1027" max="1027" width="21.5703125" style="42" customWidth="1"/>
    <col min="1028" max="1028" width="17.28515625" style="42" customWidth="1"/>
    <col min="1029" max="1029" width="22.28515625" style="42" customWidth="1"/>
    <col min="1030" max="1030" width="20.140625" style="42" customWidth="1"/>
    <col min="1031" max="1031" width="20" style="42" customWidth="1"/>
    <col min="1032" max="1033" width="18.85546875" style="42" customWidth="1"/>
    <col min="1034" max="1034" width="4.42578125" style="42" customWidth="1"/>
    <col min="1035" max="1278" width="9.140625" style="42" customWidth="1"/>
    <col min="1279" max="1279" width="29.42578125" style="42" customWidth="1"/>
    <col min="1280" max="1280" width="25.140625" style="42"/>
    <col min="1281" max="1281" width="22" style="42" customWidth="1"/>
    <col min="1282" max="1282" width="24" style="42" customWidth="1"/>
    <col min="1283" max="1283" width="21.5703125" style="42" customWidth="1"/>
    <col min="1284" max="1284" width="17.28515625" style="42" customWidth="1"/>
    <col min="1285" max="1285" width="22.28515625" style="42" customWidth="1"/>
    <col min="1286" max="1286" width="20.140625" style="42" customWidth="1"/>
    <col min="1287" max="1287" width="20" style="42" customWidth="1"/>
    <col min="1288" max="1289" width="18.85546875" style="42" customWidth="1"/>
    <col min="1290" max="1290" width="4.42578125" style="42" customWidth="1"/>
    <col min="1291" max="1534" width="9.140625" style="42" customWidth="1"/>
    <col min="1535" max="1535" width="29.42578125" style="42" customWidth="1"/>
    <col min="1536" max="1536" width="25.140625" style="42"/>
    <col min="1537" max="1537" width="22" style="42" customWidth="1"/>
    <col min="1538" max="1538" width="24" style="42" customWidth="1"/>
    <col min="1539" max="1539" width="21.5703125" style="42" customWidth="1"/>
    <col min="1540" max="1540" width="17.28515625" style="42" customWidth="1"/>
    <col min="1541" max="1541" width="22.28515625" style="42" customWidth="1"/>
    <col min="1542" max="1542" width="20.140625" style="42" customWidth="1"/>
    <col min="1543" max="1543" width="20" style="42" customWidth="1"/>
    <col min="1544" max="1545" width="18.85546875" style="42" customWidth="1"/>
    <col min="1546" max="1546" width="4.42578125" style="42" customWidth="1"/>
    <col min="1547" max="1790" width="9.140625" style="42" customWidth="1"/>
    <col min="1791" max="1791" width="29.42578125" style="42" customWidth="1"/>
    <col min="1792" max="1792" width="25.140625" style="42"/>
    <col min="1793" max="1793" width="22" style="42" customWidth="1"/>
    <col min="1794" max="1794" width="24" style="42" customWidth="1"/>
    <col min="1795" max="1795" width="21.5703125" style="42" customWidth="1"/>
    <col min="1796" max="1796" width="17.28515625" style="42" customWidth="1"/>
    <col min="1797" max="1797" width="22.28515625" style="42" customWidth="1"/>
    <col min="1798" max="1798" width="20.140625" style="42" customWidth="1"/>
    <col min="1799" max="1799" width="20" style="42" customWidth="1"/>
    <col min="1800" max="1801" width="18.85546875" style="42" customWidth="1"/>
    <col min="1802" max="1802" width="4.42578125" style="42" customWidth="1"/>
    <col min="1803" max="2046" width="9.140625" style="42" customWidth="1"/>
    <col min="2047" max="2047" width="29.42578125" style="42" customWidth="1"/>
    <col min="2048" max="2048" width="25.140625" style="42"/>
    <col min="2049" max="2049" width="22" style="42" customWidth="1"/>
    <col min="2050" max="2050" width="24" style="42" customWidth="1"/>
    <col min="2051" max="2051" width="21.5703125" style="42" customWidth="1"/>
    <col min="2052" max="2052" width="17.28515625" style="42" customWidth="1"/>
    <col min="2053" max="2053" width="22.28515625" style="42" customWidth="1"/>
    <col min="2054" max="2054" width="20.140625" style="42" customWidth="1"/>
    <col min="2055" max="2055" width="20" style="42" customWidth="1"/>
    <col min="2056" max="2057" width="18.85546875" style="42" customWidth="1"/>
    <col min="2058" max="2058" width="4.42578125" style="42" customWidth="1"/>
    <col min="2059" max="2302" width="9.140625" style="42" customWidth="1"/>
    <col min="2303" max="2303" width="29.42578125" style="42" customWidth="1"/>
    <col min="2304" max="2304" width="25.140625" style="42"/>
    <col min="2305" max="2305" width="22" style="42" customWidth="1"/>
    <col min="2306" max="2306" width="24" style="42" customWidth="1"/>
    <col min="2307" max="2307" width="21.5703125" style="42" customWidth="1"/>
    <col min="2308" max="2308" width="17.28515625" style="42" customWidth="1"/>
    <col min="2309" max="2309" width="22.28515625" style="42" customWidth="1"/>
    <col min="2310" max="2310" width="20.140625" style="42" customWidth="1"/>
    <col min="2311" max="2311" width="20" style="42" customWidth="1"/>
    <col min="2312" max="2313" width="18.85546875" style="42" customWidth="1"/>
    <col min="2314" max="2314" width="4.42578125" style="42" customWidth="1"/>
    <col min="2315" max="2558" width="9.140625" style="42" customWidth="1"/>
    <col min="2559" max="2559" width="29.42578125" style="42" customWidth="1"/>
    <col min="2560" max="2560" width="25.140625" style="42"/>
    <col min="2561" max="2561" width="22" style="42" customWidth="1"/>
    <col min="2562" max="2562" width="24" style="42" customWidth="1"/>
    <col min="2563" max="2563" width="21.5703125" style="42" customWidth="1"/>
    <col min="2564" max="2564" width="17.28515625" style="42" customWidth="1"/>
    <col min="2565" max="2565" width="22.28515625" style="42" customWidth="1"/>
    <col min="2566" max="2566" width="20.140625" style="42" customWidth="1"/>
    <col min="2567" max="2567" width="20" style="42" customWidth="1"/>
    <col min="2568" max="2569" width="18.85546875" style="42" customWidth="1"/>
    <col min="2570" max="2570" width="4.42578125" style="42" customWidth="1"/>
    <col min="2571" max="2814" width="9.140625" style="42" customWidth="1"/>
    <col min="2815" max="2815" width="29.42578125" style="42" customWidth="1"/>
    <col min="2816" max="2816" width="25.140625" style="42"/>
    <col min="2817" max="2817" width="22" style="42" customWidth="1"/>
    <col min="2818" max="2818" width="24" style="42" customWidth="1"/>
    <col min="2819" max="2819" width="21.5703125" style="42" customWidth="1"/>
    <col min="2820" max="2820" width="17.28515625" style="42" customWidth="1"/>
    <col min="2821" max="2821" width="22.28515625" style="42" customWidth="1"/>
    <col min="2822" max="2822" width="20.140625" style="42" customWidth="1"/>
    <col min="2823" max="2823" width="20" style="42" customWidth="1"/>
    <col min="2824" max="2825" width="18.85546875" style="42" customWidth="1"/>
    <col min="2826" max="2826" width="4.42578125" style="42" customWidth="1"/>
    <col min="2827" max="3070" width="9.140625" style="42" customWidth="1"/>
    <col min="3071" max="3071" width="29.42578125" style="42" customWidth="1"/>
    <col min="3072" max="3072" width="25.140625" style="42"/>
    <col min="3073" max="3073" width="22" style="42" customWidth="1"/>
    <col min="3074" max="3074" width="24" style="42" customWidth="1"/>
    <col min="3075" max="3075" width="21.5703125" style="42" customWidth="1"/>
    <col min="3076" max="3076" width="17.28515625" style="42" customWidth="1"/>
    <col min="3077" max="3077" width="22.28515625" style="42" customWidth="1"/>
    <col min="3078" max="3078" width="20.140625" style="42" customWidth="1"/>
    <col min="3079" max="3079" width="20" style="42" customWidth="1"/>
    <col min="3080" max="3081" width="18.85546875" style="42" customWidth="1"/>
    <col min="3082" max="3082" width="4.42578125" style="42" customWidth="1"/>
    <col min="3083" max="3326" width="9.140625" style="42" customWidth="1"/>
    <col min="3327" max="3327" width="29.42578125" style="42" customWidth="1"/>
    <col min="3328" max="3328" width="25.140625" style="42"/>
    <col min="3329" max="3329" width="22" style="42" customWidth="1"/>
    <col min="3330" max="3330" width="24" style="42" customWidth="1"/>
    <col min="3331" max="3331" width="21.5703125" style="42" customWidth="1"/>
    <col min="3332" max="3332" width="17.28515625" style="42" customWidth="1"/>
    <col min="3333" max="3333" width="22.28515625" style="42" customWidth="1"/>
    <col min="3334" max="3334" width="20.140625" style="42" customWidth="1"/>
    <col min="3335" max="3335" width="20" style="42" customWidth="1"/>
    <col min="3336" max="3337" width="18.85546875" style="42" customWidth="1"/>
    <col min="3338" max="3338" width="4.42578125" style="42" customWidth="1"/>
    <col min="3339" max="3582" width="9.140625" style="42" customWidth="1"/>
    <col min="3583" max="3583" width="29.42578125" style="42" customWidth="1"/>
    <col min="3584" max="3584" width="25.140625" style="42"/>
    <col min="3585" max="3585" width="22" style="42" customWidth="1"/>
    <col min="3586" max="3586" width="24" style="42" customWidth="1"/>
    <col min="3587" max="3587" width="21.5703125" style="42" customWidth="1"/>
    <col min="3588" max="3588" width="17.28515625" style="42" customWidth="1"/>
    <col min="3589" max="3589" width="22.28515625" style="42" customWidth="1"/>
    <col min="3590" max="3590" width="20.140625" style="42" customWidth="1"/>
    <col min="3591" max="3591" width="20" style="42" customWidth="1"/>
    <col min="3592" max="3593" width="18.85546875" style="42" customWidth="1"/>
    <col min="3594" max="3594" width="4.42578125" style="42" customWidth="1"/>
    <col min="3595" max="3838" width="9.140625" style="42" customWidth="1"/>
    <col min="3839" max="3839" width="29.42578125" style="42" customWidth="1"/>
    <col min="3840" max="3840" width="25.140625" style="42"/>
    <col min="3841" max="3841" width="22" style="42" customWidth="1"/>
    <col min="3842" max="3842" width="24" style="42" customWidth="1"/>
    <col min="3843" max="3843" width="21.5703125" style="42" customWidth="1"/>
    <col min="3844" max="3844" width="17.28515625" style="42" customWidth="1"/>
    <col min="3845" max="3845" width="22.28515625" style="42" customWidth="1"/>
    <col min="3846" max="3846" width="20.140625" style="42" customWidth="1"/>
    <col min="3847" max="3847" width="20" style="42" customWidth="1"/>
    <col min="3848" max="3849" width="18.85546875" style="42" customWidth="1"/>
    <col min="3850" max="3850" width="4.42578125" style="42" customWidth="1"/>
    <col min="3851" max="4094" width="9.140625" style="42" customWidth="1"/>
    <col min="4095" max="4095" width="29.42578125" style="42" customWidth="1"/>
    <col min="4096" max="4096" width="25.140625" style="42"/>
    <col min="4097" max="4097" width="22" style="42" customWidth="1"/>
    <col min="4098" max="4098" width="24" style="42" customWidth="1"/>
    <col min="4099" max="4099" width="21.5703125" style="42" customWidth="1"/>
    <col min="4100" max="4100" width="17.28515625" style="42" customWidth="1"/>
    <col min="4101" max="4101" width="22.28515625" style="42" customWidth="1"/>
    <col min="4102" max="4102" width="20.140625" style="42" customWidth="1"/>
    <col min="4103" max="4103" width="20" style="42" customWidth="1"/>
    <col min="4104" max="4105" width="18.85546875" style="42" customWidth="1"/>
    <col min="4106" max="4106" width="4.42578125" style="42" customWidth="1"/>
    <col min="4107" max="4350" width="9.140625" style="42" customWidth="1"/>
    <col min="4351" max="4351" width="29.42578125" style="42" customWidth="1"/>
    <col min="4352" max="4352" width="25.140625" style="42"/>
    <col min="4353" max="4353" width="22" style="42" customWidth="1"/>
    <col min="4354" max="4354" width="24" style="42" customWidth="1"/>
    <col min="4355" max="4355" width="21.5703125" style="42" customWidth="1"/>
    <col min="4356" max="4356" width="17.28515625" style="42" customWidth="1"/>
    <col min="4357" max="4357" width="22.28515625" style="42" customWidth="1"/>
    <col min="4358" max="4358" width="20.140625" style="42" customWidth="1"/>
    <col min="4359" max="4359" width="20" style="42" customWidth="1"/>
    <col min="4360" max="4361" width="18.85546875" style="42" customWidth="1"/>
    <col min="4362" max="4362" width="4.42578125" style="42" customWidth="1"/>
    <col min="4363" max="4606" width="9.140625" style="42" customWidth="1"/>
    <col min="4607" max="4607" width="29.42578125" style="42" customWidth="1"/>
    <col min="4608" max="4608" width="25.140625" style="42"/>
    <col min="4609" max="4609" width="22" style="42" customWidth="1"/>
    <col min="4610" max="4610" width="24" style="42" customWidth="1"/>
    <col min="4611" max="4611" width="21.5703125" style="42" customWidth="1"/>
    <col min="4612" max="4612" width="17.28515625" style="42" customWidth="1"/>
    <col min="4613" max="4613" width="22.28515625" style="42" customWidth="1"/>
    <col min="4614" max="4614" width="20.140625" style="42" customWidth="1"/>
    <col min="4615" max="4615" width="20" style="42" customWidth="1"/>
    <col min="4616" max="4617" width="18.85546875" style="42" customWidth="1"/>
    <col min="4618" max="4618" width="4.42578125" style="42" customWidth="1"/>
    <col min="4619" max="4862" width="9.140625" style="42" customWidth="1"/>
    <col min="4863" max="4863" width="29.42578125" style="42" customWidth="1"/>
    <col min="4864" max="4864" width="25.140625" style="42"/>
    <col min="4865" max="4865" width="22" style="42" customWidth="1"/>
    <col min="4866" max="4866" width="24" style="42" customWidth="1"/>
    <col min="4867" max="4867" width="21.5703125" style="42" customWidth="1"/>
    <col min="4868" max="4868" width="17.28515625" style="42" customWidth="1"/>
    <col min="4869" max="4869" width="22.28515625" style="42" customWidth="1"/>
    <col min="4870" max="4870" width="20.140625" style="42" customWidth="1"/>
    <col min="4871" max="4871" width="20" style="42" customWidth="1"/>
    <col min="4872" max="4873" width="18.85546875" style="42" customWidth="1"/>
    <col min="4874" max="4874" width="4.42578125" style="42" customWidth="1"/>
    <col min="4875" max="5118" width="9.140625" style="42" customWidth="1"/>
    <col min="5119" max="5119" width="29.42578125" style="42" customWidth="1"/>
    <col min="5120" max="5120" width="25.140625" style="42"/>
    <col min="5121" max="5121" width="22" style="42" customWidth="1"/>
    <col min="5122" max="5122" width="24" style="42" customWidth="1"/>
    <col min="5123" max="5123" width="21.5703125" style="42" customWidth="1"/>
    <col min="5124" max="5124" width="17.28515625" style="42" customWidth="1"/>
    <col min="5125" max="5125" width="22.28515625" style="42" customWidth="1"/>
    <col min="5126" max="5126" width="20.140625" style="42" customWidth="1"/>
    <col min="5127" max="5127" width="20" style="42" customWidth="1"/>
    <col min="5128" max="5129" width="18.85546875" style="42" customWidth="1"/>
    <col min="5130" max="5130" width="4.42578125" style="42" customWidth="1"/>
    <col min="5131" max="5374" width="9.140625" style="42" customWidth="1"/>
    <col min="5375" max="5375" width="29.42578125" style="42" customWidth="1"/>
    <col min="5376" max="5376" width="25.140625" style="42"/>
    <col min="5377" max="5377" width="22" style="42" customWidth="1"/>
    <col min="5378" max="5378" width="24" style="42" customWidth="1"/>
    <col min="5379" max="5379" width="21.5703125" style="42" customWidth="1"/>
    <col min="5380" max="5380" width="17.28515625" style="42" customWidth="1"/>
    <col min="5381" max="5381" width="22.28515625" style="42" customWidth="1"/>
    <col min="5382" max="5382" width="20.140625" style="42" customWidth="1"/>
    <col min="5383" max="5383" width="20" style="42" customWidth="1"/>
    <col min="5384" max="5385" width="18.85546875" style="42" customWidth="1"/>
    <col min="5386" max="5386" width="4.42578125" style="42" customWidth="1"/>
    <col min="5387" max="5630" width="9.140625" style="42" customWidth="1"/>
    <col min="5631" max="5631" width="29.42578125" style="42" customWidth="1"/>
    <col min="5632" max="5632" width="25.140625" style="42"/>
    <col min="5633" max="5633" width="22" style="42" customWidth="1"/>
    <col min="5634" max="5634" width="24" style="42" customWidth="1"/>
    <col min="5635" max="5635" width="21.5703125" style="42" customWidth="1"/>
    <col min="5636" max="5636" width="17.28515625" style="42" customWidth="1"/>
    <col min="5637" max="5637" width="22.28515625" style="42" customWidth="1"/>
    <col min="5638" max="5638" width="20.140625" style="42" customWidth="1"/>
    <col min="5639" max="5639" width="20" style="42" customWidth="1"/>
    <col min="5640" max="5641" width="18.85546875" style="42" customWidth="1"/>
    <col min="5642" max="5642" width="4.42578125" style="42" customWidth="1"/>
    <col min="5643" max="5886" width="9.140625" style="42" customWidth="1"/>
    <col min="5887" max="5887" width="29.42578125" style="42" customWidth="1"/>
    <col min="5888" max="5888" width="25.140625" style="42"/>
    <col min="5889" max="5889" width="22" style="42" customWidth="1"/>
    <col min="5890" max="5890" width="24" style="42" customWidth="1"/>
    <col min="5891" max="5891" width="21.5703125" style="42" customWidth="1"/>
    <col min="5892" max="5892" width="17.28515625" style="42" customWidth="1"/>
    <col min="5893" max="5893" width="22.28515625" style="42" customWidth="1"/>
    <col min="5894" max="5894" width="20.140625" style="42" customWidth="1"/>
    <col min="5895" max="5895" width="20" style="42" customWidth="1"/>
    <col min="5896" max="5897" width="18.85546875" style="42" customWidth="1"/>
    <col min="5898" max="5898" width="4.42578125" style="42" customWidth="1"/>
    <col min="5899" max="6142" width="9.140625" style="42" customWidth="1"/>
    <col min="6143" max="6143" width="29.42578125" style="42" customWidth="1"/>
    <col min="6144" max="6144" width="25.140625" style="42"/>
    <col min="6145" max="6145" width="22" style="42" customWidth="1"/>
    <col min="6146" max="6146" width="24" style="42" customWidth="1"/>
    <col min="6147" max="6147" width="21.5703125" style="42" customWidth="1"/>
    <col min="6148" max="6148" width="17.28515625" style="42" customWidth="1"/>
    <col min="6149" max="6149" width="22.28515625" style="42" customWidth="1"/>
    <col min="6150" max="6150" width="20.140625" style="42" customWidth="1"/>
    <col min="6151" max="6151" width="20" style="42" customWidth="1"/>
    <col min="6152" max="6153" width="18.85546875" style="42" customWidth="1"/>
    <col min="6154" max="6154" width="4.42578125" style="42" customWidth="1"/>
    <col min="6155" max="6398" width="9.140625" style="42" customWidth="1"/>
    <col min="6399" max="6399" width="29.42578125" style="42" customWidth="1"/>
    <col min="6400" max="6400" width="25.140625" style="42"/>
    <col min="6401" max="6401" width="22" style="42" customWidth="1"/>
    <col min="6402" max="6402" width="24" style="42" customWidth="1"/>
    <col min="6403" max="6403" width="21.5703125" style="42" customWidth="1"/>
    <col min="6404" max="6404" width="17.28515625" style="42" customWidth="1"/>
    <col min="6405" max="6405" width="22.28515625" style="42" customWidth="1"/>
    <col min="6406" max="6406" width="20.140625" style="42" customWidth="1"/>
    <col min="6407" max="6407" width="20" style="42" customWidth="1"/>
    <col min="6408" max="6409" width="18.85546875" style="42" customWidth="1"/>
    <col min="6410" max="6410" width="4.42578125" style="42" customWidth="1"/>
    <col min="6411" max="6654" width="9.140625" style="42" customWidth="1"/>
    <col min="6655" max="6655" width="29.42578125" style="42" customWidth="1"/>
    <col min="6656" max="6656" width="25.140625" style="42"/>
    <col min="6657" max="6657" width="22" style="42" customWidth="1"/>
    <col min="6658" max="6658" width="24" style="42" customWidth="1"/>
    <col min="6659" max="6659" width="21.5703125" style="42" customWidth="1"/>
    <col min="6660" max="6660" width="17.28515625" style="42" customWidth="1"/>
    <col min="6661" max="6661" width="22.28515625" style="42" customWidth="1"/>
    <col min="6662" max="6662" width="20.140625" style="42" customWidth="1"/>
    <col min="6663" max="6663" width="20" style="42" customWidth="1"/>
    <col min="6664" max="6665" width="18.85546875" style="42" customWidth="1"/>
    <col min="6666" max="6666" width="4.42578125" style="42" customWidth="1"/>
    <col min="6667" max="6910" width="9.140625" style="42" customWidth="1"/>
    <col min="6911" max="6911" width="29.42578125" style="42" customWidth="1"/>
    <col min="6912" max="6912" width="25.140625" style="42"/>
    <col min="6913" max="6913" width="22" style="42" customWidth="1"/>
    <col min="6914" max="6914" width="24" style="42" customWidth="1"/>
    <col min="6915" max="6915" width="21.5703125" style="42" customWidth="1"/>
    <col min="6916" max="6916" width="17.28515625" style="42" customWidth="1"/>
    <col min="6917" max="6917" width="22.28515625" style="42" customWidth="1"/>
    <col min="6918" max="6918" width="20.140625" style="42" customWidth="1"/>
    <col min="6919" max="6919" width="20" style="42" customWidth="1"/>
    <col min="6920" max="6921" width="18.85546875" style="42" customWidth="1"/>
    <col min="6922" max="6922" width="4.42578125" style="42" customWidth="1"/>
    <col min="6923" max="7166" width="9.140625" style="42" customWidth="1"/>
    <col min="7167" max="7167" width="29.42578125" style="42" customWidth="1"/>
    <col min="7168" max="7168" width="25.140625" style="42"/>
    <col min="7169" max="7169" width="22" style="42" customWidth="1"/>
    <col min="7170" max="7170" width="24" style="42" customWidth="1"/>
    <col min="7171" max="7171" width="21.5703125" style="42" customWidth="1"/>
    <col min="7172" max="7172" width="17.28515625" style="42" customWidth="1"/>
    <col min="7173" max="7173" width="22.28515625" style="42" customWidth="1"/>
    <col min="7174" max="7174" width="20.140625" style="42" customWidth="1"/>
    <col min="7175" max="7175" width="20" style="42" customWidth="1"/>
    <col min="7176" max="7177" width="18.85546875" style="42" customWidth="1"/>
    <col min="7178" max="7178" width="4.42578125" style="42" customWidth="1"/>
    <col min="7179" max="7422" width="9.140625" style="42" customWidth="1"/>
    <col min="7423" max="7423" width="29.42578125" style="42" customWidth="1"/>
    <col min="7424" max="7424" width="25.140625" style="42"/>
    <col min="7425" max="7425" width="22" style="42" customWidth="1"/>
    <col min="7426" max="7426" width="24" style="42" customWidth="1"/>
    <col min="7427" max="7427" width="21.5703125" style="42" customWidth="1"/>
    <col min="7428" max="7428" width="17.28515625" style="42" customWidth="1"/>
    <col min="7429" max="7429" width="22.28515625" style="42" customWidth="1"/>
    <col min="7430" max="7430" width="20.140625" style="42" customWidth="1"/>
    <col min="7431" max="7431" width="20" style="42" customWidth="1"/>
    <col min="7432" max="7433" width="18.85546875" style="42" customWidth="1"/>
    <col min="7434" max="7434" width="4.42578125" style="42" customWidth="1"/>
    <col min="7435" max="7678" width="9.140625" style="42" customWidth="1"/>
    <col min="7679" max="7679" width="29.42578125" style="42" customWidth="1"/>
    <col min="7680" max="7680" width="25.140625" style="42"/>
    <col min="7681" max="7681" width="22" style="42" customWidth="1"/>
    <col min="7682" max="7682" width="24" style="42" customWidth="1"/>
    <col min="7683" max="7683" width="21.5703125" style="42" customWidth="1"/>
    <col min="7684" max="7684" width="17.28515625" style="42" customWidth="1"/>
    <col min="7685" max="7685" width="22.28515625" style="42" customWidth="1"/>
    <col min="7686" max="7686" width="20.140625" style="42" customWidth="1"/>
    <col min="7687" max="7687" width="20" style="42" customWidth="1"/>
    <col min="7688" max="7689" width="18.85546875" style="42" customWidth="1"/>
    <col min="7690" max="7690" width="4.42578125" style="42" customWidth="1"/>
    <col min="7691" max="7934" width="9.140625" style="42" customWidth="1"/>
    <col min="7935" max="7935" width="29.42578125" style="42" customWidth="1"/>
    <col min="7936" max="7936" width="25.140625" style="42"/>
    <col min="7937" max="7937" width="22" style="42" customWidth="1"/>
    <col min="7938" max="7938" width="24" style="42" customWidth="1"/>
    <col min="7939" max="7939" width="21.5703125" style="42" customWidth="1"/>
    <col min="7940" max="7940" width="17.28515625" style="42" customWidth="1"/>
    <col min="7941" max="7941" width="22.28515625" style="42" customWidth="1"/>
    <col min="7942" max="7942" width="20.140625" style="42" customWidth="1"/>
    <col min="7943" max="7943" width="20" style="42" customWidth="1"/>
    <col min="7944" max="7945" width="18.85546875" style="42" customWidth="1"/>
    <col min="7946" max="7946" width="4.42578125" style="42" customWidth="1"/>
    <col min="7947" max="8190" width="9.140625" style="42" customWidth="1"/>
    <col min="8191" max="8191" width="29.42578125" style="42" customWidth="1"/>
    <col min="8192" max="8192" width="25.140625" style="42"/>
    <col min="8193" max="8193" width="22" style="42" customWidth="1"/>
    <col min="8194" max="8194" width="24" style="42" customWidth="1"/>
    <col min="8195" max="8195" width="21.5703125" style="42" customWidth="1"/>
    <col min="8196" max="8196" width="17.28515625" style="42" customWidth="1"/>
    <col min="8197" max="8197" width="22.28515625" style="42" customWidth="1"/>
    <col min="8198" max="8198" width="20.140625" style="42" customWidth="1"/>
    <col min="8199" max="8199" width="20" style="42" customWidth="1"/>
    <col min="8200" max="8201" width="18.85546875" style="42" customWidth="1"/>
    <col min="8202" max="8202" width="4.42578125" style="42" customWidth="1"/>
    <col min="8203" max="8446" width="9.140625" style="42" customWidth="1"/>
    <col min="8447" max="8447" width="29.42578125" style="42" customWidth="1"/>
    <col min="8448" max="8448" width="25.140625" style="42"/>
    <col min="8449" max="8449" width="22" style="42" customWidth="1"/>
    <col min="8450" max="8450" width="24" style="42" customWidth="1"/>
    <col min="8451" max="8451" width="21.5703125" style="42" customWidth="1"/>
    <col min="8452" max="8452" width="17.28515625" style="42" customWidth="1"/>
    <col min="8453" max="8453" width="22.28515625" style="42" customWidth="1"/>
    <col min="8454" max="8454" width="20.140625" style="42" customWidth="1"/>
    <col min="8455" max="8455" width="20" style="42" customWidth="1"/>
    <col min="8456" max="8457" width="18.85546875" style="42" customWidth="1"/>
    <col min="8458" max="8458" width="4.42578125" style="42" customWidth="1"/>
    <col min="8459" max="8702" width="9.140625" style="42" customWidth="1"/>
    <col min="8703" max="8703" width="29.42578125" style="42" customWidth="1"/>
    <col min="8704" max="8704" width="25.140625" style="42"/>
    <col min="8705" max="8705" width="22" style="42" customWidth="1"/>
    <col min="8706" max="8706" width="24" style="42" customWidth="1"/>
    <col min="8707" max="8707" width="21.5703125" style="42" customWidth="1"/>
    <col min="8708" max="8708" width="17.28515625" style="42" customWidth="1"/>
    <col min="8709" max="8709" width="22.28515625" style="42" customWidth="1"/>
    <col min="8710" max="8710" width="20.140625" style="42" customWidth="1"/>
    <col min="8711" max="8711" width="20" style="42" customWidth="1"/>
    <col min="8712" max="8713" width="18.85546875" style="42" customWidth="1"/>
    <col min="8714" max="8714" width="4.42578125" style="42" customWidth="1"/>
    <col min="8715" max="8958" width="9.140625" style="42" customWidth="1"/>
    <col min="8959" max="8959" width="29.42578125" style="42" customWidth="1"/>
    <col min="8960" max="8960" width="25.140625" style="42"/>
    <col min="8961" max="8961" width="22" style="42" customWidth="1"/>
    <col min="8962" max="8962" width="24" style="42" customWidth="1"/>
    <col min="8963" max="8963" width="21.5703125" style="42" customWidth="1"/>
    <col min="8964" max="8964" width="17.28515625" style="42" customWidth="1"/>
    <col min="8965" max="8965" width="22.28515625" style="42" customWidth="1"/>
    <col min="8966" max="8966" width="20.140625" style="42" customWidth="1"/>
    <col min="8967" max="8967" width="20" style="42" customWidth="1"/>
    <col min="8968" max="8969" width="18.85546875" style="42" customWidth="1"/>
    <col min="8970" max="8970" width="4.42578125" style="42" customWidth="1"/>
    <col min="8971" max="9214" width="9.140625" style="42" customWidth="1"/>
    <col min="9215" max="9215" width="29.42578125" style="42" customWidth="1"/>
    <col min="9216" max="9216" width="25.140625" style="42"/>
    <col min="9217" max="9217" width="22" style="42" customWidth="1"/>
    <col min="9218" max="9218" width="24" style="42" customWidth="1"/>
    <col min="9219" max="9219" width="21.5703125" style="42" customWidth="1"/>
    <col min="9220" max="9220" width="17.28515625" style="42" customWidth="1"/>
    <col min="9221" max="9221" width="22.28515625" style="42" customWidth="1"/>
    <col min="9222" max="9222" width="20.140625" style="42" customWidth="1"/>
    <col min="9223" max="9223" width="20" style="42" customWidth="1"/>
    <col min="9224" max="9225" width="18.85546875" style="42" customWidth="1"/>
    <col min="9226" max="9226" width="4.42578125" style="42" customWidth="1"/>
    <col min="9227" max="9470" width="9.140625" style="42" customWidth="1"/>
    <col min="9471" max="9471" width="29.42578125" style="42" customWidth="1"/>
    <col min="9472" max="9472" width="25.140625" style="42"/>
    <col min="9473" max="9473" width="22" style="42" customWidth="1"/>
    <col min="9474" max="9474" width="24" style="42" customWidth="1"/>
    <col min="9475" max="9475" width="21.5703125" style="42" customWidth="1"/>
    <col min="9476" max="9476" width="17.28515625" style="42" customWidth="1"/>
    <col min="9477" max="9477" width="22.28515625" style="42" customWidth="1"/>
    <col min="9478" max="9478" width="20.140625" style="42" customWidth="1"/>
    <col min="9479" max="9479" width="20" style="42" customWidth="1"/>
    <col min="9480" max="9481" width="18.85546875" style="42" customWidth="1"/>
    <col min="9482" max="9482" width="4.42578125" style="42" customWidth="1"/>
    <col min="9483" max="9726" width="9.140625" style="42" customWidth="1"/>
    <col min="9727" max="9727" width="29.42578125" style="42" customWidth="1"/>
    <col min="9728" max="9728" width="25.140625" style="42"/>
    <col min="9729" max="9729" width="22" style="42" customWidth="1"/>
    <col min="9730" max="9730" width="24" style="42" customWidth="1"/>
    <col min="9731" max="9731" width="21.5703125" style="42" customWidth="1"/>
    <col min="9732" max="9732" width="17.28515625" style="42" customWidth="1"/>
    <col min="9733" max="9733" width="22.28515625" style="42" customWidth="1"/>
    <col min="9734" max="9734" width="20.140625" style="42" customWidth="1"/>
    <col min="9735" max="9735" width="20" style="42" customWidth="1"/>
    <col min="9736" max="9737" width="18.85546875" style="42" customWidth="1"/>
    <col min="9738" max="9738" width="4.42578125" style="42" customWidth="1"/>
    <col min="9739" max="9982" width="9.140625" style="42" customWidth="1"/>
    <col min="9983" max="9983" width="29.42578125" style="42" customWidth="1"/>
    <col min="9984" max="9984" width="25.140625" style="42"/>
    <col min="9985" max="9985" width="22" style="42" customWidth="1"/>
    <col min="9986" max="9986" width="24" style="42" customWidth="1"/>
    <col min="9987" max="9987" width="21.5703125" style="42" customWidth="1"/>
    <col min="9988" max="9988" width="17.28515625" style="42" customWidth="1"/>
    <col min="9989" max="9989" width="22.28515625" style="42" customWidth="1"/>
    <col min="9990" max="9990" width="20.140625" style="42" customWidth="1"/>
    <col min="9991" max="9991" width="20" style="42" customWidth="1"/>
    <col min="9992" max="9993" width="18.85546875" style="42" customWidth="1"/>
    <col min="9994" max="9994" width="4.42578125" style="42" customWidth="1"/>
    <col min="9995" max="10238" width="9.140625" style="42" customWidth="1"/>
    <col min="10239" max="10239" width="29.42578125" style="42" customWidth="1"/>
    <col min="10240" max="10240" width="25.140625" style="42"/>
    <col min="10241" max="10241" width="22" style="42" customWidth="1"/>
    <col min="10242" max="10242" width="24" style="42" customWidth="1"/>
    <col min="10243" max="10243" width="21.5703125" style="42" customWidth="1"/>
    <col min="10244" max="10244" width="17.28515625" style="42" customWidth="1"/>
    <col min="10245" max="10245" width="22.28515625" style="42" customWidth="1"/>
    <col min="10246" max="10246" width="20.140625" style="42" customWidth="1"/>
    <col min="10247" max="10247" width="20" style="42" customWidth="1"/>
    <col min="10248" max="10249" width="18.85546875" style="42" customWidth="1"/>
    <col min="10250" max="10250" width="4.42578125" style="42" customWidth="1"/>
    <col min="10251" max="10494" width="9.140625" style="42" customWidth="1"/>
    <col min="10495" max="10495" width="29.42578125" style="42" customWidth="1"/>
    <col min="10496" max="10496" width="25.140625" style="42"/>
    <col min="10497" max="10497" width="22" style="42" customWidth="1"/>
    <col min="10498" max="10498" width="24" style="42" customWidth="1"/>
    <col min="10499" max="10499" width="21.5703125" style="42" customWidth="1"/>
    <col min="10500" max="10500" width="17.28515625" style="42" customWidth="1"/>
    <col min="10501" max="10501" width="22.28515625" style="42" customWidth="1"/>
    <col min="10502" max="10502" width="20.140625" style="42" customWidth="1"/>
    <col min="10503" max="10503" width="20" style="42" customWidth="1"/>
    <col min="10504" max="10505" width="18.85546875" style="42" customWidth="1"/>
    <col min="10506" max="10506" width="4.42578125" style="42" customWidth="1"/>
    <col min="10507" max="10750" width="9.140625" style="42" customWidth="1"/>
    <col min="10751" max="10751" width="29.42578125" style="42" customWidth="1"/>
    <col min="10752" max="10752" width="25.140625" style="42"/>
    <col min="10753" max="10753" width="22" style="42" customWidth="1"/>
    <col min="10754" max="10754" width="24" style="42" customWidth="1"/>
    <col min="10755" max="10755" width="21.5703125" style="42" customWidth="1"/>
    <col min="10756" max="10756" width="17.28515625" style="42" customWidth="1"/>
    <col min="10757" max="10757" width="22.28515625" style="42" customWidth="1"/>
    <col min="10758" max="10758" width="20.140625" style="42" customWidth="1"/>
    <col min="10759" max="10759" width="20" style="42" customWidth="1"/>
    <col min="10760" max="10761" width="18.85546875" style="42" customWidth="1"/>
    <col min="10762" max="10762" width="4.42578125" style="42" customWidth="1"/>
    <col min="10763" max="11006" width="9.140625" style="42" customWidth="1"/>
    <col min="11007" max="11007" width="29.42578125" style="42" customWidth="1"/>
    <col min="11008" max="11008" width="25.140625" style="42"/>
    <col min="11009" max="11009" width="22" style="42" customWidth="1"/>
    <col min="11010" max="11010" width="24" style="42" customWidth="1"/>
    <col min="11011" max="11011" width="21.5703125" style="42" customWidth="1"/>
    <col min="11012" max="11012" width="17.28515625" style="42" customWidth="1"/>
    <col min="11013" max="11013" width="22.28515625" style="42" customWidth="1"/>
    <col min="11014" max="11014" width="20.140625" style="42" customWidth="1"/>
    <col min="11015" max="11015" width="20" style="42" customWidth="1"/>
    <col min="11016" max="11017" width="18.85546875" style="42" customWidth="1"/>
    <col min="11018" max="11018" width="4.42578125" style="42" customWidth="1"/>
    <col min="11019" max="11262" width="9.140625" style="42" customWidth="1"/>
    <col min="11263" max="11263" width="29.42578125" style="42" customWidth="1"/>
    <col min="11264" max="11264" width="25.140625" style="42"/>
    <col min="11265" max="11265" width="22" style="42" customWidth="1"/>
    <col min="11266" max="11266" width="24" style="42" customWidth="1"/>
    <col min="11267" max="11267" width="21.5703125" style="42" customWidth="1"/>
    <col min="11268" max="11268" width="17.28515625" style="42" customWidth="1"/>
    <col min="11269" max="11269" width="22.28515625" style="42" customWidth="1"/>
    <col min="11270" max="11270" width="20.140625" style="42" customWidth="1"/>
    <col min="11271" max="11271" width="20" style="42" customWidth="1"/>
    <col min="11272" max="11273" width="18.85546875" style="42" customWidth="1"/>
    <col min="11274" max="11274" width="4.42578125" style="42" customWidth="1"/>
    <col min="11275" max="11518" width="9.140625" style="42" customWidth="1"/>
    <col min="11519" max="11519" width="29.42578125" style="42" customWidth="1"/>
    <col min="11520" max="11520" width="25.140625" style="42"/>
    <col min="11521" max="11521" width="22" style="42" customWidth="1"/>
    <col min="11522" max="11522" width="24" style="42" customWidth="1"/>
    <col min="11523" max="11523" width="21.5703125" style="42" customWidth="1"/>
    <col min="11524" max="11524" width="17.28515625" style="42" customWidth="1"/>
    <col min="11525" max="11525" width="22.28515625" style="42" customWidth="1"/>
    <col min="11526" max="11526" width="20.140625" style="42" customWidth="1"/>
    <col min="11527" max="11527" width="20" style="42" customWidth="1"/>
    <col min="11528" max="11529" width="18.85546875" style="42" customWidth="1"/>
    <col min="11530" max="11530" width="4.42578125" style="42" customWidth="1"/>
    <col min="11531" max="11774" width="9.140625" style="42" customWidth="1"/>
    <col min="11775" max="11775" width="29.42578125" style="42" customWidth="1"/>
    <col min="11776" max="11776" width="25.140625" style="42"/>
    <col min="11777" max="11777" width="22" style="42" customWidth="1"/>
    <col min="11778" max="11778" width="24" style="42" customWidth="1"/>
    <col min="11779" max="11779" width="21.5703125" style="42" customWidth="1"/>
    <col min="11780" max="11780" width="17.28515625" style="42" customWidth="1"/>
    <col min="11781" max="11781" width="22.28515625" style="42" customWidth="1"/>
    <col min="11782" max="11782" width="20.140625" style="42" customWidth="1"/>
    <col min="11783" max="11783" width="20" style="42" customWidth="1"/>
    <col min="11784" max="11785" width="18.85546875" style="42" customWidth="1"/>
    <col min="11786" max="11786" width="4.42578125" style="42" customWidth="1"/>
    <col min="11787" max="12030" width="9.140625" style="42" customWidth="1"/>
    <col min="12031" max="12031" width="29.42578125" style="42" customWidth="1"/>
    <col min="12032" max="12032" width="25.140625" style="42"/>
    <col min="12033" max="12033" width="22" style="42" customWidth="1"/>
    <col min="12034" max="12034" width="24" style="42" customWidth="1"/>
    <col min="12035" max="12035" width="21.5703125" style="42" customWidth="1"/>
    <col min="12036" max="12036" width="17.28515625" style="42" customWidth="1"/>
    <col min="12037" max="12037" width="22.28515625" style="42" customWidth="1"/>
    <col min="12038" max="12038" width="20.140625" style="42" customWidth="1"/>
    <col min="12039" max="12039" width="20" style="42" customWidth="1"/>
    <col min="12040" max="12041" width="18.85546875" style="42" customWidth="1"/>
    <col min="12042" max="12042" width="4.42578125" style="42" customWidth="1"/>
    <col min="12043" max="12286" width="9.140625" style="42" customWidth="1"/>
    <col min="12287" max="12287" width="29.42578125" style="42" customWidth="1"/>
    <col min="12288" max="12288" width="25.140625" style="42"/>
    <col min="12289" max="12289" width="22" style="42" customWidth="1"/>
    <col min="12290" max="12290" width="24" style="42" customWidth="1"/>
    <col min="12291" max="12291" width="21.5703125" style="42" customWidth="1"/>
    <col min="12292" max="12292" width="17.28515625" style="42" customWidth="1"/>
    <col min="12293" max="12293" width="22.28515625" style="42" customWidth="1"/>
    <col min="12294" max="12294" width="20.140625" style="42" customWidth="1"/>
    <col min="12295" max="12295" width="20" style="42" customWidth="1"/>
    <col min="12296" max="12297" width="18.85546875" style="42" customWidth="1"/>
    <col min="12298" max="12298" width="4.42578125" style="42" customWidth="1"/>
    <col min="12299" max="12542" width="9.140625" style="42" customWidth="1"/>
    <col min="12543" max="12543" width="29.42578125" style="42" customWidth="1"/>
    <col min="12544" max="12544" width="25.140625" style="42"/>
    <col min="12545" max="12545" width="22" style="42" customWidth="1"/>
    <col min="12546" max="12546" width="24" style="42" customWidth="1"/>
    <col min="12547" max="12547" width="21.5703125" style="42" customWidth="1"/>
    <col min="12548" max="12548" width="17.28515625" style="42" customWidth="1"/>
    <col min="12549" max="12549" width="22.28515625" style="42" customWidth="1"/>
    <col min="12550" max="12550" width="20.140625" style="42" customWidth="1"/>
    <col min="12551" max="12551" width="20" style="42" customWidth="1"/>
    <col min="12552" max="12553" width="18.85546875" style="42" customWidth="1"/>
    <col min="12554" max="12554" width="4.42578125" style="42" customWidth="1"/>
    <col min="12555" max="12798" width="9.140625" style="42" customWidth="1"/>
    <col min="12799" max="12799" width="29.42578125" style="42" customWidth="1"/>
    <col min="12800" max="12800" width="25.140625" style="42"/>
    <col min="12801" max="12801" width="22" style="42" customWidth="1"/>
    <col min="12802" max="12802" width="24" style="42" customWidth="1"/>
    <col min="12803" max="12803" width="21.5703125" style="42" customWidth="1"/>
    <col min="12804" max="12804" width="17.28515625" style="42" customWidth="1"/>
    <col min="12805" max="12805" width="22.28515625" style="42" customWidth="1"/>
    <col min="12806" max="12806" width="20.140625" style="42" customWidth="1"/>
    <col min="12807" max="12807" width="20" style="42" customWidth="1"/>
    <col min="12808" max="12809" width="18.85546875" style="42" customWidth="1"/>
    <col min="12810" max="12810" width="4.42578125" style="42" customWidth="1"/>
    <col min="12811" max="13054" width="9.140625" style="42" customWidth="1"/>
    <col min="13055" max="13055" width="29.42578125" style="42" customWidth="1"/>
    <col min="13056" max="13056" width="25.140625" style="42"/>
    <col min="13057" max="13057" width="22" style="42" customWidth="1"/>
    <col min="13058" max="13058" width="24" style="42" customWidth="1"/>
    <col min="13059" max="13059" width="21.5703125" style="42" customWidth="1"/>
    <col min="13060" max="13060" width="17.28515625" style="42" customWidth="1"/>
    <col min="13061" max="13061" width="22.28515625" style="42" customWidth="1"/>
    <col min="13062" max="13062" width="20.140625" style="42" customWidth="1"/>
    <col min="13063" max="13063" width="20" style="42" customWidth="1"/>
    <col min="13064" max="13065" width="18.85546875" style="42" customWidth="1"/>
    <col min="13066" max="13066" width="4.42578125" style="42" customWidth="1"/>
    <col min="13067" max="13310" width="9.140625" style="42" customWidth="1"/>
    <col min="13311" max="13311" width="29.42578125" style="42" customWidth="1"/>
    <col min="13312" max="13312" width="25.140625" style="42"/>
    <col min="13313" max="13313" width="22" style="42" customWidth="1"/>
    <col min="13314" max="13314" width="24" style="42" customWidth="1"/>
    <col min="13315" max="13315" width="21.5703125" style="42" customWidth="1"/>
    <col min="13316" max="13316" width="17.28515625" style="42" customWidth="1"/>
    <col min="13317" max="13317" width="22.28515625" style="42" customWidth="1"/>
    <col min="13318" max="13318" width="20.140625" style="42" customWidth="1"/>
    <col min="13319" max="13319" width="20" style="42" customWidth="1"/>
    <col min="13320" max="13321" width="18.85546875" style="42" customWidth="1"/>
    <col min="13322" max="13322" width="4.42578125" style="42" customWidth="1"/>
    <col min="13323" max="13566" width="9.140625" style="42" customWidth="1"/>
    <col min="13567" max="13567" width="29.42578125" style="42" customWidth="1"/>
    <col min="13568" max="13568" width="25.140625" style="42"/>
    <col min="13569" max="13569" width="22" style="42" customWidth="1"/>
    <col min="13570" max="13570" width="24" style="42" customWidth="1"/>
    <col min="13571" max="13571" width="21.5703125" style="42" customWidth="1"/>
    <col min="13572" max="13572" width="17.28515625" style="42" customWidth="1"/>
    <col min="13573" max="13573" width="22.28515625" style="42" customWidth="1"/>
    <col min="13574" max="13574" width="20.140625" style="42" customWidth="1"/>
    <col min="13575" max="13575" width="20" style="42" customWidth="1"/>
    <col min="13576" max="13577" width="18.85546875" style="42" customWidth="1"/>
    <col min="13578" max="13578" width="4.42578125" style="42" customWidth="1"/>
    <col min="13579" max="13822" width="9.140625" style="42" customWidth="1"/>
    <col min="13823" max="13823" width="29.42578125" style="42" customWidth="1"/>
    <col min="13824" max="13824" width="25.140625" style="42"/>
    <col min="13825" max="13825" width="22" style="42" customWidth="1"/>
    <col min="13826" max="13826" width="24" style="42" customWidth="1"/>
    <col min="13827" max="13827" width="21.5703125" style="42" customWidth="1"/>
    <col min="13828" max="13828" width="17.28515625" style="42" customWidth="1"/>
    <col min="13829" max="13829" width="22.28515625" style="42" customWidth="1"/>
    <col min="13830" max="13830" width="20.140625" style="42" customWidth="1"/>
    <col min="13831" max="13831" width="20" style="42" customWidth="1"/>
    <col min="13832" max="13833" width="18.85546875" style="42" customWidth="1"/>
    <col min="13834" max="13834" width="4.42578125" style="42" customWidth="1"/>
    <col min="13835" max="14078" width="9.140625" style="42" customWidth="1"/>
    <col min="14079" max="14079" width="29.42578125" style="42" customWidth="1"/>
    <col min="14080" max="14080" width="25.140625" style="42"/>
    <col min="14081" max="14081" width="22" style="42" customWidth="1"/>
    <col min="14082" max="14082" width="24" style="42" customWidth="1"/>
    <col min="14083" max="14083" width="21.5703125" style="42" customWidth="1"/>
    <col min="14084" max="14084" width="17.28515625" style="42" customWidth="1"/>
    <col min="14085" max="14085" width="22.28515625" style="42" customWidth="1"/>
    <col min="14086" max="14086" width="20.140625" style="42" customWidth="1"/>
    <col min="14087" max="14087" width="20" style="42" customWidth="1"/>
    <col min="14088" max="14089" width="18.85546875" style="42" customWidth="1"/>
    <col min="14090" max="14090" width="4.42578125" style="42" customWidth="1"/>
    <col min="14091" max="14334" width="9.140625" style="42" customWidth="1"/>
    <col min="14335" max="14335" width="29.42578125" style="42" customWidth="1"/>
    <col min="14336" max="14336" width="25.140625" style="42"/>
    <col min="14337" max="14337" width="22" style="42" customWidth="1"/>
    <col min="14338" max="14338" width="24" style="42" customWidth="1"/>
    <col min="14339" max="14339" width="21.5703125" style="42" customWidth="1"/>
    <col min="14340" max="14340" width="17.28515625" style="42" customWidth="1"/>
    <col min="14341" max="14341" width="22.28515625" style="42" customWidth="1"/>
    <col min="14342" max="14342" width="20.140625" style="42" customWidth="1"/>
    <col min="14343" max="14343" width="20" style="42" customWidth="1"/>
    <col min="14344" max="14345" width="18.85546875" style="42" customWidth="1"/>
    <col min="14346" max="14346" width="4.42578125" style="42" customWidth="1"/>
    <col min="14347" max="14590" width="9.140625" style="42" customWidth="1"/>
    <col min="14591" max="14591" width="29.42578125" style="42" customWidth="1"/>
    <col min="14592" max="14592" width="25.140625" style="42"/>
    <col min="14593" max="14593" width="22" style="42" customWidth="1"/>
    <col min="14594" max="14594" width="24" style="42" customWidth="1"/>
    <col min="14595" max="14595" width="21.5703125" style="42" customWidth="1"/>
    <col min="14596" max="14596" width="17.28515625" style="42" customWidth="1"/>
    <col min="14597" max="14597" width="22.28515625" style="42" customWidth="1"/>
    <col min="14598" max="14598" width="20.140625" style="42" customWidth="1"/>
    <col min="14599" max="14599" width="20" style="42" customWidth="1"/>
    <col min="14600" max="14601" width="18.85546875" style="42" customWidth="1"/>
    <col min="14602" max="14602" width="4.42578125" style="42" customWidth="1"/>
    <col min="14603" max="14846" width="9.140625" style="42" customWidth="1"/>
    <col min="14847" max="14847" width="29.42578125" style="42" customWidth="1"/>
    <col min="14848" max="14848" width="25.140625" style="42"/>
    <col min="14849" max="14849" width="22" style="42" customWidth="1"/>
    <col min="14850" max="14850" width="24" style="42" customWidth="1"/>
    <col min="14851" max="14851" width="21.5703125" style="42" customWidth="1"/>
    <col min="14852" max="14852" width="17.28515625" style="42" customWidth="1"/>
    <col min="14853" max="14853" width="22.28515625" style="42" customWidth="1"/>
    <col min="14854" max="14854" width="20.140625" style="42" customWidth="1"/>
    <col min="14855" max="14855" width="20" style="42" customWidth="1"/>
    <col min="14856" max="14857" width="18.85546875" style="42" customWidth="1"/>
    <col min="14858" max="14858" width="4.42578125" style="42" customWidth="1"/>
    <col min="14859" max="15102" width="9.140625" style="42" customWidth="1"/>
    <col min="15103" max="15103" width="29.42578125" style="42" customWidth="1"/>
    <col min="15104" max="15104" width="25.140625" style="42"/>
    <col min="15105" max="15105" width="22" style="42" customWidth="1"/>
    <col min="15106" max="15106" width="24" style="42" customWidth="1"/>
    <col min="15107" max="15107" width="21.5703125" style="42" customWidth="1"/>
    <col min="15108" max="15108" width="17.28515625" style="42" customWidth="1"/>
    <col min="15109" max="15109" width="22.28515625" style="42" customWidth="1"/>
    <col min="15110" max="15110" width="20.140625" style="42" customWidth="1"/>
    <col min="15111" max="15111" width="20" style="42" customWidth="1"/>
    <col min="15112" max="15113" width="18.85546875" style="42" customWidth="1"/>
    <col min="15114" max="15114" width="4.42578125" style="42" customWidth="1"/>
    <col min="15115" max="15358" width="9.140625" style="42" customWidth="1"/>
    <col min="15359" max="15359" width="29.42578125" style="42" customWidth="1"/>
    <col min="15360" max="15360" width="25.140625" style="42"/>
    <col min="15361" max="15361" width="22" style="42" customWidth="1"/>
    <col min="15362" max="15362" width="24" style="42" customWidth="1"/>
    <col min="15363" max="15363" width="21.5703125" style="42" customWidth="1"/>
    <col min="15364" max="15364" width="17.28515625" style="42" customWidth="1"/>
    <col min="15365" max="15365" width="22.28515625" style="42" customWidth="1"/>
    <col min="15366" max="15366" width="20.140625" style="42" customWidth="1"/>
    <col min="15367" max="15367" width="20" style="42" customWidth="1"/>
    <col min="15368" max="15369" width="18.85546875" style="42" customWidth="1"/>
    <col min="15370" max="15370" width="4.42578125" style="42" customWidth="1"/>
    <col min="15371" max="15614" width="9.140625" style="42" customWidth="1"/>
    <col min="15615" max="15615" width="29.42578125" style="42" customWidth="1"/>
    <col min="15616" max="15616" width="25.140625" style="42"/>
    <col min="15617" max="15617" width="22" style="42" customWidth="1"/>
    <col min="15618" max="15618" width="24" style="42" customWidth="1"/>
    <col min="15619" max="15619" width="21.5703125" style="42" customWidth="1"/>
    <col min="15620" max="15620" width="17.28515625" style="42" customWidth="1"/>
    <col min="15621" max="15621" width="22.28515625" style="42" customWidth="1"/>
    <col min="15622" max="15622" width="20.140625" style="42" customWidth="1"/>
    <col min="15623" max="15623" width="20" style="42" customWidth="1"/>
    <col min="15624" max="15625" width="18.85546875" style="42" customWidth="1"/>
    <col min="15626" max="15626" width="4.42578125" style="42" customWidth="1"/>
    <col min="15627" max="15870" width="9.140625" style="42" customWidth="1"/>
    <col min="15871" max="15871" width="29.42578125" style="42" customWidth="1"/>
    <col min="15872" max="15872" width="25.140625" style="42"/>
    <col min="15873" max="15873" width="22" style="42" customWidth="1"/>
    <col min="15874" max="15874" width="24" style="42" customWidth="1"/>
    <col min="15875" max="15875" width="21.5703125" style="42" customWidth="1"/>
    <col min="15876" max="15876" width="17.28515625" style="42" customWidth="1"/>
    <col min="15877" max="15877" width="22.28515625" style="42" customWidth="1"/>
    <col min="15878" max="15878" width="20.140625" style="42" customWidth="1"/>
    <col min="15879" max="15879" width="20" style="42" customWidth="1"/>
    <col min="15880" max="15881" width="18.85546875" style="42" customWidth="1"/>
    <col min="15882" max="15882" width="4.42578125" style="42" customWidth="1"/>
    <col min="15883" max="16126" width="9.140625" style="42" customWidth="1"/>
    <col min="16127" max="16127" width="29.42578125" style="42" customWidth="1"/>
    <col min="16128" max="16128" width="25.140625" style="42"/>
    <col min="16129" max="16129" width="22" style="42" customWidth="1"/>
    <col min="16130" max="16130" width="24" style="42" customWidth="1"/>
    <col min="16131" max="16131" width="21.5703125" style="42" customWidth="1"/>
    <col min="16132" max="16132" width="17.28515625" style="42" customWidth="1"/>
    <col min="16133" max="16133" width="22.28515625" style="42" customWidth="1"/>
    <col min="16134" max="16134" width="20.140625" style="42" customWidth="1"/>
    <col min="16135" max="16135" width="20" style="42" customWidth="1"/>
    <col min="16136" max="16137" width="18.85546875" style="42" customWidth="1"/>
    <col min="16138" max="16138" width="4.42578125" style="42" customWidth="1"/>
    <col min="16139" max="16382" width="9.140625" style="42" customWidth="1"/>
    <col min="16383" max="16383" width="29.42578125" style="42" customWidth="1"/>
    <col min="16384" max="16384" width="25.140625" style="42"/>
  </cols>
  <sheetData>
    <row r="1" spans="1:11" ht="14.25" customHeight="1">
      <c r="A1" s="84"/>
      <c r="B1" s="85"/>
      <c r="C1" s="85"/>
      <c r="D1" s="85"/>
      <c r="E1" s="85"/>
      <c r="F1" s="85"/>
      <c r="G1" s="85"/>
      <c r="H1" s="85"/>
      <c r="I1" s="85"/>
    </row>
    <row r="2" spans="1:11" s="44" customFormat="1" ht="18.75" customHeight="1">
      <c r="A2" s="668" t="s">
        <v>0</v>
      </c>
      <c r="B2" s="668"/>
      <c r="C2" s="668"/>
      <c r="D2" s="668"/>
      <c r="E2" s="668"/>
      <c r="F2" s="668"/>
      <c r="G2" s="668"/>
      <c r="H2" s="668"/>
      <c r="I2" s="668"/>
      <c r="J2" s="43"/>
      <c r="K2" s="42"/>
    </row>
    <row r="3" spans="1:11" s="44" customFormat="1" ht="20.25" customHeight="1">
      <c r="A3" s="668" t="s">
        <v>127</v>
      </c>
      <c r="B3" s="668"/>
      <c r="C3" s="668"/>
      <c r="D3" s="668"/>
      <c r="E3" s="668"/>
      <c r="F3" s="668"/>
      <c r="G3" s="668"/>
      <c r="H3" s="668"/>
      <c r="I3" s="668"/>
      <c r="J3" s="43"/>
      <c r="K3" s="42"/>
    </row>
    <row r="4" spans="1:11" s="44" customFormat="1" ht="24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43"/>
      <c r="K4" s="42"/>
    </row>
    <row r="5" spans="1:11" s="47" customFormat="1" ht="28.5" customHeight="1" thickBot="1">
      <c r="A5" s="676" t="s">
        <v>50</v>
      </c>
      <c r="B5" s="676"/>
      <c r="C5" s="676"/>
      <c r="D5" s="676"/>
      <c r="E5" s="676"/>
      <c r="F5" s="676"/>
      <c r="G5" s="676"/>
      <c r="H5" s="676"/>
      <c r="I5" s="676"/>
      <c r="J5" s="45"/>
      <c r="K5" s="46"/>
    </row>
    <row r="6" spans="1:11" s="89" customFormat="1" ht="28.5" customHeight="1" thickTop="1" thickBot="1">
      <c r="A6" s="86"/>
      <c r="B6" s="87" t="s">
        <v>128</v>
      </c>
      <c r="C6" s="87" t="s">
        <v>129</v>
      </c>
      <c r="D6" s="87" t="s">
        <v>130</v>
      </c>
      <c r="E6" s="88" t="s">
        <v>131</v>
      </c>
      <c r="F6" s="88" t="s">
        <v>132</v>
      </c>
      <c r="G6" s="87" t="s">
        <v>133</v>
      </c>
      <c r="H6" s="88" t="s">
        <v>134</v>
      </c>
      <c r="I6" s="88" t="s">
        <v>56</v>
      </c>
      <c r="J6" s="41"/>
    </row>
    <row r="7" spans="1:11" s="89" customFormat="1" ht="13.5" thickTop="1">
      <c r="A7" s="90" t="s">
        <v>16</v>
      </c>
      <c r="B7" s="90"/>
      <c r="C7" s="90"/>
      <c r="D7" s="90"/>
      <c r="E7" s="90"/>
      <c r="F7" s="90"/>
      <c r="G7" s="90"/>
      <c r="H7" s="90"/>
      <c r="I7" s="90"/>
      <c r="J7" s="41"/>
    </row>
    <row r="8" spans="1:11" s="89" customFormat="1">
      <c r="A8" s="91" t="s">
        <v>60</v>
      </c>
      <c r="B8" s="92">
        <v>205669.12190999999</v>
      </c>
      <c r="C8" s="92">
        <v>0</v>
      </c>
      <c r="D8" s="92">
        <v>27436.292000000001</v>
      </c>
      <c r="E8" s="92">
        <v>25385.00561</v>
      </c>
      <c r="F8" s="92">
        <v>1534559.81647</v>
      </c>
      <c r="G8" s="92">
        <v>24009.125250000001</v>
      </c>
      <c r="H8" s="92">
        <v>95748.172379999989</v>
      </c>
      <c r="I8" s="93">
        <v>1912807.5336199999</v>
      </c>
      <c r="J8" s="41"/>
    </row>
    <row r="9" spans="1:11" s="89" customFormat="1">
      <c r="A9" s="91" t="s">
        <v>62</v>
      </c>
      <c r="B9" s="92">
        <v>2908.9898599999997</v>
      </c>
      <c r="C9" s="92">
        <v>0</v>
      </c>
      <c r="D9" s="92">
        <v>0</v>
      </c>
      <c r="E9" s="92">
        <v>0</v>
      </c>
      <c r="F9" s="92">
        <v>56409.864759999997</v>
      </c>
      <c r="G9" s="92">
        <v>0</v>
      </c>
      <c r="H9" s="92">
        <v>0</v>
      </c>
      <c r="I9" s="93">
        <v>59318.854619999998</v>
      </c>
      <c r="J9" s="41"/>
    </row>
    <row r="10" spans="1:11" s="89" customFormat="1">
      <c r="A10" s="91" t="s">
        <v>65</v>
      </c>
      <c r="B10" s="92">
        <v>338422.3922</v>
      </c>
      <c r="C10" s="92">
        <v>7099.1594599999999</v>
      </c>
      <c r="D10" s="92">
        <v>24841.757719999998</v>
      </c>
      <c r="E10" s="92">
        <v>40717.96297</v>
      </c>
      <c r="F10" s="92">
        <v>351188.11693999998</v>
      </c>
      <c r="G10" s="92">
        <v>1956.35051</v>
      </c>
      <c r="H10" s="92">
        <v>482763.01327</v>
      </c>
      <c r="I10" s="93">
        <v>1246988.7530700001</v>
      </c>
      <c r="J10" s="41"/>
    </row>
    <row r="11" spans="1:11" s="89" customFormat="1">
      <c r="A11" s="91" t="s">
        <v>70</v>
      </c>
      <c r="B11" s="92">
        <v>137266.60318000001</v>
      </c>
      <c r="C11" s="92">
        <v>493.79964000000001</v>
      </c>
      <c r="D11" s="92">
        <v>64.076160000000002</v>
      </c>
      <c r="E11" s="92">
        <v>4386.8431100000007</v>
      </c>
      <c r="F11" s="92">
        <v>99358.264290000006</v>
      </c>
      <c r="G11" s="92">
        <v>370.27402000000001</v>
      </c>
      <c r="H11" s="92">
        <v>81634.690060000008</v>
      </c>
      <c r="I11" s="93">
        <v>323574.55046</v>
      </c>
      <c r="J11" s="41"/>
    </row>
    <row r="12" spans="1:11" s="89" customFormat="1">
      <c r="A12" s="91" t="s">
        <v>67</v>
      </c>
      <c r="B12" s="92">
        <v>425877.75261000003</v>
      </c>
      <c r="C12" s="92">
        <v>0</v>
      </c>
      <c r="D12" s="92">
        <v>67283.629760000011</v>
      </c>
      <c r="E12" s="92">
        <v>3601.17488</v>
      </c>
      <c r="F12" s="92">
        <v>549039.81076999998</v>
      </c>
      <c r="G12" s="92">
        <v>45731.313499999997</v>
      </c>
      <c r="H12" s="92">
        <v>152208.96634000001</v>
      </c>
      <c r="I12" s="93">
        <v>1243742.6478599999</v>
      </c>
      <c r="J12" s="41"/>
    </row>
    <row r="13" spans="1:11" s="89" customFormat="1">
      <c r="A13" s="91" t="s">
        <v>69</v>
      </c>
      <c r="B13" s="92">
        <v>519678.25900000002</v>
      </c>
      <c r="C13" s="92">
        <v>7132.5788600000005</v>
      </c>
      <c r="D13" s="92">
        <v>0</v>
      </c>
      <c r="E13" s="92">
        <v>24918.162069999998</v>
      </c>
      <c r="F13" s="92">
        <v>611692.11838</v>
      </c>
      <c r="G13" s="92">
        <v>0</v>
      </c>
      <c r="H13" s="92">
        <v>927736.93976999994</v>
      </c>
      <c r="I13" s="93">
        <v>2091158.0580799999</v>
      </c>
      <c r="J13" s="41"/>
    </row>
    <row r="14" spans="1:11" s="89" customFormat="1">
      <c r="A14" s="91" t="s">
        <v>63</v>
      </c>
      <c r="B14" s="92">
        <v>386859.40470000001</v>
      </c>
      <c r="C14" s="92">
        <v>3818.5607300000001</v>
      </c>
      <c r="D14" s="92">
        <v>12052.505380000001</v>
      </c>
      <c r="E14" s="92">
        <v>93964.139890000006</v>
      </c>
      <c r="F14" s="92">
        <v>1258488.4347699999</v>
      </c>
      <c r="G14" s="92">
        <v>62600.514619999994</v>
      </c>
      <c r="H14" s="92">
        <v>615470.44283000007</v>
      </c>
      <c r="I14" s="93">
        <v>2433254.0029199999</v>
      </c>
      <c r="J14" s="41"/>
    </row>
    <row r="15" spans="1:11" s="89" customFormat="1">
      <c r="A15" s="91" t="s">
        <v>68</v>
      </c>
      <c r="B15" s="92">
        <v>177342.77622999999</v>
      </c>
      <c r="C15" s="92">
        <v>1019.4626800000001</v>
      </c>
      <c r="D15" s="92">
        <v>160.80607999999998</v>
      </c>
      <c r="E15" s="92">
        <v>4482.3054599999996</v>
      </c>
      <c r="F15" s="92">
        <v>331931.24991000001</v>
      </c>
      <c r="G15" s="92">
        <v>527.72579000000007</v>
      </c>
      <c r="H15" s="92">
        <v>752800.86849999998</v>
      </c>
      <c r="I15" s="93">
        <v>1268265.19465</v>
      </c>
      <c r="J15" s="41"/>
    </row>
    <row r="16" spans="1:11" s="89" customFormat="1">
      <c r="A16" s="91" t="s">
        <v>59</v>
      </c>
      <c r="B16" s="92">
        <v>238063.83065000002</v>
      </c>
      <c r="C16" s="92">
        <v>16406.836210000001</v>
      </c>
      <c r="D16" s="92">
        <v>43247.481200000002</v>
      </c>
      <c r="E16" s="92">
        <v>50985.083479999994</v>
      </c>
      <c r="F16" s="92">
        <v>1139413.6983800002</v>
      </c>
      <c r="G16" s="92">
        <v>50322.210749999998</v>
      </c>
      <c r="H16" s="92">
        <v>659414.65001999994</v>
      </c>
      <c r="I16" s="93">
        <v>2197853.7906900002</v>
      </c>
      <c r="J16" s="41"/>
    </row>
    <row r="17" spans="1:10" s="89" customFormat="1">
      <c r="A17" s="91" t="s">
        <v>61</v>
      </c>
      <c r="B17" s="92">
        <v>26363.626239999998</v>
      </c>
      <c r="C17" s="92">
        <v>0</v>
      </c>
      <c r="D17" s="92">
        <v>0</v>
      </c>
      <c r="E17" s="92">
        <v>0</v>
      </c>
      <c r="F17" s="92">
        <v>29083.44112</v>
      </c>
      <c r="G17" s="92">
        <v>0</v>
      </c>
      <c r="H17" s="92">
        <v>150</v>
      </c>
      <c r="I17" s="93">
        <v>55597.067360000001</v>
      </c>
      <c r="J17" s="41"/>
    </row>
    <row r="18" spans="1:10" s="89" customFormat="1">
      <c r="A18" s="91" t="s">
        <v>58</v>
      </c>
      <c r="B18" s="92">
        <v>419371.63232999999</v>
      </c>
      <c r="C18" s="92">
        <v>438.07853999999998</v>
      </c>
      <c r="D18" s="92">
        <v>46473.102159999995</v>
      </c>
      <c r="E18" s="92">
        <v>43171.527950000003</v>
      </c>
      <c r="F18" s="92">
        <v>1431508.04969</v>
      </c>
      <c r="G18" s="92">
        <v>50798.449860000001</v>
      </c>
      <c r="H18" s="92">
        <v>473179.26105000003</v>
      </c>
      <c r="I18" s="93">
        <v>2464940.10158</v>
      </c>
      <c r="J18" s="41"/>
    </row>
    <row r="19" spans="1:10" s="89" customFormat="1">
      <c r="A19" s="91" t="s">
        <v>66</v>
      </c>
      <c r="B19" s="92">
        <v>309353.64611000003</v>
      </c>
      <c r="C19" s="92">
        <v>1940.1150299999999</v>
      </c>
      <c r="D19" s="92">
        <v>29.465990000000001</v>
      </c>
      <c r="E19" s="92">
        <v>17543.729190000002</v>
      </c>
      <c r="F19" s="92">
        <v>1158938.3432199999</v>
      </c>
      <c r="G19" s="92">
        <v>1993.37014</v>
      </c>
      <c r="H19" s="92">
        <v>226920.38793</v>
      </c>
      <c r="I19" s="93">
        <v>1716719.05761</v>
      </c>
      <c r="J19" s="41"/>
    </row>
    <row r="20" spans="1:10" s="89" customFormat="1">
      <c r="A20" s="91" t="s">
        <v>64</v>
      </c>
      <c r="B20" s="92">
        <v>329224.06677999999</v>
      </c>
      <c r="C20" s="92">
        <v>1877.66974</v>
      </c>
      <c r="D20" s="92">
        <v>0</v>
      </c>
      <c r="E20" s="92">
        <v>19598.15165</v>
      </c>
      <c r="F20" s="92">
        <v>1213629.2293399998</v>
      </c>
      <c r="G20" s="92">
        <v>117823.64870000001</v>
      </c>
      <c r="H20" s="92">
        <v>572137.74933999998</v>
      </c>
      <c r="I20" s="93">
        <v>2254290.5155499997</v>
      </c>
      <c r="J20" s="41"/>
    </row>
    <row r="21" spans="1:10" s="89" customFormat="1">
      <c r="A21" s="91" t="s">
        <v>71</v>
      </c>
      <c r="B21" s="93">
        <v>3516402.1018000003</v>
      </c>
      <c r="C21" s="93">
        <v>40226.260890000005</v>
      </c>
      <c r="D21" s="93">
        <v>221589.11645000003</v>
      </c>
      <c r="E21" s="93">
        <v>328754.08626000001</v>
      </c>
      <c r="F21" s="93">
        <v>9765240.4380399995</v>
      </c>
      <c r="G21" s="93">
        <v>356132.98314000003</v>
      </c>
      <c r="H21" s="93">
        <v>5040165.1414900003</v>
      </c>
      <c r="I21" s="93">
        <v>19268510.128070001</v>
      </c>
      <c r="J21" s="41"/>
    </row>
    <row r="22" spans="1:10" s="89" customFormat="1">
      <c r="A22" s="94" t="s">
        <v>72</v>
      </c>
      <c r="B22" s="95"/>
      <c r="C22" s="95"/>
      <c r="D22" s="95"/>
      <c r="E22" s="95"/>
      <c r="F22" s="95"/>
      <c r="G22" s="95"/>
      <c r="H22" s="95"/>
      <c r="I22" s="95"/>
      <c r="J22" s="41"/>
    </row>
    <row r="23" spans="1:10" s="89" customFormat="1">
      <c r="A23" s="91" t="s">
        <v>73</v>
      </c>
      <c r="B23" s="92">
        <v>547.23757999999998</v>
      </c>
      <c r="C23" s="92">
        <v>0</v>
      </c>
      <c r="D23" s="92">
        <v>0</v>
      </c>
      <c r="E23" s="92">
        <v>0</v>
      </c>
      <c r="F23" s="92">
        <v>14250.4424</v>
      </c>
      <c r="G23" s="92">
        <v>255.65343999999999</v>
      </c>
      <c r="H23" s="92">
        <v>97329.991280000002</v>
      </c>
      <c r="I23" s="96">
        <v>112383.3247</v>
      </c>
      <c r="J23" s="41"/>
    </row>
    <row r="24" spans="1:10" s="89" customFormat="1">
      <c r="A24" s="91" t="s">
        <v>74</v>
      </c>
      <c r="B24" s="92">
        <v>107.08981</v>
      </c>
      <c r="C24" s="92">
        <v>0</v>
      </c>
      <c r="D24" s="92">
        <v>0</v>
      </c>
      <c r="E24" s="92">
        <v>0</v>
      </c>
      <c r="F24" s="92">
        <v>901.87406999999996</v>
      </c>
      <c r="G24" s="92">
        <v>0</v>
      </c>
      <c r="H24" s="92">
        <v>24117.630359999999</v>
      </c>
      <c r="I24" s="96">
        <v>25126.594239999999</v>
      </c>
      <c r="J24" s="41"/>
    </row>
    <row r="25" spans="1:10" s="89" customFormat="1">
      <c r="A25" s="91" t="s">
        <v>80</v>
      </c>
      <c r="B25" s="92">
        <v>98.000059999999991</v>
      </c>
      <c r="C25" s="92">
        <v>349.06008000000003</v>
      </c>
      <c r="D25" s="92">
        <v>0</v>
      </c>
      <c r="E25" s="92">
        <v>0</v>
      </c>
      <c r="F25" s="92">
        <v>82.097009999999997</v>
      </c>
      <c r="G25" s="92">
        <v>0</v>
      </c>
      <c r="H25" s="92">
        <v>483.17534000000001</v>
      </c>
      <c r="I25" s="96">
        <v>1012.33249</v>
      </c>
      <c r="J25" s="41"/>
    </row>
    <row r="26" spans="1:10" s="89" customFormat="1">
      <c r="A26" s="91" t="s">
        <v>76</v>
      </c>
      <c r="B26" s="92">
        <v>362.83067999999997</v>
      </c>
      <c r="C26" s="92">
        <v>0</v>
      </c>
      <c r="D26" s="92">
        <v>0</v>
      </c>
      <c r="E26" s="92">
        <v>2510.4326299999998</v>
      </c>
      <c r="F26" s="92">
        <v>4304.0807000000004</v>
      </c>
      <c r="G26" s="92">
        <v>0</v>
      </c>
      <c r="H26" s="92">
        <v>7309.7152699999997</v>
      </c>
      <c r="I26" s="96">
        <v>14487.059280000001</v>
      </c>
      <c r="J26" s="41"/>
    </row>
    <row r="27" spans="1:10" s="89" customFormat="1">
      <c r="A27" s="91" t="s">
        <v>77</v>
      </c>
      <c r="B27" s="92">
        <v>0</v>
      </c>
      <c r="C27" s="92">
        <v>0</v>
      </c>
      <c r="D27" s="92">
        <v>0</v>
      </c>
      <c r="E27" s="92">
        <v>0</v>
      </c>
      <c r="F27" s="92">
        <v>2499.1992500000001</v>
      </c>
      <c r="G27" s="92">
        <v>0</v>
      </c>
      <c r="H27" s="92">
        <v>8171.3510099999994</v>
      </c>
      <c r="I27" s="96">
        <v>10670.55026</v>
      </c>
      <c r="J27" s="41"/>
    </row>
    <row r="28" spans="1:10" s="89" customFormat="1">
      <c r="A28" s="91" t="s">
        <v>75</v>
      </c>
      <c r="B28" s="92">
        <v>504.53688</v>
      </c>
      <c r="C28" s="92">
        <v>0</v>
      </c>
      <c r="D28" s="92">
        <v>0</v>
      </c>
      <c r="E28" s="92">
        <v>0</v>
      </c>
      <c r="F28" s="92">
        <v>2224.1472999999996</v>
      </c>
      <c r="G28" s="92">
        <v>0</v>
      </c>
      <c r="H28" s="92">
        <v>14740.13675</v>
      </c>
      <c r="I28" s="96">
        <v>17468.820929999998</v>
      </c>
      <c r="J28" s="41"/>
    </row>
    <row r="29" spans="1:10" s="89" customFormat="1">
      <c r="A29" s="91" t="s">
        <v>78</v>
      </c>
      <c r="B29" s="92">
        <v>0</v>
      </c>
      <c r="C29" s="92">
        <v>0</v>
      </c>
      <c r="D29" s="92">
        <v>0</v>
      </c>
      <c r="E29" s="92">
        <v>101.25362</v>
      </c>
      <c r="F29" s="92">
        <v>499.83841999999999</v>
      </c>
      <c r="G29" s="92">
        <v>0</v>
      </c>
      <c r="H29" s="92">
        <v>664.17358999999999</v>
      </c>
      <c r="I29" s="96">
        <v>1265.2656299999999</v>
      </c>
      <c r="J29" s="41"/>
    </row>
    <row r="30" spans="1:10" s="89" customFormat="1">
      <c r="A30" s="91" t="s">
        <v>79</v>
      </c>
      <c r="B30" s="92">
        <v>175.66110999999998</v>
      </c>
      <c r="C30" s="92">
        <v>0</v>
      </c>
      <c r="D30" s="92">
        <v>0</v>
      </c>
      <c r="E30" s="92">
        <v>0</v>
      </c>
      <c r="F30" s="92">
        <v>90.577950000000001</v>
      </c>
      <c r="G30" s="92">
        <v>0</v>
      </c>
      <c r="H30" s="92">
        <v>115.32932000000001</v>
      </c>
      <c r="I30" s="96">
        <v>381.56837999999999</v>
      </c>
      <c r="J30" s="41"/>
    </row>
    <row r="31" spans="1:10" s="89" customFormat="1">
      <c r="A31" s="91" t="s">
        <v>71</v>
      </c>
      <c r="B31" s="96">
        <v>1795.3561199999999</v>
      </c>
      <c r="C31" s="96">
        <v>349.06008000000003</v>
      </c>
      <c r="D31" s="96">
        <v>0</v>
      </c>
      <c r="E31" s="96">
        <v>2611.6862499999997</v>
      </c>
      <c r="F31" s="96">
        <v>24852.257100000003</v>
      </c>
      <c r="G31" s="96">
        <v>255.65343999999999</v>
      </c>
      <c r="H31" s="96">
        <v>152931.50292</v>
      </c>
      <c r="I31" s="96">
        <v>182795.51590999999</v>
      </c>
      <c r="J31" s="41"/>
    </row>
    <row r="32" spans="1:10" s="89" customFormat="1">
      <c r="A32" s="94" t="s">
        <v>121</v>
      </c>
      <c r="B32" s="95"/>
      <c r="C32" s="95"/>
      <c r="D32" s="95"/>
      <c r="E32" s="95"/>
      <c r="F32" s="95"/>
      <c r="G32" s="95"/>
      <c r="H32" s="95"/>
      <c r="I32" s="95"/>
      <c r="J32" s="41"/>
    </row>
    <row r="33" spans="1:10" s="89" customFormat="1">
      <c r="A33" s="91" t="s">
        <v>83</v>
      </c>
      <c r="B33" s="92">
        <v>19514.851260000003</v>
      </c>
      <c r="C33" s="92">
        <v>2140.0174900000002</v>
      </c>
      <c r="D33" s="92">
        <v>0</v>
      </c>
      <c r="E33" s="92">
        <v>3762.7988999999998</v>
      </c>
      <c r="F33" s="92">
        <v>57961.834320000002</v>
      </c>
      <c r="G33" s="92">
        <v>835.00904000000003</v>
      </c>
      <c r="H33" s="92">
        <v>62222.655359999997</v>
      </c>
      <c r="I33" s="96">
        <v>146437.16637000002</v>
      </c>
      <c r="J33" s="41"/>
    </row>
    <row r="34" spans="1:10" s="89" customFormat="1">
      <c r="A34" s="91" t="s">
        <v>84</v>
      </c>
      <c r="B34" s="92">
        <v>370945.38237999997</v>
      </c>
      <c r="C34" s="92">
        <v>9043.9618100000007</v>
      </c>
      <c r="D34" s="92">
        <v>30.78096</v>
      </c>
      <c r="E34" s="92">
        <v>51695.421369999996</v>
      </c>
      <c r="F34" s="92">
        <v>139935.53255</v>
      </c>
      <c r="G34" s="92">
        <v>149.45191</v>
      </c>
      <c r="H34" s="92">
        <v>34672.37672</v>
      </c>
      <c r="I34" s="96">
        <v>606472.90769999987</v>
      </c>
      <c r="J34" s="41"/>
    </row>
    <row r="35" spans="1:10" s="89" customFormat="1">
      <c r="A35" s="91" t="s">
        <v>85</v>
      </c>
      <c r="B35" s="92">
        <v>497706.28295999998</v>
      </c>
      <c r="C35" s="92">
        <v>9697.1798400000007</v>
      </c>
      <c r="D35" s="92">
        <v>0</v>
      </c>
      <c r="E35" s="92">
        <v>18092.113300000001</v>
      </c>
      <c r="F35" s="92">
        <v>357596.30426</v>
      </c>
      <c r="G35" s="92">
        <v>0</v>
      </c>
      <c r="H35" s="92">
        <v>102179.25154000001</v>
      </c>
      <c r="I35" s="96">
        <v>985271.13189999992</v>
      </c>
      <c r="J35" s="41"/>
    </row>
    <row r="36" spans="1:10" s="89" customFormat="1">
      <c r="A36" s="91" t="s">
        <v>82</v>
      </c>
      <c r="B36" s="92">
        <v>341466.86293</v>
      </c>
      <c r="C36" s="92">
        <v>1495.29153</v>
      </c>
      <c r="D36" s="92">
        <v>871.09411999999998</v>
      </c>
      <c r="E36" s="92">
        <v>3754.5786000000003</v>
      </c>
      <c r="F36" s="92">
        <v>423240.50714999996</v>
      </c>
      <c r="G36" s="92">
        <v>877.97431999999992</v>
      </c>
      <c r="H36" s="92">
        <v>195071.89264999999</v>
      </c>
      <c r="I36" s="96">
        <v>966778.20130000007</v>
      </c>
      <c r="J36" s="41"/>
    </row>
    <row r="37" spans="1:10" s="89" customFormat="1">
      <c r="A37" s="91" t="s">
        <v>71</v>
      </c>
      <c r="B37" s="96">
        <v>1229633.37953</v>
      </c>
      <c r="C37" s="96">
        <v>22376.450670000002</v>
      </c>
      <c r="D37" s="96">
        <v>901.87508000000003</v>
      </c>
      <c r="E37" s="96">
        <v>77304.912169999996</v>
      </c>
      <c r="F37" s="96">
        <v>978734.17827999999</v>
      </c>
      <c r="G37" s="96">
        <v>1862.4352699999999</v>
      </c>
      <c r="H37" s="96">
        <v>394146.17627</v>
      </c>
      <c r="I37" s="96">
        <v>2704959.4072699999</v>
      </c>
      <c r="J37" s="41"/>
    </row>
    <row r="38" spans="1:10" s="89" customFormat="1">
      <c r="A38" s="94" t="s">
        <v>86</v>
      </c>
      <c r="B38" s="95"/>
      <c r="C38" s="95"/>
      <c r="D38" s="95"/>
      <c r="E38" s="95"/>
      <c r="F38" s="95"/>
      <c r="G38" s="95"/>
      <c r="H38" s="95"/>
      <c r="I38" s="95"/>
      <c r="J38" s="41"/>
    </row>
    <row r="39" spans="1:10" s="89" customFormat="1">
      <c r="A39" s="91" t="s">
        <v>108</v>
      </c>
      <c r="B39" s="97">
        <v>162.68739000000002</v>
      </c>
      <c r="C39" s="97">
        <v>0</v>
      </c>
      <c r="D39" s="97">
        <v>0</v>
      </c>
      <c r="E39" s="97">
        <v>979.43942000000004</v>
      </c>
      <c r="F39" s="97">
        <v>2170.67589</v>
      </c>
      <c r="G39" s="97">
        <v>0</v>
      </c>
      <c r="H39" s="97">
        <v>1447.84799</v>
      </c>
      <c r="I39" s="96">
        <v>4760.6506900000004</v>
      </c>
      <c r="J39" s="41"/>
    </row>
    <row r="40" spans="1:10" s="89" customFormat="1">
      <c r="A40" s="91" t="s">
        <v>93</v>
      </c>
      <c r="B40" s="97">
        <v>620.55994999999996</v>
      </c>
      <c r="C40" s="97">
        <v>0</v>
      </c>
      <c r="D40" s="97">
        <v>0</v>
      </c>
      <c r="E40" s="97">
        <v>0</v>
      </c>
      <c r="F40" s="97">
        <v>1441.8207</v>
      </c>
      <c r="G40" s="97">
        <v>0</v>
      </c>
      <c r="H40" s="97">
        <v>2597.4789500000002</v>
      </c>
      <c r="I40" s="96">
        <v>4659.8595999999998</v>
      </c>
      <c r="J40" s="41"/>
    </row>
    <row r="41" spans="1:10" s="89" customFormat="1">
      <c r="A41" s="91" t="s">
        <v>112</v>
      </c>
      <c r="B41" s="97">
        <v>981.26855</v>
      </c>
      <c r="C41" s="97">
        <v>1.4897799999999999</v>
      </c>
      <c r="D41" s="97">
        <v>0</v>
      </c>
      <c r="E41" s="97">
        <v>0</v>
      </c>
      <c r="F41" s="97">
        <v>3325.7196300000001</v>
      </c>
      <c r="G41" s="97">
        <v>0</v>
      </c>
      <c r="H41" s="97">
        <v>623.79193999999995</v>
      </c>
      <c r="I41" s="96">
        <v>4932.2699000000002</v>
      </c>
      <c r="J41" s="41"/>
    </row>
    <row r="42" spans="1:10" s="89" customFormat="1">
      <c r="A42" s="91" t="s">
        <v>100</v>
      </c>
      <c r="B42" s="97">
        <v>24871.46545</v>
      </c>
      <c r="C42" s="97">
        <v>96.494810000000001</v>
      </c>
      <c r="D42" s="97">
        <v>0</v>
      </c>
      <c r="E42" s="97">
        <v>83.299329999999998</v>
      </c>
      <c r="F42" s="97">
        <v>1092.9745800000001</v>
      </c>
      <c r="G42" s="97">
        <v>0</v>
      </c>
      <c r="H42" s="97">
        <v>576.22537</v>
      </c>
      <c r="I42" s="96">
        <v>26720.459540000003</v>
      </c>
      <c r="J42" s="41"/>
    </row>
    <row r="43" spans="1:10" s="89" customFormat="1">
      <c r="A43" s="91" t="s">
        <v>107</v>
      </c>
      <c r="B43" s="97">
        <v>344.64795000000004</v>
      </c>
      <c r="C43" s="97">
        <v>0</v>
      </c>
      <c r="D43" s="97">
        <v>0</v>
      </c>
      <c r="E43" s="97">
        <v>404.81078000000002</v>
      </c>
      <c r="F43" s="97">
        <v>1259.4811399999999</v>
      </c>
      <c r="G43" s="97">
        <v>0</v>
      </c>
      <c r="H43" s="97">
        <v>771.07276999999999</v>
      </c>
      <c r="I43" s="96">
        <v>2780.0126399999999</v>
      </c>
      <c r="J43" s="41"/>
    </row>
    <row r="44" spans="1:10" s="89" customFormat="1">
      <c r="A44" s="91" t="s">
        <v>103</v>
      </c>
      <c r="B44" s="97">
        <v>1285.4752900000001</v>
      </c>
      <c r="C44" s="97">
        <v>0</v>
      </c>
      <c r="D44" s="97">
        <v>0</v>
      </c>
      <c r="E44" s="97">
        <v>2712.3069799999998</v>
      </c>
      <c r="F44" s="97">
        <v>2916.0018700000001</v>
      </c>
      <c r="G44" s="97">
        <v>0</v>
      </c>
      <c r="H44" s="97">
        <v>2282.4049399999999</v>
      </c>
      <c r="I44" s="96">
        <v>9196.1890800000001</v>
      </c>
      <c r="J44" s="41"/>
    </row>
    <row r="45" spans="1:10" s="89" customFormat="1">
      <c r="A45" s="91" t="s">
        <v>106</v>
      </c>
      <c r="B45" s="97">
        <v>685.33488999999997</v>
      </c>
      <c r="C45" s="97">
        <v>0</v>
      </c>
      <c r="D45" s="97">
        <v>0</v>
      </c>
      <c r="E45" s="97">
        <v>0</v>
      </c>
      <c r="F45" s="97">
        <v>362.79865000000001</v>
      </c>
      <c r="G45" s="97">
        <v>0</v>
      </c>
      <c r="H45" s="97">
        <v>0</v>
      </c>
      <c r="I45" s="96">
        <v>1048.13354</v>
      </c>
      <c r="J45" s="41"/>
    </row>
    <row r="46" spans="1:10" s="89" customFormat="1">
      <c r="A46" s="91" t="s">
        <v>89</v>
      </c>
      <c r="B46" s="97">
        <v>3348.1496200000001</v>
      </c>
      <c r="C46" s="97">
        <v>80.805759999999992</v>
      </c>
      <c r="D46" s="97">
        <v>0</v>
      </c>
      <c r="E46" s="97">
        <v>23.304689999999997</v>
      </c>
      <c r="F46" s="97">
        <v>11534.102279999999</v>
      </c>
      <c r="G46" s="97">
        <v>0</v>
      </c>
      <c r="H46" s="97">
        <v>30716.489960000003</v>
      </c>
      <c r="I46" s="96">
        <v>45702.852310000002</v>
      </c>
      <c r="J46" s="41"/>
    </row>
    <row r="47" spans="1:10" s="89" customFormat="1">
      <c r="A47" s="91" t="s">
        <v>96</v>
      </c>
      <c r="B47" s="97">
        <v>2801.5666299999998</v>
      </c>
      <c r="C47" s="97">
        <v>0</v>
      </c>
      <c r="D47" s="97">
        <v>0</v>
      </c>
      <c r="E47" s="97">
        <v>34.709890000000001</v>
      </c>
      <c r="F47" s="97">
        <v>5787.1683700000003</v>
      </c>
      <c r="G47" s="97">
        <v>167.48702</v>
      </c>
      <c r="H47" s="97">
        <v>5442.2672400000001</v>
      </c>
      <c r="I47" s="96">
        <v>14233.19915</v>
      </c>
      <c r="J47" s="41"/>
    </row>
    <row r="48" spans="1:10" s="89" customFormat="1">
      <c r="A48" s="91" t="s">
        <v>109</v>
      </c>
      <c r="B48" s="97">
        <v>4523.9455699999999</v>
      </c>
      <c r="C48" s="97">
        <v>0</v>
      </c>
      <c r="D48" s="97">
        <v>0</v>
      </c>
      <c r="E48" s="97">
        <v>0</v>
      </c>
      <c r="F48" s="97">
        <v>1067.45784</v>
      </c>
      <c r="G48" s="97">
        <v>0</v>
      </c>
      <c r="H48" s="97">
        <v>887.97974999999997</v>
      </c>
      <c r="I48" s="96">
        <v>6479.3831599999994</v>
      </c>
      <c r="J48" s="41"/>
    </row>
    <row r="49" spans="1:10" s="89" customFormat="1">
      <c r="A49" s="91" t="s">
        <v>87</v>
      </c>
      <c r="B49" s="97">
        <v>40502.277969999996</v>
      </c>
      <c r="C49" s="97">
        <v>10154.7515</v>
      </c>
      <c r="D49" s="97">
        <v>0</v>
      </c>
      <c r="E49" s="97">
        <v>1174.46695</v>
      </c>
      <c r="F49" s="97">
        <v>44939.781170000002</v>
      </c>
      <c r="G49" s="97">
        <v>621.93485999999996</v>
      </c>
      <c r="H49" s="97">
        <v>32561.456129999999</v>
      </c>
      <c r="I49" s="96">
        <v>129954.66858</v>
      </c>
      <c r="J49" s="41"/>
    </row>
    <row r="50" spans="1:10" s="89" customFormat="1">
      <c r="A50" s="91" t="s">
        <v>111</v>
      </c>
      <c r="B50" s="97">
        <v>473.77562</v>
      </c>
      <c r="C50" s="97">
        <v>0</v>
      </c>
      <c r="D50" s="97">
        <v>0</v>
      </c>
      <c r="E50" s="97">
        <v>0</v>
      </c>
      <c r="F50" s="97">
        <v>2242.3609300000003</v>
      </c>
      <c r="G50" s="97">
        <v>0</v>
      </c>
      <c r="H50" s="97">
        <v>844.03849000000002</v>
      </c>
      <c r="I50" s="96">
        <v>3560.1750400000001</v>
      </c>
      <c r="J50" s="41"/>
    </row>
    <row r="51" spans="1:10" s="89" customFormat="1">
      <c r="A51" s="91" t="s">
        <v>98</v>
      </c>
      <c r="B51" s="97">
        <v>6647.7387600000002</v>
      </c>
      <c r="C51" s="97">
        <v>10.499360000000001</v>
      </c>
      <c r="D51" s="97">
        <v>0</v>
      </c>
      <c r="E51" s="97">
        <v>18.673669999999998</v>
      </c>
      <c r="F51" s="97">
        <v>3529.3847500000002</v>
      </c>
      <c r="G51" s="97">
        <v>71.631869999999992</v>
      </c>
      <c r="H51" s="97">
        <v>2456.1163199999996</v>
      </c>
      <c r="I51" s="96">
        <v>12734.044729999998</v>
      </c>
      <c r="J51" s="41"/>
    </row>
    <row r="52" spans="1:10" s="89" customFormat="1">
      <c r="A52" s="91" t="s">
        <v>92</v>
      </c>
      <c r="B52" s="97">
        <v>337.81185999999997</v>
      </c>
      <c r="C52" s="97">
        <v>504.95618000000002</v>
      </c>
      <c r="D52" s="97">
        <v>0</v>
      </c>
      <c r="E52" s="97">
        <v>187.5</v>
      </c>
      <c r="F52" s="97">
        <v>1831.8181000000002</v>
      </c>
      <c r="G52" s="97">
        <v>0</v>
      </c>
      <c r="H52" s="97">
        <v>7507.0054299999993</v>
      </c>
      <c r="I52" s="96">
        <v>10369.091570000001</v>
      </c>
      <c r="J52" s="41"/>
    </row>
    <row r="53" spans="1:10" s="89" customFormat="1">
      <c r="A53" s="91" t="s">
        <v>90</v>
      </c>
      <c r="B53" s="97">
        <v>23111.412479999999</v>
      </c>
      <c r="C53" s="97">
        <v>1368.94922</v>
      </c>
      <c r="D53" s="97">
        <v>0</v>
      </c>
      <c r="E53" s="97">
        <v>69.846679999999992</v>
      </c>
      <c r="F53" s="97">
        <v>10667.41041</v>
      </c>
      <c r="G53" s="97">
        <v>25.570720000000001</v>
      </c>
      <c r="H53" s="97">
        <v>8410.6222300000009</v>
      </c>
      <c r="I53" s="96">
        <v>43653.811739999997</v>
      </c>
      <c r="J53" s="41"/>
    </row>
    <row r="54" spans="1:10" s="89" customFormat="1">
      <c r="A54" s="91" t="s">
        <v>104</v>
      </c>
      <c r="B54" s="97">
        <v>68.637649999999994</v>
      </c>
      <c r="C54" s="97">
        <v>0</v>
      </c>
      <c r="D54" s="97">
        <v>0</v>
      </c>
      <c r="E54" s="97">
        <v>2.1225500000000004</v>
      </c>
      <c r="F54" s="97">
        <v>726.10670999999991</v>
      </c>
      <c r="G54" s="97">
        <v>386.10987</v>
      </c>
      <c r="H54" s="97">
        <v>1845.08707</v>
      </c>
      <c r="I54" s="96">
        <v>3028.06385</v>
      </c>
      <c r="J54" s="41"/>
    </row>
    <row r="55" spans="1:10" s="89" customFormat="1">
      <c r="A55" s="91" t="s">
        <v>105</v>
      </c>
      <c r="B55" s="97">
        <v>1036.51694</v>
      </c>
      <c r="C55" s="97">
        <v>77.685460000000006</v>
      </c>
      <c r="D55" s="97">
        <v>0</v>
      </c>
      <c r="E55" s="97">
        <v>0</v>
      </c>
      <c r="F55" s="97">
        <v>1200.03298</v>
      </c>
      <c r="G55" s="97">
        <v>0</v>
      </c>
      <c r="H55" s="97">
        <v>997.31206000000009</v>
      </c>
      <c r="I55" s="96">
        <v>3311.5474400000003</v>
      </c>
      <c r="J55" s="41"/>
    </row>
    <row r="56" spans="1:10" s="89" customFormat="1">
      <c r="A56" s="91" t="s">
        <v>110</v>
      </c>
      <c r="B56" s="97">
        <v>619.34721000000002</v>
      </c>
      <c r="C56" s="97">
        <v>0</v>
      </c>
      <c r="D56" s="97">
        <v>0</v>
      </c>
      <c r="E56" s="97">
        <v>213.37745000000001</v>
      </c>
      <c r="F56" s="97">
        <v>491.63936999999999</v>
      </c>
      <c r="G56" s="97">
        <v>0</v>
      </c>
      <c r="H56" s="97">
        <v>59.573209999999996</v>
      </c>
      <c r="I56" s="96">
        <v>1383.9372400000002</v>
      </c>
      <c r="J56" s="41"/>
    </row>
    <row r="57" spans="1:10" s="89" customFormat="1">
      <c r="A57" s="91" t="s">
        <v>95</v>
      </c>
      <c r="B57" s="97">
        <v>5316.5820300000005</v>
      </c>
      <c r="C57" s="97">
        <v>250.38576</v>
      </c>
      <c r="D57" s="97">
        <v>0</v>
      </c>
      <c r="E57" s="97">
        <v>0</v>
      </c>
      <c r="F57" s="97">
        <v>4604.6186500000003</v>
      </c>
      <c r="G57" s="97">
        <v>0</v>
      </c>
      <c r="H57" s="97">
        <v>4873.7159499999998</v>
      </c>
      <c r="I57" s="96">
        <v>15045.302390000001</v>
      </c>
      <c r="J57" s="41"/>
    </row>
    <row r="58" spans="1:10" s="89" customFormat="1">
      <c r="A58" s="91" t="s">
        <v>97</v>
      </c>
      <c r="B58" s="97">
        <v>12987.9157</v>
      </c>
      <c r="C58" s="97">
        <v>15.434209999999998</v>
      </c>
      <c r="D58" s="97">
        <v>0</v>
      </c>
      <c r="E58" s="97">
        <v>394.26681000000002</v>
      </c>
      <c r="F58" s="97">
        <v>9765.6394899999996</v>
      </c>
      <c r="G58" s="97">
        <v>0</v>
      </c>
      <c r="H58" s="97">
        <v>1886.1522299999999</v>
      </c>
      <c r="I58" s="96">
        <v>25049.408439999999</v>
      </c>
      <c r="J58" s="41"/>
    </row>
    <row r="59" spans="1:10" s="89" customFormat="1">
      <c r="A59" s="91" t="s">
        <v>94</v>
      </c>
      <c r="B59" s="97">
        <v>1693.57998</v>
      </c>
      <c r="C59" s="97">
        <v>272.50283000000002</v>
      </c>
      <c r="D59" s="97">
        <v>0</v>
      </c>
      <c r="E59" s="97">
        <v>14.86439</v>
      </c>
      <c r="F59" s="97">
        <v>6599.5126399999999</v>
      </c>
      <c r="G59" s="97">
        <v>0</v>
      </c>
      <c r="H59" s="97">
        <v>5925.5758399999995</v>
      </c>
      <c r="I59" s="96">
        <v>14506.035679999999</v>
      </c>
      <c r="J59" s="41"/>
    </row>
    <row r="60" spans="1:10" s="89" customFormat="1">
      <c r="A60" s="91" t="s">
        <v>88</v>
      </c>
      <c r="B60" s="97">
        <v>19271.874789999998</v>
      </c>
      <c r="C60" s="97">
        <v>469.16440999999998</v>
      </c>
      <c r="D60" s="97">
        <v>9.62974</v>
      </c>
      <c r="E60" s="97">
        <v>2833.9136600000002</v>
      </c>
      <c r="F60" s="97">
        <v>17597.05805</v>
      </c>
      <c r="G60" s="97">
        <v>173.41010999999997</v>
      </c>
      <c r="H60" s="97">
        <v>65279.227049999994</v>
      </c>
      <c r="I60" s="96">
        <v>105634.27781</v>
      </c>
      <c r="J60" s="41"/>
    </row>
    <row r="61" spans="1:10" s="89" customFormat="1">
      <c r="A61" s="91" t="s">
        <v>91</v>
      </c>
      <c r="B61" s="97">
        <v>0</v>
      </c>
      <c r="C61" s="97">
        <v>0</v>
      </c>
      <c r="D61" s="97">
        <v>0</v>
      </c>
      <c r="E61" s="97">
        <v>0</v>
      </c>
      <c r="F61" s="97">
        <v>461.40623999999997</v>
      </c>
      <c r="G61" s="97">
        <v>0</v>
      </c>
      <c r="H61" s="97">
        <v>120.88068</v>
      </c>
      <c r="I61" s="96">
        <v>582.28692000000001</v>
      </c>
      <c r="J61" s="41"/>
    </row>
    <row r="62" spans="1:10" s="89" customFormat="1">
      <c r="A62" s="91" t="s">
        <v>101</v>
      </c>
      <c r="B62" s="97">
        <v>3623.6226900000001</v>
      </c>
      <c r="C62" s="97">
        <v>135.37509</v>
      </c>
      <c r="D62" s="97">
        <v>0</v>
      </c>
      <c r="E62" s="97">
        <v>94.789419999999993</v>
      </c>
      <c r="F62" s="97">
        <v>2524.4391600000004</v>
      </c>
      <c r="G62" s="97">
        <v>0.72624999999999995</v>
      </c>
      <c r="H62" s="97">
        <v>2704.6136900000001</v>
      </c>
      <c r="I62" s="96">
        <v>9083.5663000000004</v>
      </c>
      <c r="J62" s="41"/>
    </row>
    <row r="63" spans="1:10" s="89" customFormat="1">
      <c r="A63" s="91" t="s">
        <v>102</v>
      </c>
      <c r="B63" s="97">
        <v>20416.303350000002</v>
      </c>
      <c r="C63" s="97">
        <v>0</v>
      </c>
      <c r="D63" s="97">
        <v>0</v>
      </c>
      <c r="E63" s="97">
        <v>0</v>
      </c>
      <c r="F63" s="97">
        <v>1623.94508</v>
      </c>
      <c r="G63" s="97">
        <v>0</v>
      </c>
      <c r="H63" s="97">
        <v>1318.3165800000002</v>
      </c>
      <c r="I63" s="96">
        <v>23358.565010000002</v>
      </c>
      <c r="J63" s="41"/>
    </row>
    <row r="64" spans="1:10" s="89" customFormat="1">
      <c r="A64" s="91" t="s">
        <v>99</v>
      </c>
      <c r="B64" s="97">
        <v>2530.7031899999997</v>
      </c>
      <c r="C64" s="97">
        <v>397.91459000000003</v>
      </c>
      <c r="D64" s="97">
        <v>0</v>
      </c>
      <c r="E64" s="97">
        <v>0</v>
      </c>
      <c r="F64" s="97">
        <v>974.09458999999993</v>
      </c>
      <c r="G64" s="97">
        <v>0</v>
      </c>
      <c r="H64" s="97">
        <v>967.81191999999999</v>
      </c>
      <c r="I64" s="96">
        <v>4870.5242899999994</v>
      </c>
      <c r="J64" s="41"/>
    </row>
    <row r="65" spans="1:10" s="89" customFormat="1">
      <c r="A65" s="91" t="s">
        <v>71</v>
      </c>
      <c r="B65" s="96">
        <v>178263.20151000001</v>
      </c>
      <c r="C65" s="96">
        <v>13836.408959999997</v>
      </c>
      <c r="D65" s="96">
        <v>9.62974</v>
      </c>
      <c r="E65" s="96">
        <v>9241.6926699999985</v>
      </c>
      <c r="F65" s="96">
        <v>140737.44927000001</v>
      </c>
      <c r="G65" s="96">
        <v>1446.8706999999999</v>
      </c>
      <c r="H65" s="96">
        <v>183103.06379000001</v>
      </c>
      <c r="I65" s="96">
        <v>526638.31663999998</v>
      </c>
      <c r="J65" s="41"/>
    </row>
    <row r="66" spans="1:10" s="89" customFormat="1">
      <c r="A66" s="94" t="s">
        <v>56</v>
      </c>
      <c r="B66" s="95">
        <v>4926094.0389600005</v>
      </c>
      <c r="C66" s="95">
        <v>76788.180600000007</v>
      </c>
      <c r="D66" s="95">
        <v>222500.62127000003</v>
      </c>
      <c r="E66" s="95">
        <v>417912.37735000002</v>
      </c>
      <c r="F66" s="95">
        <v>10909564.322689999</v>
      </c>
      <c r="G66" s="95">
        <v>359697.94255000004</v>
      </c>
      <c r="H66" s="95">
        <v>5770345.8844699999</v>
      </c>
      <c r="I66" s="95">
        <v>22682903.36789</v>
      </c>
      <c r="J66" s="41"/>
    </row>
    <row r="67" spans="1:10" s="89" customFormat="1" ht="8.25" customHeight="1" thickBot="1">
      <c r="A67" s="98"/>
      <c r="B67" s="96"/>
      <c r="C67" s="96"/>
      <c r="D67" s="96"/>
      <c r="E67" s="96"/>
      <c r="F67" s="96"/>
      <c r="G67" s="96"/>
      <c r="H67" s="96"/>
      <c r="I67" s="96"/>
      <c r="J67" s="41"/>
    </row>
    <row r="68" spans="1:10" s="89" customFormat="1" ht="13.5" customHeight="1" thickTop="1">
      <c r="A68" s="677" t="s">
        <v>113</v>
      </c>
      <c r="B68" s="677"/>
      <c r="C68" s="677"/>
      <c r="D68" s="677"/>
      <c r="E68" s="677"/>
      <c r="F68" s="677"/>
      <c r="G68" s="677"/>
      <c r="H68" s="677"/>
      <c r="I68" s="677"/>
      <c r="J68" s="41"/>
    </row>
    <row r="69" spans="1:10" s="89" customFormat="1">
      <c r="A69" s="98"/>
      <c r="B69" s="96"/>
      <c r="C69" s="96"/>
      <c r="D69" s="96"/>
      <c r="E69" s="96"/>
      <c r="F69" s="96"/>
      <c r="G69" s="96"/>
      <c r="H69" s="96"/>
      <c r="I69" s="96"/>
      <c r="J69" s="41"/>
    </row>
    <row r="70" spans="1:10" s="89" customFormat="1">
      <c r="A70" s="98"/>
      <c r="B70" s="96"/>
      <c r="C70" s="96"/>
      <c r="D70" s="96"/>
      <c r="E70" s="96"/>
      <c r="F70" s="96"/>
      <c r="G70" s="96"/>
      <c r="H70" s="96"/>
      <c r="I70" s="96"/>
      <c r="J70" s="41"/>
    </row>
    <row r="71" spans="1:10" s="89" customFormat="1">
      <c r="A71" s="98"/>
      <c r="B71" s="96"/>
      <c r="C71" s="96"/>
      <c r="D71" s="96"/>
      <c r="E71" s="96"/>
      <c r="F71" s="96"/>
      <c r="G71" s="96"/>
      <c r="H71" s="96"/>
      <c r="I71" s="96"/>
      <c r="J71" s="41"/>
    </row>
    <row r="72" spans="1:10" s="89" customFormat="1">
      <c r="A72" s="98"/>
      <c r="B72" s="96"/>
      <c r="C72" s="96"/>
      <c r="D72" s="96"/>
      <c r="E72" s="96"/>
      <c r="F72" s="96"/>
      <c r="G72" s="96"/>
      <c r="H72" s="96"/>
      <c r="I72" s="96"/>
      <c r="J72" s="41"/>
    </row>
    <row r="73" spans="1:10" s="89" customFormat="1">
      <c r="A73" s="98"/>
      <c r="B73" s="96"/>
      <c r="C73" s="96"/>
      <c r="D73" s="96"/>
      <c r="E73" s="96"/>
      <c r="F73" s="96"/>
      <c r="G73" s="96"/>
      <c r="H73" s="96"/>
      <c r="I73" s="96"/>
      <c r="J73" s="41"/>
    </row>
    <row r="74" spans="1:10" s="89" customFormat="1">
      <c r="A74" s="98"/>
      <c r="B74" s="96"/>
      <c r="C74" s="96"/>
      <c r="D74" s="96"/>
      <c r="E74" s="96"/>
      <c r="F74" s="96"/>
      <c r="G74" s="96"/>
      <c r="H74" s="96"/>
      <c r="I74" s="96"/>
      <c r="J74" s="41"/>
    </row>
    <row r="75" spans="1:10" s="89" customFormat="1">
      <c r="A75" s="98"/>
      <c r="B75" s="96"/>
      <c r="C75" s="96"/>
      <c r="D75" s="96"/>
      <c r="E75" s="96"/>
      <c r="F75" s="96"/>
      <c r="G75" s="96"/>
      <c r="H75" s="96"/>
      <c r="I75" s="96"/>
      <c r="J75" s="41"/>
    </row>
    <row r="76" spans="1:10" s="89" customFormat="1">
      <c r="A76" s="98"/>
      <c r="B76" s="96"/>
      <c r="C76" s="96"/>
      <c r="D76" s="96"/>
      <c r="E76" s="96"/>
      <c r="F76" s="96"/>
      <c r="G76" s="96"/>
      <c r="H76" s="96"/>
      <c r="I76" s="96"/>
      <c r="J76" s="41"/>
    </row>
    <row r="77" spans="1:10" s="89" customFormat="1">
      <c r="A77" s="98"/>
      <c r="B77" s="96"/>
      <c r="C77" s="96"/>
      <c r="D77" s="96"/>
      <c r="E77" s="96"/>
      <c r="F77" s="96"/>
      <c r="G77" s="96"/>
      <c r="H77" s="96"/>
      <c r="I77" s="96"/>
      <c r="J77" s="41"/>
    </row>
    <row r="78" spans="1:10" s="89" customFormat="1">
      <c r="A78" s="98"/>
      <c r="B78" s="96"/>
      <c r="C78" s="96"/>
      <c r="D78" s="96"/>
      <c r="E78" s="96"/>
      <c r="F78" s="96"/>
      <c r="G78" s="96"/>
      <c r="H78" s="96"/>
      <c r="I78" s="96"/>
      <c r="J78" s="41"/>
    </row>
    <row r="79" spans="1:10" s="89" customFormat="1">
      <c r="A79" s="98"/>
      <c r="B79" s="96"/>
      <c r="C79" s="96"/>
      <c r="D79" s="96"/>
      <c r="E79" s="96"/>
      <c r="F79" s="96"/>
      <c r="G79" s="96"/>
      <c r="H79" s="96"/>
      <c r="I79" s="96"/>
      <c r="J79" s="41"/>
    </row>
    <row r="80" spans="1:10" s="89" customFormat="1">
      <c r="A80" s="98"/>
      <c r="B80" s="96"/>
      <c r="C80" s="96"/>
      <c r="D80" s="96"/>
      <c r="E80" s="96"/>
      <c r="F80" s="96"/>
      <c r="G80" s="96"/>
      <c r="H80" s="96"/>
      <c r="I80" s="96"/>
      <c r="J80" s="41"/>
    </row>
    <row r="81" spans="1:10" s="89" customFormat="1">
      <c r="A81" s="98"/>
      <c r="B81" s="96"/>
      <c r="C81" s="96"/>
      <c r="D81" s="96"/>
      <c r="E81" s="96"/>
      <c r="F81" s="96"/>
      <c r="G81" s="96"/>
      <c r="H81" s="96"/>
      <c r="I81" s="96"/>
      <c r="J81" s="41"/>
    </row>
    <row r="82" spans="1:10" s="89" customFormat="1">
      <c r="A82" s="98"/>
      <c r="B82" s="96"/>
      <c r="C82" s="96"/>
      <c r="D82" s="96"/>
      <c r="E82" s="96"/>
      <c r="F82" s="96"/>
      <c r="G82" s="96"/>
      <c r="H82" s="96"/>
      <c r="I82" s="96"/>
      <c r="J82" s="41"/>
    </row>
    <row r="83" spans="1:10" s="89" customFormat="1">
      <c r="A83" s="98"/>
      <c r="B83" s="96"/>
      <c r="C83" s="96"/>
      <c r="D83" s="96"/>
      <c r="E83" s="96"/>
      <c r="F83" s="96"/>
      <c r="G83" s="96"/>
      <c r="H83" s="96"/>
      <c r="I83" s="96"/>
      <c r="J83" s="41"/>
    </row>
    <row r="84" spans="1:10" s="89" customFormat="1">
      <c r="A84" s="98"/>
      <c r="B84" s="96"/>
      <c r="C84" s="96"/>
      <c r="D84" s="96"/>
      <c r="E84" s="96"/>
      <c r="F84" s="96"/>
      <c r="G84" s="96"/>
      <c r="H84" s="96"/>
      <c r="I84" s="96"/>
      <c r="J84" s="41"/>
    </row>
    <row r="85" spans="1:10" s="89" customFormat="1">
      <c r="A85" s="98"/>
      <c r="B85" s="96"/>
      <c r="C85" s="96"/>
      <c r="D85" s="96"/>
      <c r="E85" s="96"/>
      <c r="F85" s="96"/>
      <c r="G85" s="96"/>
      <c r="H85" s="96"/>
      <c r="I85" s="96"/>
      <c r="J85" s="41"/>
    </row>
    <row r="86" spans="1:10" s="89" customFormat="1">
      <c r="A86" s="98"/>
      <c r="B86" s="96"/>
      <c r="C86" s="96"/>
      <c r="D86" s="96"/>
      <c r="E86" s="96"/>
      <c r="F86" s="96"/>
      <c r="G86" s="96"/>
      <c r="H86" s="96"/>
      <c r="I86" s="96"/>
      <c r="J86" s="41"/>
    </row>
    <row r="87" spans="1:10" s="89" customFormat="1">
      <c r="A87" s="98"/>
      <c r="B87" s="96"/>
      <c r="C87" s="96"/>
      <c r="D87" s="96"/>
      <c r="E87" s="96"/>
      <c r="F87" s="96"/>
      <c r="G87" s="96"/>
      <c r="H87" s="96"/>
      <c r="I87" s="96"/>
      <c r="J87" s="41"/>
    </row>
    <row r="88" spans="1:10" s="89" customFormat="1">
      <c r="A88" s="98"/>
      <c r="B88" s="96"/>
      <c r="C88" s="96"/>
      <c r="D88" s="96"/>
      <c r="E88" s="96"/>
      <c r="F88" s="96"/>
      <c r="G88" s="96"/>
      <c r="H88" s="96"/>
      <c r="I88" s="96"/>
      <c r="J88" s="41"/>
    </row>
    <row r="89" spans="1:10" s="89" customFormat="1">
      <c r="A89" s="98"/>
      <c r="B89" s="96"/>
      <c r="C89" s="96"/>
      <c r="D89" s="96"/>
      <c r="E89" s="96"/>
      <c r="F89" s="96"/>
      <c r="G89" s="96"/>
      <c r="H89" s="96"/>
      <c r="I89" s="96"/>
      <c r="J89" s="41"/>
    </row>
    <row r="90" spans="1:10" s="89" customFormat="1">
      <c r="A90" s="98"/>
      <c r="B90" s="96"/>
      <c r="C90" s="96"/>
      <c r="D90" s="96"/>
      <c r="E90" s="96"/>
      <c r="F90" s="96"/>
      <c r="G90" s="96"/>
      <c r="H90" s="96"/>
      <c r="I90" s="96"/>
      <c r="J90" s="41"/>
    </row>
    <row r="91" spans="1:10" s="89" customFormat="1">
      <c r="A91" s="98"/>
      <c r="B91" s="96"/>
      <c r="C91" s="96"/>
      <c r="D91" s="96"/>
      <c r="E91" s="96"/>
      <c r="F91" s="96"/>
      <c r="G91" s="96"/>
      <c r="H91" s="96"/>
      <c r="I91" s="96"/>
      <c r="J91" s="41"/>
    </row>
    <row r="92" spans="1:10" s="89" customFormat="1">
      <c r="A92" s="98"/>
      <c r="B92" s="96"/>
      <c r="C92" s="96"/>
      <c r="D92" s="96"/>
      <c r="E92" s="96"/>
      <c r="F92" s="96"/>
      <c r="G92" s="96"/>
      <c r="H92" s="96"/>
      <c r="I92" s="96"/>
      <c r="J92" s="41"/>
    </row>
    <row r="93" spans="1:10" s="89" customFormat="1">
      <c r="A93" s="98"/>
      <c r="B93" s="96"/>
      <c r="C93" s="96"/>
      <c r="D93" s="96"/>
      <c r="E93" s="96"/>
      <c r="F93" s="96"/>
      <c r="G93" s="96"/>
      <c r="H93" s="96"/>
      <c r="I93" s="96"/>
      <c r="J93" s="41"/>
    </row>
    <row r="94" spans="1:10" s="89" customFormat="1">
      <c r="A94" s="98"/>
      <c r="B94" s="96"/>
      <c r="C94" s="96"/>
      <c r="D94" s="96"/>
      <c r="E94" s="96"/>
      <c r="F94" s="96"/>
      <c r="G94" s="96"/>
      <c r="H94" s="96"/>
      <c r="I94" s="96"/>
      <c r="J94" s="41"/>
    </row>
    <row r="95" spans="1:10" s="89" customFormat="1">
      <c r="A95" s="98"/>
      <c r="B95" s="96"/>
      <c r="C95" s="96"/>
      <c r="D95" s="96"/>
      <c r="E95" s="96"/>
      <c r="F95" s="96"/>
      <c r="G95" s="96"/>
      <c r="H95" s="96"/>
      <c r="I95" s="96"/>
      <c r="J95" s="41"/>
    </row>
    <row r="96" spans="1:10" s="89" customFormat="1">
      <c r="A96" s="98"/>
      <c r="B96" s="96"/>
      <c r="C96" s="96"/>
      <c r="D96" s="96"/>
      <c r="E96" s="96"/>
      <c r="F96" s="96"/>
      <c r="G96" s="96"/>
      <c r="H96" s="96"/>
      <c r="I96" s="96"/>
      <c r="J96" s="41"/>
    </row>
    <row r="97" spans="1:10" s="89" customFormat="1">
      <c r="A97" s="98"/>
      <c r="B97" s="96"/>
      <c r="C97" s="96"/>
      <c r="D97" s="96"/>
      <c r="E97" s="96"/>
      <c r="F97" s="96"/>
      <c r="G97" s="96"/>
      <c r="H97" s="96"/>
      <c r="I97" s="96"/>
      <c r="J97" s="41"/>
    </row>
    <row r="98" spans="1:10" s="89" customFormat="1">
      <c r="A98" s="98"/>
      <c r="B98" s="96"/>
      <c r="C98" s="96"/>
      <c r="D98" s="96"/>
      <c r="E98" s="96"/>
      <c r="F98" s="96"/>
      <c r="G98" s="96"/>
      <c r="H98" s="96"/>
      <c r="I98" s="96"/>
      <c r="J98" s="41"/>
    </row>
    <row r="99" spans="1:10" s="89" customFormat="1">
      <c r="A99" s="98"/>
      <c r="B99" s="96"/>
      <c r="C99" s="96"/>
      <c r="D99" s="96"/>
      <c r="E99" s="96"/>
      <c r="F99" s="96"/>
      <c r="G99" s="96"/>
      <c r="H99" s="96"/>
      <c r="I99" s="96"/>
      <c r="J99" s="41"/>
    </row>
    <row r="100" spans="1:10" s="89" customFormat="1">
      <c r="A100" s="98"/>
      <c r="B100" s="96"/>
      <c r="C100" s="96"/>
      <c r="D100" s="96"/>
      <c r="E100" s="96"/>
      <c r="F100" s="96"/>
      <c r="G100" s="96"/>
      <c r="H100" s="96"/>
      <c r="I100" s="96"/>
      <c r="J100" s="41"/>
    </row>
    <row r="101" spans="1:10" s="89" customFormat="1">
      <c r="A101" s="98"/>
      <c r="B101" s="96"/>
      <c r="C101" s="96"/>
      <c r="D101" s="96"/>
      <c r="E101" s="96"/>
      <c r="F101" s="96"/>
      <c r="G101" s="96"/>
      <c r="H101" s="96"/>
      <c r="I101" s="96"/>
      <c r="J101" s="41"/>
    </row>
    <row r="102" spans="1:10" s="89" customFormat="1">
      <c r="A102" s="98"/>
      <c r="B102" s="96"/>
      <c r="C102" s="96"/>
      <c r="D102" s="96"/>
      <c r="E102" s="96"/>
      <c r="F102" s="96"/>
      <c r="G102" s="96"/>
      <c r="H102" s="96"/>
      <c r="I102" s="96"/>
      <c r="J102" s="41"/>
    </row>
    <row r="103" spans="1:10" s="89" customFormat="1">
      <c r="A103" s="98"/>
      <c r="B103" s="96"/>
      <c r="C103" s="96"/>
      <c r="D103" s="96"/>
      <c r="E103" s="96"/>
      <c r="F103" s="96"/>
      <c r="G103" s="96"/>
      <c r="H103" s="96"/>
      <c r="I103" s="96"/>
      <c r="J103" s="41"/>
    </row>
    <row r="104" spans="1:10" s="89" customFormat="1">
      <c r="A104" s="98"/>
      <c r="B104" s="96"/>
      <c r="C104" s="96"/>
      <c r="D104" s="96"/>
      <c r="E104" s="96"/>
      <c r="F104" s="96"/>
      <c r="G104" s="96"/>
      <c r="H104" s="96"/>
      <c r="I104" s="96"/>
      <c r="J104" s="41"/>
    </row>
    <row r="105" spans="1:10" s="89" customFormat="1">
      <c r="A105" s="98"/>
      <c r="B105" s="96"/>
      <c r="C105" s="96"/>
      <c r="D105" s="96"/>
      <c r="E105" s="96"/>
      <c r="F105" s="96"/>
      <c r="G105" s="96"/>
      <c r="H105" s="96"/>
      <c r="I105" s="96"/>
      <c r="J105" s="41"/>
    </row>
    <row r="106" spans="1:10" s="89" customFormat="1">
      <c r="A106" s="98"/>
      <c r="B106" s="96"/>
      <c r="C106" s="96"/>
      <c r="D106" s="96"/>
      <c r="E106" s="96"/>
      <c r="F106" s="96"/>
      <c r="G106" s="96"/>
      <c r="H106" s="96"/>
      <c r="I106" s="96"/>
      <c r="J106" s="41"/>
    </row>
    <row r="107" spans="1:10" s="89" customFormat="1">
      <c r="A107" s="98"/>
      <c r="B107" s="96"/>
      <c r="C107" s="96"/>
      <c r="D107" s="96"/>
      <c r="E107" s="96"/>
      <c r="F107" s="96"/>
      <c r="G107" s="96"/>
      <c r="H107" s="96"/>
      <c r="I107" s="96"/>
      <c r="J107" s="41"/>
    </row>
    <row r="108" spans="1:10" s="89" customFormat="1">
      <c r="A108" s="98"/>
      <c r="B108" s="96"/>
      <c r="C108" s="96"/>
      <c r="D108" s="96"/>
      <c r="E108" s="96"/>
      <c r="F108" s="96"/>
      <c r="G108" s="96"/>
      <c r="H108" s="96"/>
      <c r="I108" s="96"/>
      <c r="J108" s="41"/>
    </row>
    <row r="109" spans="1:10" s="89" customFormat="1">
      <c r="A109" s="98"/>
      <c r="B109" s="96"/>
      <c r="C109" s="96"/>
      <c r="D109" s="96"/>
      <c r="E109" s="96"/>
      <c r="F109" s="96"/>
      <c r="G109" s="96"/>
      <c r="H109" s="96"/>
      <c r="I109" s="96"/>
      <c r="J109" s="41"/>
    </row>
    <row r="110" spans="1:10" s="89" customFormat="1">
      <c r="A110" s="98"/>
      <c r="B110" s="96"/>
      <c r="C110" s="96"/>
      <c r="D110" s="96"/>
      <c r="E110" s="96"/>
      <c r="F110" s="96"/>
      <c r="G110" s="96"/>
      <c r="H110" s="96"/>
      <c r="I110" s="96"/>
      <c r="J110" s="41"/>
    </row>
    <row r="111" spans="1:10" s="89" customFormat="1">
      <c r="A111" s="98"/>
      <c r="B111" s="96"/>
      <c r="C111" s="96"/>
      <c r="D111" s="96"/>
      <c r="E111" s="96"/>
      <c r="F111" s="96"/>
      <c r="G111" s="96"/>
      <c r="H111" s="96"/>
      <c r="I111" s="96"/>
      <c r="J111" s="41"/>
    </row>
    <row r="112" spans="1:10" s="89" customFormat="1">
      <c r="A112" s="98"/>
      <c r="B112" s="96"/>
      <c r="C112" s="96"/>
      <c r="D112" s="96"/>
      <c r="E112" s="96"/>
      <c r="F112" s="96"/>
      <c r="G112" s="96"/>
      <c r="H112" s="96"/>
      <c r="I112" s="96"/>
      <c r="J112" s="41"/>
    </row>
    <row r="113" spans="1:10" s="89" customFormat="1">
      <c r="A113" s="98"/>
      <c r="B113" s="96"/>
      <c r="C113" s="96"/>
      <c r="D113" s="96"/>
      <c r="E113" s="96"/>
      <c r="F113" s="96"/>
      <c r="G113" s="96"/>
      <c r="H113" s="96"/>
      <c r="I113" s="96"/>
      <c r="J113" s="41"/>
    </row>
    <row r="114" spans="1:10" s="89" customFormat="1">
      <c r="A114" s="98"/>
      <c r="B114" s="96"/>
      <c r="C114" s="96"/>
      <c r="D114" s="96"/>
      <c r="E114" s="96"/>
      <c r="F114" s="96"/>
      <c r="G114" s="96"/>
      <c r="H114" s="96"/>
      <c r="I114" s="96"/>
      <c r="J114" s="41"/>
    </row>
    <row r="115" spans="1:10" s="89" customFormat="1">
      <c r="A115" s="98"/>
      <c r="B115" s="96"/>
      <c r="C115" s="96"/>
      <c r="D115" s="96"/>
      <c r="E115" s="96"/>
      <c r="F115" s="96"/>
      <c r="G115" s="96"/>
      <c r="H115" s="96"/>
      <c r="I115" s="96"/>
      <c r="J115" s="41"/>
    </row>
    <row r="116" spans="1:10" s="89" customFormat="1">
      <c r="A116" s="98"/>
      <c r="B116" s="96"/>
      <c r="C116" s="96"/>
      <c r="D116" s="96"/>
      <c r="E116" s="96"/>
      <c r="F116" s="96"/>
      <c r="G116" s="96"/>
      <c r="H116" s="96"/>
      <c r="I116" s="96"/>
      <c r="J116" s="41"/>
    </row>
    <row r="117" spans="1:10" s="89" customFormat="1">
      <c r="A117" s="98"/>
      <c r="B117" s="96"/>
      <c r="C117" s="96"/>
      <c r="D117" s="96"/>
      <c r="E117" s="96"/>
      <c r="F117" s="96"/>
      <c r="G117" s="96"/>
      <c r="H117" s="96"/>
      <c r="I117" s="96"/>
      <c r="J117" s="41"/>
    </row>
    <row r="118" spans="1:10" s="89" customFormat="1">
      <c r="A118" s="98"/>
      <c r="B118" s="96"/>
      <c r="C118" s="96"/>
      <c r="D118" s="96"/>
      <c r="E118" s="96"/>
      <c r="F118" s="96"/>
      <c r="G118" s="96"/>
      <c r="H118" s="96"/>
      <c r="I118" s="96"/>
      <c r="J118" s="41"/>
    </row>
    <row r="119" spans="1:10" s="89" customFormat="1">
      <c r="A119" s="98"/>
      <c r="B119" s="96"/>
      <c r="C119" s="96"/>
      <c r="D119" s="96"/>
      <c r="E119" s="96"/>
      <c r="F119" s="96"/>
      <c r="G119" s="96"/>
      <c r="H119" s="96"/>
      <c r="I119" s="96"/>
      <c r="J119" s="41"/>
    </row>
    <row r="120" spans="1:10" s="89" customFormat="1">
      <c r="A120" s="98"/>
      <c r="B120" s="96"/>
      <c r="C120" s="96"/>
      <c r="D120" s="96"/>
      <c r="E120" s="96"/>
      <c r="F120" s="96"/>
      <c r="G120" s="96"/>
      <c r="H120" s="96"/>
      <c r="I120" s="96"/>
      <c r="J120" s="41"/>
    </row>
    <row r="121" spans="1:10" s="89" customFormat="1">
      <c r="A121" s="98"/>
      <c r="B121" s="96"/>
      <c r="C121" s="96"/>
      <c r="D121" s="96"/>
      <c r="E121" s="96"/>
      <c r="F121" s="96"/>
      <c r="G121" s="96"/>
      <c r="H121" s="96"/>
      <c r="I121" s="96"/>
      <c r="J121" s="41"/>
    </row>
    <row r="122" spans="1:10" s="89" customFormat="1">
      <c r="A122" s="98"/>
      <c r="B122" s="96"/>
      <c r="C122" s="96"/>
      <c r="D122" s="96"/>
      <c r="E122" s="96"/>
      <c r="F122" s="96"/>
      <c r="G122" s="96"/>
      <c r="H122" s="96"/>
      <c r="I122" s="96"/>
      <c r="J122" s="41"/>
    </row>
    <row r="123" spans="1:10" s="89" customFormat="1">
      <c r="A123" s="98"/>
      <c r="B123" s="96"/>
      <c r="C123" s="96"/>
      <c r="D123" s="96"/>
      <c r="E123" s="96"/>
      <c r="F123" s="96"/>
      <c r="G123" s="96"/>
      <c r="H123" s="96"/>
      <c r="I123" s="96"/>
      <c r="J123" s="41"/>
    </row>
    <row r="124" spans="1:10" s="89" customFormat="1">
      <c r="A124" s="98"/>
      <c r="B124" s="96"/>
      <c r="C124" s="96"/>
      <c r="D124" s="96"/>
      <c r="E124" s="96"/>
      <c r="F124" s="96"/>
      <c r="G124" s="96"/>
      <c r="H124" s="96"/>
      <c r="I124" s="96"/>
      <c r="J124" s="41"/>
    </row>
    <row r="125" spans="1:10" s="89" customFormat="1">
      <c r="A125" s="98"/>
      <c r="B125" s="96"/>
      <c r="C125" s="96"/>
      <c r="D125" s="96"/>
      <c r="E125" s="96"/>
      <c r="F125" s="96"/>
      <c r="G125" s="96"/>
      <c r="H125" s="96"/>
      <c r="I125" s="96"/>
      <c r="J125" s="41"/>
    </row>
    <row r="126" spans="1:10" s="89" customFormat="1">
      <c r="A126" s="98"/>
      <c r="B126" s="96"/>
      <c r="C126" s="96"/>
      <c r="D126" s="96"/>
      <c r="E126" s="96"/>
      <c r="F126" s="96"/>
      <c r="G126" s="96"/>
      <c r="H126" s="96"/>
      <c r="I126" s="96"/>
      <c r="J126" s="41"/>
    </row>
    <row r="127" spans="1:10" s="89" customFormat="1">
      <c r="A127" s="98"/>
      <c r="B127" s="96"/>
      <c r="C127" s="96"/>
      <c r="D127" s="96"/>
      <c r="E127" s="96"/>
      <c r="F127" s="96"/>
      <c r="G127" s="96"/>
      <c r="H127" s="96"/>
      <c r="I127" s="96"/>
      <c r="J127" s="41"/>
    </row>
    <row r="128" spans="1:10" s="89" customFormat="1">
      <c r="A128" s="98"/>
      <c r="B128" s="96"/>
      <c r="C128" s="96"/>
      <c r="D128" s="96"/>
      <c r="E128" s="96"/>
      <c r="F128" s="96"/>
      <c r="G128" s="96"/>
      <c r="H128" s="96"/>
      <c r="I128" s="96"/>
      <c r="J128" s="41"/>
    </row>
    <row r="129" spans="1:10" s="89" customFormat="1">
      <c r="A129" s="98"/>
      <c r="B129" s="96"/>
      <c r="C129" s="96"/>
      <c r="D129" s="96"/>
      <c r="E129" s="96"/>
      <c r="F129" s="96"/>
      <c r="G129" s="96"/>
      <c r="H129" s="96"/>
      <c r="I129" s="96"/>
      <c r="J129" s="41"/>
    </row>
    <row r="130" spans="1:10" s="89" customFormat="1">
      <c r="A130" s="98"/>
      <c r="B130" s="96"/>
      <c r="C130" s="96"/>
      <c r="D130" s="96"/>
      <c r="E130" s="96"/>
      <c r="F130" s="96"/>
      <c r="G130" s="96"/>
      <c r="H130" s="96"/>
      <c r="I130" s="96"/>
      <c r="J130" s="41"/>
    </row>
    <row r="131" spans="1:10" s="89" customFormat="1">
      <c r="A131" s="98"/>
      <c r="B131" s="96"/>
      <c r="C131" s="96"/>
      <c r="D131" s="96"/>
      <c r="E131" s="96"/>
      <c r="F131" s="96"/>
      <c r="G131" s="96"/>
      <c r="H131" s="96"/>
      <c r="I131" s="96"/>
      <c r="J131" s="41"/>
    </row>
    <row r="132" spans="1:10" s="89" customFormat="1">
      <c r="A132" s="98"/>
      <c r="B132" s="96"/>
      <c r="C132" s="96"/>
      <c r="D132" s="96"/>
      <c r="E132" s="96"/>
      <c r="F132" s="96"/>
      <c r="G132" s="96"/>
      <c r="H132" s="96"/>
      <c r="I132" s="96"/>
      <c r="J132" s="41"/>
    </row>
    <row r="133" spans="1:10" s="89" customFormat="1">
      <c r="A133" s="98"/>
      <c r="B133" s="96"/>
      <c r="C133" s="96"/>
      <c r="D133" s="96"/>
      <c r="E133" s="96"/>
      <c r="F133" s="96"/>
      <c r="G133" s="96"/>
      <c r="H133" s="96"/>
      <c r="I133" s="96"/>
      <c r="J133" s="41"/>
    </row>
    <row r="134" spans="1:10" s="89" customFormat="1">
      <c r="A134" s="98"/>
      <c r="B134" s="96"/>
      <c r="C134" s="96"/>
      <c r="D134" s="96"/>
      <c r="E134" s="96"/>
      <c r="F134" s="96"/>
      <c r="G134" s="96"/>
      <c r="H134" s="96"/>
      <c r="I134" s="96"/>
      <c r="J134" s="41"/>
    </row>
    <row r="135" spans="1:10" s="89" customFormat="1">
      <c r="A135" s="98"/>
      <c r="B135" s="96"/>
      <c r="C135" s="96"/>
      <c r="D135" s="96"/>
      <c r="E135" s="96"/>
      <c r="F135" s="96"/>
      <c r="G135" s="96"/>
      <c r="H135" s="96"/>
      <c r="I135" s="96"/>
      <c r="J135" s="41"/>
    </row>
    <row r="136" spans="1:10" s="89" customFormat="1">
      <c r="A136" s="98"/>
      <c r="B136" s="96"/>
      <c r="C136" s="96"/>
      <c r="D136" s="96"/>
      <c r="E136" s="96"/>
      <c r="F136" s="96"/>
      <c r="G136" s="96"/>
      <c r="H136" s="96"/>
      <c r="I136" s="96"/>
      <c r="J136" s="41"/>
    </row>
    <row r="137" spans="1:10" s="89" customFormat="1">
      <c r="A137" s="98"/>
      <c r="B137" s="96"/>
      <c r="C137" s="96"/>
      <c r="D137" s="96"/>
      <c r="E137" s="96"/>
      <c r="F137" s="96"/>
      <c r="G137" s="96"/>
      <c r="H137" s="96"/>
      <c r="I137" s="96"/>
      <c r="J137" s="41"/>
    </row>
    <row r="138" spans="1:10" s="89" customFormat="1">
      <c r="A138" s="98"/>
      <c r="B138" s="96"/>
      <c r="C138" s="96"/>
      <c r="D138" s="96"/>
      <c r="E138" s="96"/>
      <c r="F138" s="96"/>
      <c r="G138" s="96"/>
      <c r="H138" s="96"/>
      <c r="I138" s="96"/>
      <c r="J138" s="41"/>
    </row>
    <row r="139" spans="1:10" s="89" customFormat="1">
      <c r="A139" s="98"/>
      <c r="B139" s="96"/>
      <c r="C139" s="96"/>
      <c r="D139" s="96"/>
      <c r="E139" s="96"/>
      <c r="F139" s="96"/>
      <c r="G139" s="96"/>
      <c r="H139" s="96"/>
      <c r="I139" s="96"/>
      <c r="J139" s="41"/>
    </row>
    <row r="140" spans="1:10" s="89" customFormat="1">
      <c r="A140" s="98"/>
      <c r="B140" s="96"/>
      <c r="C140" s="96"/>
      <c r="D140" s="96"/>
      <c r="E140" s="96"/>
      <c r="F140" s="96"/>
      <c r="G140" s="96"/>
      <c r="H140" s="96"/>
      <c r="I140" s="96"/>
      <c r="J140" s="41"/>
    </row>
    <row r="141" spans="1:10" s="89" customFormat="1">
      <c r="A141" s="98"/>
      <c r="B141" s="96"/>
      <c r="C141" s="96"/>
      <c r="D141" s="96"/>
      <c r="E141" s="96"/>
      <c r="F141" s="96"/>
      <c r="G141" s="96"/>
      <c r="H141" s="96"/>
      <c r="I141" s="96"/>
      <c r="J141" s="41"/>
    </row>
    <row r="142" spans="1:10" s="89" customFormat="1">
      <c r="A142" s="98"/>
      <c r="B142" s="96"/>
      <c r="C142" s="96"/>
      <c r="D142" s="96"/>
      <c r="E142" s="96"/>
      <c r="F142" s="96"/>
      <c r="G142" s="96"/>
      <c r="H142" s="96"/>
      <c r="I142" s="96"/>
      <c r="J142" s="41"/>
    </row>
    <row r="143" spans="1:10" s="89" customFormat="1">
      <c r="A143" s="98"/>
      <c r="B143" s="96"/>
      <c r="C143" s="96"/>
      <c r="D143" s="96"/>
      <c r="E143" s="96"/>
      <c r="F143" s="96"/>
      <c r="G143" s="96"/>
      <c r="H143" s="96"/>
      <c r="I143" s="96"/>
      <c r="J143" s="41"/>
    </row>
    <row r="144" spans="1:10" s="89" customFormat="1">
      <c r="A144" s="98"/>
      <c r="B144" s="96"/>
      <c r="C144" s="96"/>
      <c r="D144" s="96"/>
      <c r="E144" s="96"/>
      <c r="F144" s="96"/>
      <c r="G144" s="96"/>
      <c r="H144" s="96"/>
      <c r="I144" s="96"/>
      <c r="J144" s="41"/>
    </row>
    <row r="145" spans="1:10" s="89" customFormat="1">
      <c r="A145" s="98"/>
      <c r="B145" s="96"/>
      <c r="C145" s="96"/>
      <c r="D145" s="96"/>
      <c r="E145" s="96"/>
      <c r="F145" s="96"/>
      <c r="G145" s="96"/>
      <c r="H145" s="96"/>
      <c r="I145" s="96"/>
      <c r="J145" s="41"/>
    </row>
    <row r="146" spans="1:10" s="89" customFormat="1">
      <c r="A146" s="98"/>
      <c r="B146" s="96"/>
      <c r="C146" s="96"/>
      <c r="D146" s="96"/>
      <c r="E146" s="96"/>
      <c r="F146" s="96"/>
      <c r="G146" s="96"/>
      <c r="H146" s="96"/>
      <c r="I146" s="96"/>
      <c r="J146" s="41"/>
    </row>
    <row r="147" spans="1:10" s="89" customFormat="1">
      <c r="A147" s="98"/>
      <c r="B147" s="96"/>
      <c r="C147" s="96"/>
      <c r="D147" s="96"/>
      <c r="E147" s="96"/>
      <c r="F147" s="96"/>
      <c r="G147" s="96"/>
      <c r="H147" s="96"/>
      <c r="I147" s="96"/>
      <c r="J147" s="41"/>
    </row>
    <row r="148" spans="1:10" s="89" customFormat="1">
      <c r="A148" s="98"/>
      <c r="B148" s="96"/>
      <c r="C148" s="96"/>
      <c r="D148" s="96"/>
      <c r="E148" s="96"/>
      <c r="F148" s="96"/>
      <c r="G148" s="96"/>
      <c r="H148" s="96"/>
      <c r="I148" s="96"/>
      <c r="J148" s="41"/>
    </row>
    <row r="149" spans="1:10" s="89" customFormat="1">
      <c r="A149" s="98"/>
      <c r="B149" s="96"/>
      <c r="C149" s="96"/>
      <c r="D149" s="96"/>
      <c r="E149" s="96"/>
      <c r="F149" s="96"/>
      <c r="G149" s="96"/>
      <c r="H149" s="96"/>
      <c r="I149" s="96"/>
      <c r="J149" s="41"/>
    </row>
    <row r="150" spans="1:10" s="89" customFormat="1">
      <c r="A150" s="98"/>
      <c r="B150" s="96"/>
      <c r="C150" s="96"/>
      <c r="D150" s="96"/>
      <c r="E150" s="96"/>
      <c r="F150" s="96"/>
      <c r="G150" s="96"/>
      <c r="H150" s="96"/>
      <c r="I150" s="96"/>
      <c r="J150" s="41"/>
    </row>
    <row r="151" spans="1:10" s="89" customFormat="1">
      <c r="A151" s="98"/>
      <c r="B151" s="96"/>
      <c r="C151" s="96"/>
      <c r="D151" s="96"/>
      <c r="E151" s="96"/>
      <c r="F151" s="96"/>
      <c r="G151" s="96"/>
      <c r="H151" s="96"/>
      <c r="I151" s="96"/>
      <c r="J151" s="41"/>
    </row>
    <row r="152" spans="1:10" s="89" customFormat="1">
      <c r="A152" s="98"/>
      <c r="B152" s="96"/>
      <c r="C152" s="96"/>
      <c r="D152" s="96"/>
      <c r="E152" s="96"/>
      <c r="F152" s="96"/>
      <c r="G152" s="96"/>
      <c r="H152" s="96"/>
      <c r="I152" s="96"/>
      <c r="J152" s="41"/>
    </row>
    <row r="153" spans="1:10" s="89" customFormat="1">
      <c r="A153" s="98"/>
      <c r="B153" s="96"/>
      <c r="C153" s="96"/>
      <c r="D153" s="96"/>
      <c r="E153" s="96"/>
      <c r="F153" s="96"/>
      <c r="G153" s="96"/>
      <c r="H153" s="96"/>
      <c r="I153" s="96"/>
      <c r="J153" s="41"/>
    </row>
    <row r="154" spans="1:10" s="89" customFormat="1">
      <c r="A154" s="98"/>
      <c r="B154" s="96"/>
      <c r="C154" s="96"/>
      <c r="D154" s="96"/>
      <c r="E154" s="96"/>
      <c r="F154" s="96"/>
      <c r="G154" s="96"/>
      <c r="H154" s="96"/>
      <c r="I154" s="96"/>
      <c r="J154" s="41"/>
    </row>
    <row r="155" spans="1:10" s="89" customFormat="1">
      <c r="A155" s="98"/>
      <c r="B155" s="96"/>
      <c r="C155" s="96"/>
      <c r="D155" s="96"/>
      <c r="E155" s="96"/>
      <c r="F155" s="96"/>
      <c r="G155" s="96"/>
      <c r="H155" s="96"/>
      <c r="I155" s="96"/>
      <c r="J155" s="41"/>
    </row>
    <row r="156" spans="1:10" s="89" customFormat="1">
      <c r="A156" s="98"/>
      <c r="B156" s="96"/>
      <c r="C156" s="96"/>
      <c r="D156" s="96"/>
      <c r="E156" s="96"/>
      <c r="F156" s="96"/>
      <c r="G156" s="96"/>
      <c r="H156" s="96"/>
      <c r="I156" s="96"/>
      <c r="J156" s="41"/>
    </row>
    <row r="157" spans="1:10" s="89" customFormat="1">
      <c r="A157" s="98"/>
      <c r="B157" s="96"/>
      <c r="C157" s="96"/>
      <c r="D157" s="96"/>
      <c r="E157" s="96"/>
      <c r="F157" s="96"/>
      <c r="G157" s="96"/>
      <c r="H157" s="96"/>
      <c r="I157" s="96"/>
      <c r="J157" s="41"/>
    </row>
    <row r="158" spans="1:10" s="89" customFormat="1">
      <c r="A158" s="98"/>
      <c r="B158" s="96"/>
      <c r="C158" s="96"/>
      <c r="D158" s="96"/>
      <c r="E158" s="96"/>
      <c r="F158" s="96"/>
      <c r="G158" s="96"/>
      <c r="H158" s="96"/>
      <c r="I158" s="96"/>
      <c r="J158" s="41"/>
    </row>
    <row r="159" spans="1:10" s="89" customFormat="1">
      <c r="A159" s="98"/>
      <c r="B159" s="96"/>
      <c r="C159" s="96"/>
      <c r="D159" s="96"/>
      <c r="E159" s="96"/>
      <c r="F159" s="96"/>
      <c r="G159" s="96"/>
      <c r="H159" s="96"/>
      <c r="I159" s="96"/>
      <c r="J159" s="41"/>
    </row>
    <row r="160" spans="1:10" s="89" customFormat="1">
      <c r="A160" s="98"/>
      <c r="B160" s="96"/>
      <c r="C160" s="96"/>
      <c r="D160" s="96"/>
      <c r="E160" s="96"/>
      <c r="F160" s="96"/>
      <c r="G160" s="96"/>
      <c r="H160" s="96"/>
      <c r="I160" s="96"/>
      <c r="J160" s="41"/>
    </row>
    <row r="161" spans="1:10" s="89" customFormat="1">
      <c r="A161" s="98"/>
      <c r="B161" s="96"/>
      <c r="C161" s="96"/>
      <c r="D161" s="96"/>
      <c r="E161" s="96"/>
      <c r="F161" s="96"/>
      <c r="G161" s="96"/>
      <c r="H161" s="96"/>
      <c r="I161" s="96"/>
      <c r="J161" s="41"/>
    </row>
    <row r="162" spans="1:10" s="89" customFormat="1">
      <c r="A162" s="98"/>
      <c r="B162" s="96"/>
      <c r="C162" s="96"/>
      <c r="D162" s="96"/>
      <c r="E162" s="96"/>
      <c r="F162" s="96"/>
      <c r="G162" s="96"/>
      <c r="H162" s="96"/>
      <c r="I162" s="96"/>
      <c r="J162" s="41"/>
    </row>
    <row r="163" spans="1:10" s="89" customFormat="1">
      <c r="A163" s="98"/>
      <c r="B163" s="96"/>
      <c r="C163" s="96"/>
      <c r="D163" s="96"/>
      <c r="E163" s="96"/>
      <c r="F163" s="96"/>
      <c r="G163" s="96"/>
      <c r="H163" s="96"/>
      <c r="I163" s="96"/>
      <c r="J163" s="41"/>
    </row>
    <row r="164" spans="1:10" s="89" customFormat="1">
      <c r="A164" s="98"/>
      <c r="B164" s="96"/>
      <c r="C164" s="96"/>
      <c r="D164" s="96"/>
      <c r="E164" s="96"/>
      <c r="F164" s="96"/>
      <c r="G164" s="96"/>
      <c r="H164" s="96"/>
      <c r="I164" s="96"/>
      <c r="J164" s="41"/>
    </row>
    <row r="165" spans="1:10" s="89" customFormat="1">
      <c r="A165" s="98"/>
      <c r="B165" s="96"/>
      <c r="C165" s="96"/>
      <c r="D165" s="96"/>
      <c r="E165" s="96"/>
      <c r="F165" s="96"/>
      <c r="G165" s="96"/>
      <c r="H165" s="96"/>
      <c r="I165" s="96"/>
      <c r="J165" s="41"/>
    </row>
    <row r="166" spans="1:10" s="89" customFormat="1">
      <c r="A166" s="98"/>
      <c r="B166" s="96"/>
      <c r="C166" s="96"/>
      <c r="D166" s="96"/>
      <c r="E166" s="96"/>
      <c r="F166" s="96"/>
      <c r="G166" s="96"/>
      <c r="H166" s="96"/>
      <c r="I166" s="96"/>
      <c r="J166" s="41"/>
    </row>
    <row r="167" spans="1:10" s="89" customFormat="1">
      <c r="A167" s="98"/>
      <c r="B167" s="96"/>
      <c r="C167" s="96"/>
      <c r="D167" s="96"/>
      <c r="E167" s="96"/>
      <c r="F167" s="96"/>
      <c r="G167" s="96"/>
      <c r="H167" s="96"/>
      <c r="I167" s="96"/>
      <c r="J167" s="41"/>
    </row>
    <row r="168" spans="1:10" s="89" customFormat="1">
      <c r="A168" s="98"/>
      <c r="B168" s="96"/>
      <c r="C168" s="96"/>
      <c r="D168" s="96"/>
      <c r="E168" s="96"/>
      <c r="F168" s="96"/>
      <c r="G168" s="96"/>
      <c r="H168" s="96"/>
      <c r="I168" s="96"/>
      <c r="J168" s="41"/>
    </row>
    <row r="169" spans="1:10" s="89" customFormat="1">
      <c r="A169" s="98"/>
      <c r="B169" s="96"/>
      <c r="C169" s="96"/>
      <c r="D169" s="96"/>
      <c r="E169" s="96"/>
      <c r="F169" s="96"/>
      <c r="G169" s="96"/>
      <c r="H169" s="96"/>
      <c r="I169" s="96"/>
      <c r="J169" s="41"/>
    </row>
    <row r="170" spans="1:10" s="89" customFormat="1">
      <c r="A170" s="98"/>
      <c r="B170" s="96"/>
      <c r="C170" s="96"/>
      <c r="D170" s="96"/>
      <c r="E170" s="96"/>
      <c r="F170" s="96"/>
      <c r="G170" s="96"/>
      <c r="H170" s="96"/>
      <c r="I170" s="96"/>
      <c r="J170" s="41"/>
    </row>
    <row r="171" spans="1:10" s="89" customFormat="1">
      <c r="A171" s="98"/>
      <c r="B171" s="96"/>
      <c r="C171" s="96"/>
      <c r="D171" s="96"/>
      <c r="E171" s="96"/>
      <c r="F171" s="96"/>
      <c r="G171" s="96"/>
      <c r="H171" s="96"/>
      <c r="I171" s="96"/>
      <c r="J171" s="41"/>
    </row>
    <row r="172" spans="1:10" s="89" customFormat="1">
      <c r="A172" s="98"/>
      <c r="B172" s="96"/>
      <c r="C172" s="96"/>
      <c r="D172" s="96"/>
      <c r="E172" s="96"/>
      <c r="F172" s="96"/>
      <c r="G172" s="96"/>
      <c r="H172" s="96"/>
      <c r="I172" s="96"/>
      <c r="J172" s="41"/>
    </row>
    <row r="173" spans="1:10" s="89" customFormat="1">
      <c r="A173" s="98"/>
      <c r="B173" s="96"/>
      <c r="C173" s="96"/>
      <c r="D173" s="96"/>
      <c r="E173" s="96"/>
      <c r="F173" s="96"/>
      <c r="G173" s="96"/>
      <c r="H173" s="96"/>
      <c r="I173" s="96"/>
      <c r="J173" s="41"/>
    </row>
    <row r="174" spans="1:10" s="89" customFormat="1">
      <c r="A174" s="98"/>
      <c r="B174" s="96"/>
      <c r="C174" s="96"/>
      <c r="D174" s="96"/>
      <c r="E174" s="96"/>
      <c r="F174" s="96"/>
      <c r="G174" s="96"/>
      <c r="H174" s="96"/>
      <c r="I174" s="96"/>
      <c r="J174" s="41"/>
    </row>
    <row r="175" spans="1:10" s="89" customFormat="1">
      <c r="A175" s="98"/>
      <c r="B175" s="96"/>
      <c r="C175" s="96"/>
      <c r="D175" s="96"/>
      <c r="E175" s="96"/>
      <c r="F175" s="96"/>
      <c r="G175" s="96"/>
      <c r="H175" s="96"/>
      <c r="I175" s="96"/>
      <c r="J175" s="41"/>
    </row>
    <row r="176" spans="1:10" s="89" customFormat="1">
      <c r="A176" s="98"/>
      <c r="B176" s="96"/>
      <c r="C176" s="96"/>
      <c r="D176" s="96"/>
      <c r="E176" s="96"/>
      <c r="F176" s="96"/>
      <c r="G176" s="96"/>
      <c r="H176" s="96"/>
      <c r="I176" s="96"/>
      <c r="J176" s="41"/>
    </row>
    <row r="177" spans="1:10" s="89" customFormat="1">
      <c r="A177" s="98"/>
      <c r="B177" s="96"/>
      <c r="C177" s="96"/>
      <c r="D177" s="96"/>
      <c r="E177" s="96"/>
      <c r="F177" s="96"/>
      <c r="G177" s="96"/>
      <c r="H177" s="96"/>
      <c r="I177" s="96"/>
      <c r="J177" s="41"/>
    </row>
    <row r="178" spans="1:10" s="89" customFormat="1">
      <c r="A178" s="98"/>
      <c r="B178" s="96"/>
      <c r="C178" s="96"/>
      <c r="D178" s="96"/>
      <c r="E178" s="96"/>
      <c r="F178" s="96"/>
      <c r="G178" s="96"/>
      <c r="H178" s="96"/>
      <c r="I178" s="96"/>
      <c r="J178" s="41"/>
    </row>
    <row r="179" spans="1:10" s="89" customFormat="1">
      <c r="A179" s="98"/>
      <c r="B179" s="96"/>
      <c r="C179" s="96"/>
      <c r="D179" s="96"/>
      <c r="E179" s="96"/>
      <c r="F179" s="96"/>
      <c r="G179" s="96"/>
      <c r="H179" s="96"/>
      <c r="I179" s="96"/>
      <c r="J179" s="41"/>
    </row>
    <row r="180" spans="1:10" ht="15.75">
      <c r="A180" s="63"/>
    </row>
    <row r="181" spans="1:10" ht="15.75">
      <c r="A181" s="63"/>
    </row>
    <row r="182" spans="1:10" ht="15.75">
      <c r="A182" s="63"/>
    </row>
    <row r="183" spans="1:10" ht="15.75">
      <c r="A183" s="63"/>
    </row>
    <row r="184" spans="1:10" ht="15.75">
      <c r="A184" s="63"/>
    </row>
    <row r="185" spans="1:10" ht="15.75">
      <c r="A185" s="63"/>
    </row>
  </sheetData>
  <mergeCells count="5">
    <mergeCell ref="A2:I2"/>
    <mergeCell ref="A3:I3"/>
    <mergeCell ref="A4:I4"/>
    <mergeCell ref="A5:I5"/>
    <mergeCell ref="A68:I68"/>
  </mergeCells>
  <pageMargins left="0.7" right="0.7" top="0.75" bottom="0.75" header="0.3" footer="0.3"/>
  <pageSetup scale="4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O361"/>
  <sheetViews>
    <sheetView zoomScale="85" zoomScaleNormal="85" workbookViewId="0">
      <selection activeCell="B13" sqref="B13"/>
    </sheetView>
  </sheetViews>
  <sheetFormatPr defaultColWidth="9.140625" defaultRowHeight="12.75"/>
  <cols>
    <col min="1" max="1" width="36.5703125" style="67" customWidth="1"/>
    <col min="2" max="3" width="25.7109375" style="64" customWidth="1"/>
    <col min="4" max="4" width="25.85546875" style="64" customWidth="1"/>
    <col min="5" max="6" width="33.7109375" style="64" customWidth="1"/>
    <col min="7" max="7" width="2.85546875" style="41" customWidth="1"/>
    <col min="8" max="256" width="9.140625" style="42"/>
    <col min="257" max="257" width="36.5703125" style="42" customWidth="1"/>
    <col min="258" max="259" width="25.7109375" style="42" customWidth="1"/>
    <col min="260" max="260" width="25.85546875" style="42" customWidth="1"/>
    <col min="261" max="262" width="33.7109375" style="42" customWidth="1"/>
    <col min="263" max="263" width="2.85546875" style="42" customWidth="1"/>
    <col min="264" max="512" width="9.140625" style="42"/>
    <col min="513" max="513" width="36.5703125" style="42" customWidth="1"/>
    <col min="514" max="515" width="25.7109375" style="42" customWidth="1"/>
    <col min="516" max="516" width="25.85546875" style="42" customWidth="1"/>
    <col min="517" max="518" width="33.7109375" style="42" customWidth="1"/>
    <col min="519" max="519" width="2.85546875" style="42" customWidth="1"/>
    <col min="520" max="768" width="9.140625" style="42"/>
    <col min="769" max="769" width="36.5703125" style="42" customWidth="1"/>
    <col min="770" max="771" width="25.7109375" style="42" customWidth="1"/>
    <col min="772" max="772" width="25.85546875" style="42" customWidth="1"/>
    <col min="773" max="774" width="33.7109375" style="42" customWidth="1"/>
    <col min="775" max="775" width="2.85546875" style="42" customWidth="1"/>
    <col min="776" max="1024" width="9.140625" style="42"/>
    <col min="1025" max="1025" width="36.5703125" style="42" customWidth="1"/>
    <col min="1026" max="1027" width="25.7109375" style="42" customWidth="1"/>
    <col min="1028" max="1028" width="25.85546875" style="42" customWidth="1"/>
    <col min="1029" max="1030" width="33.7109375" style="42" customWidth="1"/>
    <col min="1031" max="1031" width="2.85546875" style="42" customWidth="1"/>
    <col min="1032" max="1280" width="9.140625" style="42"/>
    <col min="1281" max="1281" width="36.5703125" style="42" customWidth="1"/>
    <col min="1282" max="1283" width="25.7109375" style="42" customWidth="1"/>
    <col min="1284" max="1284" width="25.85546875" style="42" customWidth="1"/>
    <col min="1285" max="1286" width="33.7109375" style="42" customWidth="1"/>
    <col min="1287" max="1287" width="2.85546875" style="42" customWidth="1"/>
    <col min="1288" max="1536" width="9.140625" style="42"/>
    <col min="1537" max="1537" width="36.5703125" style="42" customWidth="1"/>
    <col min="1538" max="1539" width="25.7109375" style="42" customWidth="1"/>
    <col min="1540" max="1540" width="25.85546875" style="42" customWidth="1"/>
    <col min="1541" max="1542" width="33.7109375" style="42" customWidth="1"/>
    <col min="1543" max="1543" width="2.85546875" style="42" customWidth="1"/>
    <col min="1544" max="1792" width="9.140625" style="42"/>
    <col min="1793" max="1793" width="36.5703125" style="42" customWidth="1"/>
    <col min="1794" max="1795" width="25.7109375" style="42" customWidth="1"/>
    <col min="1796" max="1796" width="25.85546875" style="42" customWidth="1"/>
    <col min="1797" max="1798" width="33.7109375" style="42" customWidth="1"/>
    <col min="1799" max="1799" width="2.85546875" style="42" customWidth="1"/>
    <col min="1800" max="2048" width="9.140625" style="42"/>
    <col min="2049" max="2049" width="36.5703125" style="42" customWidth="1"/>
    <col min="2050" max="2051" width="25.7109375" style="42" customWidth="1"/>
    <col min="2052" max="2052" width="25.85546875" style="42" customWidth="1"/>
    <col min="2053" max="2054" width="33.7109375" style="42" customWidth="1"/>
    <col min="2055" max="2055" width="2.85546875" style="42" customWidth="1"/>
    <col min="2056" max="2304" width="9.140625" style="42"/>
    <col min="2305" max="2305" width="36.5703125" style="42" customWidth="1"/>
    <col min="2306" max="2307" width="25.7109375" style="42" customWidth="1"/>
    <col min="2308" max="2308" width="25.85546875" style="42" customWidth="1"/>
    <col min="2309" max="2310" width="33.7109375" style="42" customWidth="1"/>
    <col min="2311" max="2311" width="2.85546875" style="42" customWidth="1"/>
    <col min="2312" max="2560" width="9.140625" style="42"/>
    <col min="2561" max="2561" width="36.5703125" style="42" customWidth="1"/>
    <col min="2562" max="2563" width="25.7109375" style="42" customWidth="1"/>
    <col min="2564" max="2564" width="25.85546875" style="42" customWidth="1"/>
    <col min="2565" max="2566" width="33.7109375" style="42" customWidth="1"/>
    <col min="2567" max="2567" width="2.85546875" style="42" customWidth="1"/>
    <col min="2568" max="2816" width="9.140625" style="42"/>
    <col min="2817" max="2817" width="36.5703125" style="42" customWidth="1"/>
    <col min="2818" max="2819" width="25.7109375" style="42" customWidth="1"/>
    <col min="2820" max="2820" width="25.85546875" style="42" customWidth="1"/>
    <col min="2821" max="2822" width="33.7109375" style="42" customWidth="1"/>
    <col min="2823" max="2823" width="2.85546875" style="42" customWidth="1"/>
    <col min="2824" max="3072" width="9.140625" style="42"/>
    <col min="3073" max="3073" width="36.5703125" style="42" customWidth="1"/>
    <col min="3074" max="3075" width="25.7109375" style="42" customWidth="1"/>
    <col min="3076" max="3076" width="25.85546875" style="42" customWidth="1"/>
    <col min="3077" max="3078" width="33.7109375" style="42" customWidth="1"/>
    <col min="3079" max="3079" width="2.85546875" style="42" customWidth="1"/>
    <col min="3080" max="3328" width="9.140625" style="42"/>
    <col min="3329" max="3329" width="36.5703125" style="42" customWidth="1"/>
    <col min="3330" max="3331" width="25.7109375" style="42" customWidth="1"/>
    <col min="3332" max="3332" width="25.85546875" style="42" customWidth="1"/>
    <col min="3333" max="3334" width="33.7109375" style="42" customWidth="1"/>
    <col min="3335" max="3335" width="2.85546875" style="42" customWidth="1"/>
    <col min="3336" max="3584" width="9.140625" style="42"/>
    <col min="3585" max="3585" width="36.5703125" style="42" customWidth="1"/>
    <col min="3586" max="3587" width="25.7109375" style="42" customWidth="1"/>
    <col min="3588" max="3588" width="25.85546875" style="42" customWidth="1"/>
    <col min="3589" max="3590" width="33.7109375" style="42" customWidth="1"/>
    <col min="3591" max="3591" width="2.85546875" style="42" customWidth="1"/>
    <col min="3592" max="3840" width="9.140625" style="42"/>
    <col min="3841" max="3841" width="36.5703125" style="42" customWidth="1"/>
    <col min="3842" max="3843" width="25.7109375" style="42" customWidth="1"/>
    <col min="3844" max="3844" width="25.85546875" style="42" customWidth="1"/>
    <col min="3845" max="3846" width="33.7109375" style="42" customWidth="1"/>
    <col min="3847" max="3847" width="2.85546875" style="42" customWidth="1"/>
    <col min="3848" max="4096" width="9.140625" style="42"/>
    <col min="4097" max="4097" width="36.5703125" style="42" customWidth="1"/>
    <col min="4098" max="4099" width="25.7109375" style="42" customWidth="1"/>
    <col min="4100" max="4100" width="25.85546875" style="42" customWidth="1"/>
    <col min="4101" max="4102" width="33.7109375" style="42" customWidth="1"/>
    <col min="4103" max="4103" width="2.85546875" style="42" customWidth="1"/>
    <col min="4104" max="4352" width="9.140625" style="42"/>
    <col min="4353" max="4353" width="36.5703125" style="42" customWidth="1"/>
    <col min="4354" max="4355" width="25.7109375" style="42" customWidth="1"/>
    <col min="4356" max="4356" width="25.85546875" style="42" customWidth="1"/>
    <col min="4357" max="4358" width="33.7109375" style="42" customWidth="1"/>
    <col min="4359" max="4359" width="2.85546875" style="42" customWidth="1"/>
    <col min="4360" max="4608" width="9.140625" style="42"/>
    <col min="4609" max="4609" width="36.5703125" style="42" customWidth="1"/>
    <col min="4610" max="4611" width="25.7109375" style="42" customWidth="1"/>
    <col min="4612" max="4612" width="25.85546875" style="42" customWidth="1"/>
    <col min="4613" max="4614" width="33.7109375" style="42" customWidth="1"/>
    <col min="4615" max="4615" width="2.85546875" style="42" customWidth="1"/>
    <col min="4616" max="4864" width="9.140625" style="42"/>
    <col min="4865" max="4865" width="36.5703125" style="42" customWidth="1"/>
    <col min="4866" max="4867" width="25.7109375" style="42" customWidth="1"/>
    <col min="4868" max="4868" width="25.85546875" style="42" customWidth="1"/>
    <col min="4869" max="4870" width="33.7109375" style="42" customWidth="1"/>
    <col min="4871" max="4871" width="2.85546875" style="42" customWidth="1"/>
    <col min="4872" max="5120" width="9.140625" style="42"/>
    <col min="5121" max="5121" width="36.5703125" style="42" customWidth="1"/>
    <col min="5122" max="5123" width="25.7109375" style="42" customWidth="1"/>
    <col min="5124" max="5124" width="25.85546875" style="42" customWidth="1"/>
    <col min="5125" max="5126" width="33.7109375" style="42" customWidth="1"/>
    <col min="5127" max="5127" width="2.85546875" style="42" customWidth="1"/>
    <col min="5128" max="5376" width="9.140625" style="42"/>
    <col min="5377" max="5377" width="36.5703125" style="42" customWidth="1"/>
    <col min="5378" max="5379" width="25.7109375" style="42" customWidth="1"/>
    <col min="5380" max="5380" width="25.85546875" style="42" customWidth="1"/>
    <col min="5381" max="5382" width="33.7109375" style="42" customWidth="1"/>
    <col min="5383" max="5383" width="2.85546875" style="42" customWidth="1"/>
    <col min="5384" max="5632" width="9.140625" style="42"/>
    <col min="5633" max="5633" width="36.5703125" style="42" customWidth="1"/>
    <col min="5634" max="5635" width="25.7109375" style="42" customWidth="1"/>
    <col min="5636" max="5636" width="25.85546875" style="42" customWidth="1"/>
    <col min="5637" max="5638" width="33.7109375" style="42" customWidth="1"/>
    <col min="5639" max="5639" width="2.85546875" style="42" customWidth="1"/>
    <col min="5640" max="5888" width="9.140625" style="42"/>
    <col min="5889" max="5889" width="36.5703125" style="42" customWidth="1"/>
    <col min="5890" max="5891" width="25.7109375" style="42" customWidth="1"/>
    <col min="5892" max="5892" width="25.85546875" style="42" customWidth="1"/>
    <col min="5893" max="5894" width="33.7109375" style="42" customWidth="1"/>
    <col min="5895" max="5895" width="2.85546875" style="42" customWidth="1"/>
    <col min="5896" max="6144" width="9.140625" style="42"/>
    <col min="6145" max="6145" width="36.5703125" style="42" customWidth="1"/>
    <col min="6146" max="6147" width="25.7109375" style="42" customWidth="1"/>
    <col min="6148" max="6148" width="25.85546875" style="42" customWidth="1"/>
    <col min="6149" max="6150" width="33.7109375" style="42" customWidth="1"/>
    <col min="6151" max="6151" width="2.85546875" style="42" customWidth="1"/>
    <col min="6152" max="6400" width="9.140625" style="42"/>
    <col min="6401" max="6401" width="36.5703125" style="42" customWidth="1"/>
    <col min="6402" max="6403" width="25.7109375" style="42" customWidth="1"/>
    <col min="6404" max="6404" width="25.85546875" style="42" customWidth="1"/>
    <col min="6405" max="6406" width="33.7109375" style="42" customWidth="1"/>
    <col min="6407" max="6407" width="2.85546875" style="42" customWidth="1"/>
    <col min="6408" max="6656" width="9.140625" style="42"/>
    <col min="6657" max="6657" width="36.5703125" style="42" customWidth="1"/>
    <col min="6658" max="6659" width="25.7109375" style="42" customWidth="1"/>
    <col min="6660" max="6660" width="25.85546875" style="42" customWidth="1"/>
    <col min="6661" max="6662" width="33.7109375" style="42" customWidth="1"/>
    <col min="6663" max="6663" width="2.85546875" style="42" customWidth="1"/>
    <col min="6664" max="6912" width="9.140625" style="42"/>
    <col min="6913" max="6913" width="36.5703125" style="42" customWidth="1"/>
    <col min="6914" max="6915" width="25.7109375" style="42" customWidth="1"/>
    <col min="6916" max="6916" width="25.85546875" style="42" customWidth="1"/>
    <col min="6917" max="6918" width="33.7109375" style="42" customWidth="1"/>
    <col min="6919" max="6919" width="2.85546875" style="42" customWidth="1"/>
    <col min="6920" max="7168" width="9.140625" style="42"/>
    <col min="7169" max="7169" width="36.5703125" style="42" customWidth="1"/>
    <col min="7170" max="7171" width="25.7109375" style="42" customWidth="1"/>
    <col min="7172" max="7172" width="25.85546875" style="42" customWidth="1"/>
    <col min="7173" max="7174" width="33.7109375" style="42" customWidth="1"/>
    <col min="7175" max="7175" width="2.85546875" style="42" customWidth="1"/>
    <col min="7176" max="7424" width="9.140625" style="42"/>
    <col min="7425" max="7425" width="36.5703125" style="42" customWidth="1"/>
    <col min="7426" max="7427" width="25.7109375" style="42" customWidth="1"/>
    <col min="7428" max="7428" width="25.85546875" style="42" customWidth="1"/>
    <col min="7429" max="7430" width="33.7109375" style="42" customWidth="1"/>
    <col min="7431" max="7431" width="2.85546875" style="42" customWidth="1"/>
    <col min="7432" max="7680" width="9.140625" style="42"/>
    <col min="7681" max="7681" width="36.5703125" style="42" customWidth="1"/>
    <col min="7682" max="7683" width="25.7109375" style="42" customWidth="1"/>
    <col min="7684" max="7684" width="25.85546875" style="42" customWidth="1"/>
    <col min="7685" max="7686" width="33.7109375" style="42" customWidth="1"/>
    <col min="7687" max="7687" width="2.85546875" style="42" customWidth="1"/>
    <col min="7688" max="7936" width="9.140625" style="42"/>
    <col min="7937" max="7937" width="36.5703125" style="42" customWidth="1"/>
    <col min="7938" max="7939" width="25.7109375" style="42" customWidth="1"/>
    <col min="7940" max="7940" width="25.85546875" style="42" customWidth="1"/>
    <col min="7941" max="7942" width="33.7109375" style="42" customWidth="1"/>
    <col min="7943" max="7943" width="2.85546875" style="42" customWidth="1"/>
    <col min="7944" max="8192" width="9.140625" style="42"/>
    <col min="8193" max="8193" width="36.5703125" style="42" customWidth="1"/>
    <col min="8194" max="8195" width="25.7109375" style="42" customWidth="1"/>
    <col min="8196" max="8196" width="25.85546875" style="42" customWidth="1"/>
    <col min="8197" max="8198" width="33.7109375" style="42" customWidth="1"/>
    <col min="8199" max="8199" width="2.85546875" style="42" customWidth="1"/>
    <col min="8200" max="8448" width="9.140625" style="42"/>
    <col min="8449" max="8449" width="36.5703125" style="42" customWidth="1"/>
    <col min="8450" max="8451" width="25.7109375" style="42" customWidth="1"/>
    <col min="8452" max="8452" width="25.85546875" style="42" customWidth="1"/>
    <col min="8453" max="8454" width="33.7109375" style="42" customWidth="1"/>
    <col min="8455" max="8455" width="2.85546875" style="42" customWidth="1"/>
    <col min="8456" max="8704" width="9.140625" style="42"/>
    <col min="8705" max="8705" width="36.5703125" style="42" customWidth="1"/>
    <col min="8706" max="8707" width="25.7109375" style="42" customWidth="1"/>
    <col min="8708" max="8708" width="25.85546875" style="42" customWidth="1"/>
    <col min="8709" max="8710" width="33.7109375" style="42" customWidth="1"/>
    <col min="8711" max="8711" width="2.85546875" style="42" customWidth="1"/>
    <col min="8712" max="8960" width="9.140625" style="42"/>
    <col min="8961" max="8961" width="36.5703125" style="42" customWidth="1"/>
    <col min="8962" max="8963" width="25.7109375" style="42" customWidth="1"/>
    <col min="8964" max="8964" width="25.85546875" style="42" customWidth="1"/>
    <col min="8965" max="8966" width="33.7109375" style="42" customWidth="1"/>
    <col min="8967" max="8967" width="2.85546875" style="42" customWidth="1"/>
    <col min="8968" max="9216" width="9.140625" style="42"/>
    <col min="9217" max="9217" width="36.5703125" style="42" customWidth="1"/>
    <col min="9218" max="9219" width="25.7109375" style="42" customWidth="1"/>
    <col min="9220" max="9220" width="25.85546875" style="42" customWidth="1"/>
    <col min="9221" max="9222" width="33.7109375" style="42" customWidth="1"/>
    <col min="9223" max="9223" width="2.85546875" style="42" customWidth="1"/>
    <col min="9224" max="9472" width="9.140625" style="42"/>
    <col min="9473" max="9473" width="36.5703125" style="42" customWidth="1"/>
    <col min="9474" max="9475" width="25.7109375" style="42" customWidth="1"/>
    <col min="9476" max="9476" width="25.85546875" style="42" customWidth="1"/>
    <col min="9477" max="9478" width="33.7109375" style="42" customWidth="1"/>
    <col min="9479" max="9479" width="2.85546875" style="42" customWidth="1"/>
    <col min="9480" max="9728" width="9.140625" style="42"/>
    <col min="9729" max="9729" width="36.5703125" style="42" customWidth="1"/>
    <col min="9730" max="9731" width="25.7109375" style="42" customWidth="1"/>
    <col min="9732" max="9732" width="25.85546875" style="42" customWidth="1"/>
    <col min="9733" max="9734" width="33.7109375" style="42" customWidth="1"/>
    <col min="9735" max="9735" width="2.85546875" style="42" customWidth="1"/>
    <col min="9736" max="9984" width="9.140625" style="42"/>
    <col min="9985" max="9985" width="36.5703125" style="42" customWidth="1"/>
    <col min="9986" max="9987" width="25.7109375" style="42" customWidth="1"/>
    <col min="9988" max="9988" width="25.85546875" style="42" customWidth="1"/>
    <col min="9989" max="9990" width="33.7109375" style="42" customWidth="1"/>
    <col min="9991" max="9991" width="2.85546875" style="42" customWidth="1"/>
    <col min="9992" max="10240" width="9.140625" style="42"/>
    <col min="10241" max="10241" width="36.5703125" style="42" customWidth="1"/>
    <col min="10242" max="10243" width="25.7109375" style="42" customWidth="1"/>
    <col min="10244" max="10244" width="25.85546875" style="42" customWidth="1"/>
    <col min="10245" max="10246" width="33.7109375" style="42" customWidth="1"/>
    <col min="10247" max="10247" width="2.85546875" style="42" customWidth="1"/>
    <col min="10248" max="10496" width="9.140625" style="42"/>
    <col min="10497" max="10497" width="36.5703125" style="42" customWidth="1"/>
    <col min="10498" max="10499" width="25.7109375" style="42" customWidth="1"/>
    <col min="10500" max="10500" width="25.85546875" style="42" customWidth="1"/>
    <col min="10501" max="10502" width="33.7109375" style="42" customWidth="1"/>
    <col min="10503" max="10503" width="2.85546875" style="42" customWidth="1"/>
    <col min="10504" max="10752" width="9.140625" style="42"/>
    <col min="10753" max="10753" width="36.5703125" style="42" customWidth="1"/>
    <col min="10754" max="10755" width="25.7109375" style="42" customWidth="1"/>
    <col min="10756" max="10756" width="25.85546875" style="42" customWidth="1"/>
    <col min="10757" max="10758" width="33.7109375" style="42" customWidth="1"/>
    <col min="10759" max="10759" width="2.85546875" style="42" customWidth="1"/>
    <col min="10760" max="11008" width="9.140625" style="42"/>
    <col min="11009" max="11009" width="36.5703125" style="42" customWidth="1"/>
    <col min="11010" max="11011" width="25.7109375" style="42" customWidth="1"/>
    <col min="11012" max="11012" width="25.85546875" style="42" customWidth="1"/>
    <col min="11013" max="11014" width="33.7109375" style="42" customWidth="1"/>
    <col min="11015" max="11015" width="2.85546875" style="42" customWidth="1"/>
    <col min="11016" max="11264" width="9.140625" style="42"/>
    <col min="11265" max="11265" width="36.5703125" style="42" customWidth="1"/>
    <col min="11266" max="11267" width="25.7109375" style="42" customWidth="1"/>
    <col min="11268" max="11268" width="25.85546875" style="42" customWidth="1"/>
    <col min="11269" max="11270" width="33.7109375" style="42" customWidth="1"/>
    <col min="11271" max="11271" width="2.85546875" style="42" customWidth="1"/>
    <col min="11272" max="11520" width="9.140625" style="42"/>
    <col min="11521" max="11521" width="36.5703125" style="42" customWidth="1"/>
    <col min="11522" max="11523" width="25.7109375" style="42" customWidth="1"/>
    <col min="11524" max="11524" width="25.85546875" style="42" customWidth="1"/>
    <col min="11525" max="11526" width="33.7109375" style="42" customWidth="1"/>
    <col min="11527" max="11527" width="2.85546875" style="42" customWidth="1"/>
    <col min="11528" max="11776" width="9.140625" style="42"/>
    <col min="11777" max="11777" width="36.5703125" style="42" customWidth="1"/>
    <col min="11778" max="11779" width="25.7109375" style="42" customWidth="1"/>
    <col min="11780" max="11780" width="25.85546875" style="42" customWidth="1"/>
    <col min="11781" max="11782" width="33.7109375" style="42" customWidth="1"/>
    <col min="11783" max="11783" width="2.85546875" style="42" customWidth="1"/>
    <col min="11784" max="12032" width="9.140625" style="42"/>
    <col min="12033" max="12033" width="36.5703125" style="42" customWidth="1"/>
    <col min="12034" max="12035" width="25.7109375" style="42" customWidth="1"/>
    <col min="12036" max="12036" width="25.85546875" style="42" customWidth="1"/>
    <col min="12037" max="12038" width="33.7109375" style="42" customWidth="1"/>
    <col min="12039" max="12039" width="2.85546875" style="42" customWidth="1"/>
    <col min="12040" max="12288" width="9.140625" style="42"/>
    <col min="12289" max="12289" width="36.5703125" style="42" customWidth="1"/>
    <col min="12290" max="12291" width="25.7109375" style="42" customWidth="1"/>
    <col min="12292" max="12292" width="25.85546875" style="42" customWidth="1"/>
    <col min="12293" max="12294" width="33.7109375" style="42" customWidth="1"/>
    <col min="12295" max="12295" width="2.85546875" style="42" customWidth="1"/>
    <col min="12296" max="12544" width="9.140625" style="42"/>
    <col min="12545" max="12545" width="36.5703125" style="42" customWidth="1"/>
    <col min="12546" max="12547" width="25.7109375" style="42" customWidth="1"/>
    <col min="12548" max="12548" width="25.85546875" style="42" customWidth="1"/>
    <col min="12549" max="12550" width="33.7109375" style="42" customWidth="1"/>
    <col min="12551" max="12551" width="2.85546875" style="42" customWidth="1"/>
    <col min="12552" max="12800" width="9.140625" style="42"/>
    <col min="12801" max="12801" width="36.5703125" style="42" customWidth="1"/>
    <col min="12802" max="12803" width="25.7109375" style="42" customWidth="1"/>
    <col min="12804" max="12804" width="25.85546875" style="42" customWidth="1"/>
    <col min="12805" max="12806" width="33.7109375" style="42" customWidth="1"/>
    <col min="12807" max="12807" width="2.85546875" style="42" customWidth="1"/>
    <col min="12808" max="13056" width="9.140625" style="42"/>
    <col min="13057" max="13057" width="36.5703125" style="42" customWidth="1"/>
    <col min="13058" max="13059" width="25.7109375" style="42" customWidth="1"/>
    <col min="13060" max="13060" width="25.85546875" style="42" customWidth="1"/>
    <col min="13061" max="13062" width="33.7109375" style="42" customWidth="1"/>
    <col min="13063" max="13063" width="2.85546875" style="42" customWidth="1"/>
    <col min="13064" max="13312" width="9.140625" style="42"/>
    <col min="13313" max="13313" width="36.5703125" style="42" customWidth="1"/>
    <col min="13314" max="13315" width="25.7109375" style="42" customWidth="1"/>
    <col min="13316" max="13316" width="25.85546875" style="42" customWidth="1"/>
    <col min="13317" max="13318" width="33.7109375" style="42" customWidth="1"/>
    <col min="13319" max="13319" width="2.85546875" style="42" customWidth="1"/>
    <col min="13320" max="13568" width="9.140625" style="42"/>
    <col min="13569" max="13569" width="36.5703125" style="42" customWidth="1"/>
    <col min="13570" max="13571" width="25.7109375" style="42" customWidth="1"/>
    <col min="13572" max="13572" width="25.85546875" style="42" customWidth="1"/>
    <col min="13573" max="13574" width="33.7109375" style="42" customWidth="1"/>
    <col min="13575" max="13575" width="2.85546875" style="42" customWidth="1"/>
    <col min="13576" max="13824" width="9.140625" style="42"/>
    <col min="13825" max="13825" width="36.5703125" style="42" customWidth="1"/>
    <col min="13826" max="13827" width="25.7109375" style="42" customWidth="1"/>
    <col min="13828" max="13828" width="25.85546875" style="42" customWidth="1"/>
    <col min="13829" max="13830" width="33.7109375" style="42" customWidth="1"/>
    <col min="13831" max="13831" width="2.85546875" style="42" customWidth="1"/>
    <col min="13832" max="14080" width="9.140625" style="42"/>
    <col min="14081" max="14081" width="36.5703125" style="42" customWidth="1"/>
    <col min="14082" max="14083" width="25.7109375" style="42" customWidth="1"/>
    <col min="14084" max="14084" width="25.85546875" style="42" customWidth="1"/>
    <col min="14085" max="14086" width="33.7109375" style="42" customWidth="1"/>
    <col min="14087" max="14087" width="2.85546875" style="42" customWidth="1"/>
    <col min="14088" max="14336" width="9.140625" style="42"/>
    <col min="14337" max="14337" width="36.5703125" style="42" customWidth="1"/>
    <col min="14338" max="14339" width="25.7109375" style="42" customWidth="1"/>
    <col min="14340" max="14340" width="25.85546875" style="42" customWidth="1"/>
    <col min="14341" max="14342" width="33.7109375" style="42" customWidth="1"/>
    <col min="14343" max="14343" width="2.85546875" style="42" customWidth="1"/>
    <col min="14344" max="14592" width="9.140625" style="42"/>
    <col min="14593" max="14593" width="36.5703125" style="42" customWidth="1"/>
    <col min="14594" max="14595" width="25.7109375" style="42" customWidth="1"/>
    <col min="14596" max="14596" width="25.85546875" style="42" customWidth="1"/>
    <col min="14597" max="14598" width="33.7109375" style="42" customWidth="1"/>
    <col min="14599" max="14599" width="2.85546875" style="42" customWidth="1"/>
    <col min="14600" max="14848" width="9.140625" style="42"/>
    <col min="14849" max="14849" width="36.5703125" style="42" customWidth="1"/>
    <col min="14850" max="14851" width="25.7109375" style="42" customWidth="1"/>
    <col min="14852" max="14852" width="25.85546875" style="42" customWidth="1"/>
    <col min="14853" max="14854" width="33.7109375" style="42" customWidth="1"/>
    <col min="14855" max="14855" width="2.85546875" style="42" customWidth="1"/>
    <col min="14856" max="15104" width="9.140625" style="42"/>
    <col min="15105" max="15105" width="36.5703125" style="42" customWidth="1"/>
    <col min="15106" max="15107" width="25.7109375" style="42" customWidth="1"/>
    <col min="15108" max="15108" width="25.85546875" style="42" customWidth="1"/>
    <col min="15109" max="15110" width="33.7109375" style="42" customWidth="1"/>
    <col min="15111" max="15111" width="2.85546875" style="42" customWidth="1"/>
    <col min="15112" max="15360" width="9.140625" style="42"/>
    <col min="15361" max="15361" width="36.5703125" style="42" customWidth="1"/>
    <col min="15362" max="15363" width="25.7109375" style="42" customWidth="1"/>
    <col min="15364" max="15364" width="25.85546875" style="42" customWidth="1"/>
    <col min="15365" max="15366" width="33.7109375" style="42" customWidth="1"/>
    <col min="15367" max="15367" width="2.85546875" style="42" customWidth="1"/>
    <col min="15368" max="15616" width="9.140625" style="42"/>
    <col min="15617" max="15617" width="36.5703125" style="42" customWidth="1"/>
    <col min="15618" max="15619" width="25.7109375" style="42" customWidth="1"/>
    <col min="15620" max="15620" width="25.85546875" style="42" customWidth="1"/>
    <col min="15621" max="15622" width="33.7109375" style="42" customWidth="1"/>
    <col min="15623" max="15623" width="2.85546875" style="42" customWidth="1"/>
    <col min="15624" max="15872" width="9.140625" style="42"/>
    <col min="15873" max="15873" width="36.5703125" style="42" customWidth="1"/>
    <col min="15874" max="15875" width="25.7109375" style="42" customWidth="1"/>
    <col min="15876" max="15876" width="25.85546875" style="42" customWidth="1"/>
    <col min="15877" max="15878" width="33.7109375" style="42" customWidth="1"/>
    <col min="15879" max="15879" width="2.85546875" style="42" customWidth="1"/>
    <col min="15880" max="16128" width="9.140625" style="42"/>
    <col min="16129" max="16129" width="36.5703125" style="42" customWidth="1"/>
    <col min="16130" max="16131" width="25.7109375" style="42" customWidth="1"/>
    <col min="16132" max="16132" width="25.85546875" style="42" customWidth="1"/>
    <col min="16133" max="16134" width="33.7109375" style="42" customWidth="1"/>
    <col min="16135" max="16135" width="2.85546875" style="42" customWidth="1"/>
    <col min="16136" max="16384" width="9.140625" style="42"/>
  </cols>
  <sheetData>
    <row r="1" spans="1:15" ht="5.25" customHeight="1">
      <c r="A1" s="38"/>
      <c r="B1" s="39"/>
      <c r="C1" s="39"/>
      <c r="D1" s="39"/>
      <c r="E1" s="39"/>
      <c r="F1" s="39"/>
    </row>
    <row r="2" spans="1:15" s="44" customFormat="1" ht="46.5" customHeight="1">
      <c r="A2" s="668" t="s">
        <v>135</v>
      </c>
      <c r="B2" s="668"/>
      <c r="C2" s="668"/>
      <c r="D2" s="668"/>
      <c r="E2" s="668"/>
      <c r="F2" s="668"/>
      <c r="G2" s="43"/>
      <c r="H2" s="42"/>
    </row>
    <row r="3" spans="1:15" s="44" customFormat="1" ht="36.75" customHeight="1">
      <c r="A3" s="668" t="s">
        <v>136</v>
      </c>
      <c r="B3" s="668"/>
      <c r="C3" s="668"/>
      <c r="D3" s="668"/>
      <c r="E3" s="668"/>
      <c r="F3" s="668"/>
      <c r="G3" s="43"/>
      <c r="H3" s="42"/>
    </row>
    <row r="4" spans="1:15" s="44" customFormat="1" ht="39" customHeight="1">
      <c r="A4" s="668" t="s">
        <v>49</v>
      </c>
      <c r="B4" s="668"/>
      <c r="C4" s="668"/>
      <c r="D4" s="668"/>
      <c r="E4" s="668"/>
      <c r="F4" s="668"/>
      <c r="G4" s="43"/>
      <c r="H4" s="42"/>
    </row>
    <row r="5" spans="1:15" s="47" customFormat="1" ht="24" thickBot="1">
      <c r="A5" s="669" t="s">
        <v>50</v>
      </c>
      <c r="B5" s="669"/>
      <c r="C5" s="669"/>
      <c r="D5" s="669"/>
      <c r="E5" s="669"/>
      <c r="F5" s="669"/>
      <c r="G5" s="45"/>
      <c r="H5" s="46"/>
    </row>
    <row r="6" spans="1:15" s="103" customFormat="1" ht="53.25" customHeight="1" thickTop="1" thickBot="1">
      <c r="A6" s="99"/>
      <c r="B6" s="679" t="s">
        <v>796</v>
      </c>
      <c r="C6" s="679"/>
      <c r="D6" s="679" t="s">
        <v>797</v>
      </c>
      <c r="E6" s="679"/>
      <c r="F6" s="680" t="s">
        <v>798</v>
      </c>
      <c r="G6" s="101"/>
      <c r="H6" s="42"/>
      <c r="I6" s="102"/>
      <c r="J6" s="102"/>
      <c r="K6" s="102"/>
      <c r="L6" s="102"/>
      <c r="M6" s="102"/>
      <c r="N6" s="102"/>
      <c r="O6" s="102"/>
    </row>
    <row r="7" spans="1:15" s="103" customFormat="1" ht="53.25" customHeight="1" thickTop="1" thickBot="1">
      <c r="A7" s="99"/>
      <c r="B7" s="638" t="s">
        <v>799</v>
      </c>
      <c r="C7" s="100" t="s">
        <v>800</v>
      </c>
      <c r="D7" s="638" t="s">
        <v>799</v>
      </c>
      <c r="E7" s="100" t="s">
        <v>801</v>
      </c>
      <c r="F7" s="681"/>
      <c r="G7" s="101"/>
      <c r="H7" s="42"/>
      <c r="I7" s="102"/>
      <c r="J7" s="102"/>
      <c r="K7" s="102"/>
      <c r="L7" s="102"/>
      <c r="M7" s="102"/>
      <c r="N7" s="102"/>
      <c r="O7" s="102"/>
    </row>
    <row r="8" spans="1:15" ht="16.5" thickTop="1">
      <c r="A8" s="51" t="s">
        <v>137</v>
      </c>
      <c r="B8" s="50"/>
      <c r="C8" s="50"/>
      <c r="D8" s="50"/>
      <c r="E8" s="50"/>
      <c r="F8" s="50"/>
    </row>
    <row r="9" spans="1:15" ht="15">
      <c r="A9" s="54" t="s">
        <v>60</v>
      </c>
      <c r="B9" s="55">
        <v>14</v>
      </c>
      <c r="C9" s="55">
        <v>11</v>
      </c>
      <c r="D9" s="55">
        <v>6</v>
      </c>
      <c r="E9" s="55">
        <v>1912807.5336500001</v>
      </c>
      <c r="F9" s="55">
        <v>7242189.52379</v>
      </c>
    </row>
    <row r="10" spans="1:15" ht="15">
      <c r="A10" s="58" t="s">
        <v>62</v>
      </c>
      <c r="B10" s="55">
        <v>33</v>
      </c>
      <c r="C10" s="55">
        <v>2</v>
      </c>
      <c r="D10" s="55">
        <v>19</v>
      </c>
      <c r="E10" s="55">
        <v>59318.854630000002</v>
      </c>
      <c r="F10" s="55">
        <v>144195.13845999999</v>
      </c>
    </row>
    <row r="11" spans="1:15" ht="15">
      <c r="A11" s="58" t="s">
        <v>65</v>
      </c>
      <c r="B11" s="55">
        <v>16</v>
      </c>
      <c r="C11" s="55">
        <v>10</v>
      </c>
      <c r="D11" s="55">
        <v>9</v>
      </c>
      <c r="E11" s="55">
        <v>1246988.75297</v>
      </c>
      <c r="F11" s="55">
        <v>4400590.1879000003</v>
      </c>
    </row>
    <row r="12" spans="1:15" ht="15">
      <c r="A12" s="58" t="s">
        <v>67</v>
      </c>
      <c r="B12" s="55">
        <v>15</v>
      </c>
      <c r="C12" s="55">
        <v>11</v>
      </c>
      <c r="D12" s="55">
        <v>10</v>
      </c>
      <c r="E12" s="55">
        <v>1243742.6479</v>
      </c>
      <c r="F12" s="55">
        <v>3942650.4172200002</v>
      </c>
    </row>
    <row r="13" spans="1:15" ht="15">
      <c r="A13" s="58" t="s">
        <v>63</v>
      </c>
      <c r="B13" s="55">
        <v>7</v>
      </c>
      <c r="C13" s="55">
        <v>28</v>
      </c>
      <c r="D13" s="55">
        <v>2</v>
      </c>
      <c r="E13" s="55">
        <v>2433254.0029000002</v>
      </c>
      <c r="F13" s="55">
        <v>6112323.51908</v>
      </c>
    </row>
    <row r="14" spans="1:15" ht="15">
      <c r="A14" s="58" t="s">
        <v>59</v>
      </c>
      <c r="B14" s="55">
        <v>8</v>
      </c>
      <c r="C14" s="55">
        <v>19</v>
      </c>
      <c r="D14" s="55">
        <v>4</v>
      </c>
      <c r="E14" s="55">
        <v>2197853.7906999998</v>
      </c>
      <c r="F14" s="55">
        <v>10589733.237749999</v>
      </c>
    </row>
    <row r="15" spans="1:15" ht="15">
      <c r="A15" s="58" t="s">
        <v>61</v>
      </c>
      <c r="B15" s="55">
        <v>47</v>
      </c>
      <c r="C15" s="55">
        <v>1</v>
      </c>
      <c r="D15" s="55">
        <v>20</v>
      </c>
      <c r="E15" s="55">
        <v>55597.067340000001</v>
      </c>
      <c r="F15" s="55">
        <v>83783.841929999995</v>
      </c>
    </row>
    <row r="16" spans="1:15" ht="15">
      <c r="A16" s="58" t="s">
        <v>58</v>
      </c>
      <c r="B16" s="55">
        <v>10</v>
      </c>
      <c r="C16" s="55">
        <v>16</v>
      </c>
      <c r="D16" s="55">
        <v>1</v>
      </c>
      <c r="E16" s="55">
        <v>2464940.1016199999</v>
      </c>
      <c r="F16" s="55">
        <v>8793741.7487400007</v>
      </c>
    </row>
    <row r="17" spans="1:15" ht="15">
      <c r="A17" s="58" t="s">
        <v>64</v>
      </c>
      <c r="B17" s="55">
        <v>5</v>
      </c>
      <c r="C17" s="55">
        <v>48</v>
      </c>
      <c r="D17" s="55">
        <v>3</v>
      </c>
      <c r="E17" s="55">
        <v>2254290.5155600002</v>
      </c>
      <c r="F17" s="55">
        <v>7845066.7571599996</v>
      </c>
    </row>
    <row r="18" spans="1:15" s="41" customFormat="1" ht="15.75">
      <c r="A18" s="51" t="s">
        <v>138</v>
      </c>
      <c r="B18" s="50"/>
      <c r="C18" s="50"/>
      <c r="D18" s="50"/>
      <c r="E18" s="50"/>
      <c r="F18" s="50"/>
      <c r="H18" s="42"/>
      <c r="I18" s="42"/>
      <c r="J18" s="42"/>
      <c r="K18" s="42"/>
      <c r="L18" s="42"/>
      <c r="M18" s="42"/>
      <c r="N18" s="42"/>
      <c r="O18" s="42"/>
    </row>
    <row r="19" spans="1:15" s="41" customFormat="1" ht="15">
      <c r="A19" s="58" t="s">
        <v>70</v>
      </c>
      <c r="B19" s="55">
        <v>9</v>
      </c>
      <c r="C19" s="55">
        <v>17</v>
      </c>
      <c r="D19" s="55">
        <v>14</v>
      </c>
      <c r="E19" s="55">
        <v>323574.55046</v>
      </c>
      <c r="F19" s="55">
        <v>1303049.47911</v>
      </c>
      <c r="H19" s="42"/>
      <c r="I19" s="42"/>
      <c r="J19" s="42"/>
      <c r="K19" s="42"/>
      <c r="L19" s="42"/>
      <c r="M19" s="42"/>
      <c r="N19" s="42"/>
      <c r="O19" s="42"/>
    </row>
    <row r="20" spans="1:15" s="41" customFormat="1" ht="15">
      <c r="A20" s="58" t="s">
        <v>69</v>
      </c>
      <c r="B20" s="55">
        <v>4</v>
      </c>
      <c r="C20" s="55">
        <v>49</v>
      </c>
      <c r="D20" s="55">
        <v>5</v>
      </c>
      <c r="E20" s="55">
        <v>2091158.05801</v>
      </c>
      <c r="F20" s="55">
        <v>6519475.7807700001</v>
      </c>
      <c r="H20" s="42"/>
      <c r="I20" s="42"/>
      <c r="J20" s="42"/>
      <c r="K20" s="42"/>
      <c r="L20" s="42"/>
      <c r="M20" s="42"/>
      <c r="N20" s="42"/>
      <c r="O20" s="42"/>
    </row>
    <row r="21" spans="1:15" s="41" customFormat="1" ht="15">
      <c r="A21" s="58" t="s">
        <v>68</v>
      </c>
      <c r="B21" s="55">
        <v>17</v>
      </c>
      <c r="C21" s="55">
        <v>9</v>
      </c>
      <c r="D21" s="55">
        <v>8</v>
      </c>
      <c r="E21" s="55">
        <v>1268265.1945199999</v>
      </c>
      <c r="F21" s="55">
        <v>3892806.9331899998</v>
      </c>
      <c r="H21" s="42"/>
      <c r="I21" s="42"/>
      <c r="J21" s="42"/>
      <c r="K21" s="42"/>
      <c r="L21" s="42"/>
      <c r="M21" s="42"/>
      <c r="N21" s="42"/>
      <c r="O21" s="42"/>
    </row>
    <row r="22" spans="1:15" s="41" customFormat="1" ht="15">
      <c r="A22" s="58" t="s">
        <v>66</v>
      </c>
      <c r="B22" s="55">
        <v>2</v>
      </c>
      <c r="C22" s="55">
        <v>72</v>
      </c>
      <c r="D22" s="55">
        <v>7</v>
      </c>
      <c r="E22" s="55">
        <v>1716719.05761</v>
      </c>
      <c r="F22" s="55">
        <v>6565961.0209100004</v>
      </c>
      <c r="H22" s="42"/>
      <c r="I22" s="42"/>
      <c r="J22" s="42"/>
      <c r="K22" s="42"/>
      <c r="L22" s="42"/>
      <c r="M22" s="42"/>
      <c r="N22" s="42"/>
      <c r="O22" s="42"/>
    </row>
    <row r="23" spans="1:15" s="41" customFormat="1" ht="15">
      <c r="A23" s="58" t="s">
        <v>71</v>
      </c>
      <c r="B23" s="55"/>
      <c r="C23" s="55">
        <v>293</v>
      </c>
      <c r="D23" s="55"/>
      <c r="E23" s="55">
        <v>19268510.127870001</v>
      </c>
      <c r="F23" s="55">
        <v>67435567.586009994</v>
      </c>
      <c r="H23" s="42"/>
      <c r="I23" s="42"/>
      <c r="J23" s="42"/>
      <c r="K23" s="42"/>
      <c r="L23" s="42"/>
      <c r="M23" s="42"/>
      <c r="N23" s="42"/>
      <c r="O23" s="42"/>
    </row>
    <row r="24" spans="1:15" s="41" customFormat="1" ht="15.75">
      <c r="A24" s="51" t="s">
        <v>139</v>
      </c>
      <c r="B24" s="50"/>
      <c r="C24" s="50"/>
      <c r="D24" s="50"/>
      <c r="E24" s="50"/>
      <c r="F24" s="50"/>
      <c r="H24" s="42"/>
      <c r="I24" s="42"/>
      <c r="J24" s="42"/>
      <c r="K24" s="42"/>
      <c r="L24" s="42"/>
      <c r="M24" s="42"/>
      <c r="N24" s="42"/>
      <c r="O24" s="42"/>
    </row>
    <row r="25" spans="1:15" s="41" customFormat="1" ht="15">
      <c r="A25" s="58" t="s">
        <v>83</v>
      </c>
      <c r="B25" s="55">
        <v>28</v>
      </c>
      <c r="C25" s="55">
        <v>3</v>
      </c>
      <c r="D25" s="55">
        <v>15</v>
      </c>
      <c r="E25" s="55">
        <v>146437.16638000001</v>
      </c>
      <c r="F25" s="55">
        <v>581121.27743999998</v>
      </c>
      <c r="H25" s="42"/>
      <c r="I25" s="42"/>
      <c r="J25" s="42"/>
      <c r="K25" s="42"/>
      <c r="L25" s="42"/>
      <c r="M25" s="42"/>
      <c r="N25" s="42"/>
      <c r="O25" s="42"/>
    </row>
    <row r="26" spans="1:15" s="41" customFormat="1" ht="15">
      <c r="A26" s="58" t="s">
        <v>84</v>
      </c>
      <c r="B26" s="55">
        <v>3</v>
      </c>
      <c r="C26" s="55">
        <v>56</v>
      </c>
      <c r="D26" s="55">
        <v>13</v>
      </c>
      <c r="E26" s="55">
        <v>606472.90767999995</v>
      </c>
      <c r="F26" s="55">
        <v>1954306.78997</v>
      </c>
      <c r="H26" s="42"/>
      <c r="I26" s="42"/>
      <c r="J26" s="42"/>
      <c r="K26" s="42"/>
      <c r="L26" s="42"/>
      <c r="M26" s="42"/>
      <c r="N26" s="42"/>
      <c r="O26" s="42"/>
    </row>
    <row r="27" spans="1:15" s="41" customFormat="1" ht="15">
      <c r="A27" s="58" t="s">
        <v>85</v>
      </c>
      <c r="B27" s="55">
        <v>1</v>
      </c>
      <c r="C27" s="55">
        <v>74</v>
      </c>
      <c r="D27" s="55">
        <v>11</v>
      </c>
      <c r="E27" s="55">
        <v>985271.13191</v>
      </c>
      <c r="F27" s="55">
        <v>4349188.5677300002</v>
      </c>
      <c r="H27" s="42"/>
      <c r="I27" s="42"/>
      <c r="J27" s="42"/>
      <c r="K27" s="42"/>
      <c r="L27" s="42"/>
      <c r="M27" s="42"/>
      <c r="N27" s="42"/>
      <c r="O27" s="42"/>
    </row>
    <row r="28" spans="1:15" s="41" customFormat="1" ht="15">
      <c r="A28" s="58" t="s">
        <v>82</v>
      </c>
      <c r="B28" s="55">
        <v>6</v>
      </c>
      <c r="C28" s="55">
        <v>36</v>
      </c>
      <c r="D28" s="55">
        <v>12</v>
      </c>
      <c r="E28" s="55">
        <v>966778.20131000003</v>
      </c>
      <c r="F28" s="55">
        <v>2864339.16</v>
      </c>
      <c r="H28" s="42"/>
      <c r="I28" s="42"/>
      <c r="J28" s="42"/>
      <c r="K28" s="42"/>
      <c r="L28" s="42"/>
      <c r="M28" s="42"/>
      <c r="N28" s="42"/>
      <c r="O28" s="42"/>
    </row>
    <row r="29" spans="1:15" s="41" customFormat="1" ht="15">
      <c r="A29" s="58" t="s">
        <v>71</v>
      </c>
      <c r="B29" s="55"/>
      <c r="C29" s="55">
        <v>169</v>
      </c>
      <c r="D29" s="55"/>
      <c r="E29" s="55">
        <v>2704959.4072799999</v>
      </c>
      <c r="F29" s="55">
        <v>9748955.7951400001</v>
      </c>
      <c r="H29" s="42"/>
      <c r="I29" s="42"/>
      <c r="J29" s="42"/>
      <c r="K29" s="42"/>
      <c r="L29" s="42"/>
      <c r="M29" s="42"/>
      <c r="N29" s="42"/>
      <c r="O29" s="42"/>
    </row>
    <row r="30" spans="1:15" s="41" customFormat="1" ht="15.75">
      <c r="A30" s="51" t="s">
        <v>140</v>
      </c>
      <c r="B30" s="50"/>
      <c r="C30" s="50"/>
      <c r="D30" s="50"/>
      <c r="E30" s="50"/>
      <c r="F30" s="50"/>
      <c r="H30" s="42"/>
      <c r="I30" s="42"/>
      <c r="J30" s="42"/>
      <c r="K30" s="42"/>
      <c r="L30" s="42"/>
      <c r="M30" s="42"/>
      <c r="N30" s="42"/>
      <c r="O30" s="42"/>
    </row>
    <row r="31" spans="1:15" s="41" customFormat="1" ht="15">
      <c r="A31" s="58" t="s">
        <v>73</v>
      </c>
      <c r="B31" s="55">
        <v>32</v>
      </c>
      <c r="C31" s="55">
        <v>3</v>
      </c>
      <c r="D31" s="55">
        <v>17</v>
      </c>
      <c r="E31" s="55">
        <v>112383.32468000001</v>
      </c>
      <c r="F31" s="55">
        <v>1382866.7132000001</v>
      </c>
      <c r="H31" s="42"/>
      <c r="I31" s="42"/>
      <c r="J31" s="42"/>
      <c r="K31" s="42"/>
      <c r="L31" s="42"/>
      <c r="M31" s="42"/>
      <c r="N31" s="42"/>
      <c r="O31" s="42"/>
    </row>
    <row r="32" spans="1:15" s="41" customFormat="1" ht="15">
      <c r="A32" s="58" t="s">
        <v>74</v>
      </c>
      <c r="B32" s="55">
        <v>48</v>
      </c>
      <c r="C32" s="55">
        <v>1</v>
      </c>
      <c r="D32" s="55">
        <v>24</v>
      </c>
      <c r="E32" s="55">
        <v>25126.594239999999</v>
      </c>
      <c r="F32" s="55">
        <v>817177.95874000003</v>
      </c>
      <c r="H32" s="42"/>
      <c r="I32" s="42"/>
      <c r="J32" s="42"/>
      <c r="K32" s="42"/>
      <c r="L32" s="42"/>
      <c r="M32" s="42"/>
      <c r="N32" s="42"/>
      <c r="O32" s="42"/>
    </row>
    <row r="33" spans="1:15" s="41" customFormat="1" ht="15">
      <c r="A33" s="58" t="s">
        <v>80</v>
      </c>
      <c r="B33" s="55">
        <v>44</v>
      </c>
      <c r="C33" s="55">
        <v>1</v>
      </c>
      <c r="D33" s="55">
        <v>49</v>
      </c>
      <c r="E33" s="55">
        <v>1012.33249</v>
      </c>
      <c r="F33" s="55">
        <v>40558.693659999997</v>
      </c>
      <c r="H33" s="42"/>
      <c r="I33" s="42"/>
      <c r="J33" s="42"/>
      <c r="K33" s="42"/>
      <c r="L33" s="42"/>
      <c r="M33" s="42"/>
      <c r="N33" s="42"/>
      <c r="O33" s="42"/>
    </row>
    <row r="34" spans="1:15" s="41" customFormat="1" ht="15">
      <c r="A34" s="58" t="s">
        <v>76</v>
      </c>
      <c r="B34" s="55">
        <v>50</v>
      </c>
      <c r="C34" s="55">
        <v>1</v>
      </c>
      <c r="D34" s="55">
        <v>30</v>
      </c>
      <c r="E34" s="55">
        <v>14487.059279999999</v>
      </c>
      <c r="F34" s="55">
        <v>167396.32381</v>
      </c>
      <c r="H34" s="42"/>
      <c r="I34" s="42"/>
      <c r="J34" s="42"/>
      <c r="K34" s="42"/>
      <c r="L34" s="42"/>
      <c r="M34" s="42"/>
      <c r="N34" s="42"/>
      <c r="O34" s="42"/>
    </row>
    <row r="35" spans="1:15" s="41" customFormat="1" ht="15">
      <c r="A35" s="58" t="s">
        <v>77</v>
      </c>
      <c r="B35" s="55">
        <v>51</v>
      </c>
      <c r="C35" s="55">
        <v>1</v>
      </c>
      <c r="D35" s="55">
        <v>33</v>
      </c>
      <c r="E35" s="55">
        <v>10670.55026</v>
      </c>
      <c r="F35" s="55">
        <v>137093.4013</v>
      </c>
      <c r="H35" s="42"/>
      <c r="I35" s="42"/>
      <c r="J35" s="42"/>
      <c r="K35" s="42"/>
      <c r="L35" s="42"/>
      <c r="M35" s="42"/>
      <c r="N35" s="42"/>
      <c r="O35" s="42"/>
    </row>
    <row r="36" spans="1:15" s="41" customFormat="1" ht="15">
      <c r="A36" s="58" t="s">
        <v>75</v>
      </c>
      <c r="B36" s="55">
        <v>49</v>
      </c>
      <c r="C36" s="55">
        <v>1</v>
      </c>
      <c r="D36" s="55">
        <v>27</v>
      </c>
      <c r="E36" s="55">
        <v>17468.820930000002</v>
      </c>
      <c r="F36" s="55">
        <v>453290.57376</v>
      </c>
      <c r="H36" s="42"/>
      <c r="I36" s="42"/>
      <c r="J36" s="42"/>
      <c r="K36" s="42"/>
      <c r="L36" s="42"/>
      <c r="M36" s="42"/>
      <c r="N36" s="42"/>
      <c r="O36" s="42"/>
    </row>
    <row r="37" spans="1:15" s="41" customFormat="1" ht="15">
      <c r="A37" s="58" t="s">
        <v>78</v>
      </c>
      <c r="B37" s="55">
        <v>31</v>
      </c>
      <c r="C37" s="55">
        <v>3</v>
      </c>
      <c r="D37" s="55">
        <v>47</v>
      </c>
      <c r="E37" s="55">
        <v>1265.2656300000001</v>
      </c>
      <c r="F37" s="55">
        <v>72287.172590000002</v>
      </c>
      <c r="H37" s="42"/>
      <c r="I37" s="42"/>
      <c r="J37" s="42"/>
      <c r="K37" s="42"/>
      <c r="L37" s="42"/>
      <c r="M37" s="42"/>
      <c r="N37" s="42"/>
      <c r="O37" s="42"/>
    </row>
    <row r="38" spans="1:15" s="41" customFormat="1" ht="15">
      <c r="A38" s="58" t="s">
        <v>79</v>
      </c>
      <c r="B38" s="55">
        <v>34</v>
      </c>
      <c r="C38" s="55">
        <v>2</v>
      </c>
      <c r="D38" s="55">
        <v>51</v>
      </c>
      <c r="E38" s="55">
        <v>381.56837999999999</v>
      </c>
      <c r="F38" s="55">
        <v>47596.398269999998</v>
      </c>
      <c r="H38" s="42"/>
      <c r="I38" s="42"/>
      <c r="J38" s="42"/>
      <c r="K38" s="42"/>
      <c r="L38" s="42"/>
      <c r="M38" s="42"/>
      <c r="N38" s="42"/>
      <c r="O38" s="42"/>
    </row>
    <row r="39" spans="1:15" s="41" customFormat="1" ht="15">
      <c r="A39" s="58" t="s">
        <v>71</v>
      </c>
      <c r="B39" s="55"/>
      <c r="C39" s="55">
        <v>13</v>
      </c>
      <c r="D39" s="55"/>
      <c r="E39" s="55">
        <v>182795.51589000001</v>
      </c>
      <c r="F39" s="55">
        <v>3118267.2353300001</v>
      </c>
      <c r="H39" s="42"/>
      <c r="I39" s="42"/>
      <c r="J39" s="42"/>
      <c r="K39" s="42"/>
      <c r="L39" s="42"/>
      <c r="M39" s="42"/>
      <c r="N39" s="42"/>
      <c r="O39" s="42"/>
    </row>
    <row r="40" spans="1:15" s="41" customFormat="1" ht="15.75">
      <c r="A40" s="51" t="s">
        <v>141</v>
      </c>
      <c r="B40" s="50"/>
      <c r="C40" s="50"/>
      <c r="D40" s="50"/>
      <c r="E40" s="50"/>
      <c r="F40" s="50"/>
      <c r="H40" s="42"/>
      <c r="I40" s="42"/>
      <c r="J40" s="42"/>
      <c r="K40" s="42"/>
      <c r="L40" s="42"/>
      <c r="M40" s="42"/>
      <c r="N40" s="42"/>
      <c r="O40" s="42"/>
    </row>
    <row r="41" spans="1:15" s="41" customFormat="1" ht="15">
      <c r="A41" s="58" t="s">
        <v>108</v>
      </c>
      <c r="B41" s="55">
        <v>21</v>
      </c>
      <c r="C41" s="55">
        <v>4</v>
      </c>
      <c r="D41" s="55">
        <v>40</v>
      </c>
      <c r="E41" s="55">
        <v>4760.6506900000004</v>
      </c>
      <c r="F41" s="55">
        <v>139605.91657999999</v>
      </c>
      <c r="H41" s="42"/>
      <c r="I41" s="42"/>
      <c r="J41" s="42"/>
      <c r="K41" s="42"/>
      <c r="L41" s="42"/>
      <c r="M41" s="42"/>
      <c r="N41" s="42"/>
      <c r="O41" s="42"/>
    </row>
    <row r="42" spans="1:15" s="41" customFormat="1" ht="15">
      <c r="A42" s="58" t="s">
        <v>93</v>
      </c>
      <c r="B42" s="55">
        <v>42</v>
      </c>
      <c r="C42" s="55">
        <v>1</v>
      </c>
      <c r="D42" s="55">
        <v>41</v>
      </c>
      <c r="E42" s="55">
        <v>4659.85959</v>
      </c>
      <c r="F42" s="55">
        <v>87890.031520000004</v>
      </c>
      <c r="H42" s="42"/>
      <c r="I42" s="42"/>
      <c r="J42" s="42"/>
      <c r="K42" s="42"/>
      <c r="L42" s="42"/>
      <c r="M42" s="42"/>
      <c r="N42" s="42"/>
      <c r="O42" s="42"/>
    </row>
    <row r="43" spans="1:15" s="41" customFormat="1" ht="15">
      <c r="A43" s="58" t="s">
        <v>112</v>
      </c>
      <c r="B43" s="55">
        <v>23</v>
      </c>
      <c r="C43" s="55">
        <v>4</v>
      </c>
      <c r="D43" s="55">
        <v>38</v>
      </c>
      <c r="E43" s="55">
        <v>4932.2699000000002</v>
      </c>
      <c r="F43" s="55">
        <v>67841.563880000002</v>
      </c>
      <c r="H43" s="42"/>
      <c r="I43" s="42"/>
      <c r="J43" s="42"/>
      <c r="K43" s="42"/>
      <c r="L43" s="42"/>
      <c r="M43" s="42"/>
      <c r="N43" s="42"/>
      <c r="O43" s="42"/>
    </row>
    <row r="44" spans="1:15" s="41" customFormat="1" ht="15">
      <c r="A44" s="58" t="s">
        <v>100</v>
      </c>
      <c r="B44" s="55">
        <v>20</v>
      </c>
      <c r="C44" s="55">
        <v>5</v>
      </c>
      <c r="D44" s="55">
        <v>23</v>
      </c>
      <c r="E44" s="55">
        <v>26720.45953</v>
      </c>
      <c r="F44" s="55">
        <v>86056.636050000001</v>
      </c>
      <c r="H44" s="42"/>
      <c r="I44" s="42"/>
      <c r="J44" s="42"/>
      <c r="K44" s="42"/>
      <c r="L44" s="42"/>
      <c r="M44" s="42"/>
      <c r="N44" s="42"/>
      <c r="O44" s="42"/>
    </row>
    <row r="45" spans="1:15" s="41" customFormat="1" ht="15">
      <c r="A45" s="58" t="s">
        <v>107</v>
      </c>
      <c r="B45" s="55">
        <v>40</v>
      </c>
      <c r="C45" s="55">
        <v>2</v>
      </c>
      <c r="D45" s="55">
        <v>45</v>
      </c>
      <c r="E45" s="55">
        <v>2780.0126399999999</v>
      </c>
      <c r="F45" s="55">
        <v>137469.89954000001</v>
      </c>
      <c r="H45" s="42"/>
      <c r="I45" s="42"/>
      <c r="J45" s="42"/>
      <c r="K45" s="42"/>
      <c r="L45" s="42"/>
      <c r="M45" s="42"/>
      <c r="N45" s="42"/>
      <c r="O45" s="42"/>
    </row>
    <row r="46" spans="1:15" s="41" customFormat="1" ht="15">
      <c r="A46" s="58" t="s">
        <v>103</v>
      </c>
      <c r="B46" s="55">
        <v>22</v>
      </c>
      <c r="C46" s="55">
        <v>4</v>
      </c>
      <c r="D46" s="55">
        <v>35</v>
      </c>
      <c r="E46" s="55">
        <v>9196.1890800000001</v>
      </c>
      <c r="F46" s="55">
        <v>137855.44751999999</v>
      </c>
      <c r="H46" s="42"/>
      <c r="I46" s="42"/>
      <c r="J46" s="42"/>
      <c r="K46" s="42"/>
      <c r="L46" s="42"/>
      <c r="M46" s="42"/>
      <c r="N46" s="42"/>
      <c r="O46" s="42"/>
    </row>
    <row r="47" spans="1:15" s="41" customFormat="1" ht="15">
      <c r="A47" s="58" t="s">
        <v>106</v>
      </c>
      <c r="B47" s="55">
        <v>38</v>
      </c>
      <c r="C47" s="55">
        <v>2</v>
      </c>
      <c r="D47" s="55">
        <v>48</v>
      </c>
      <c r="E47" s="55">
        <v>1048.13354</v>
      </c>
      <c r="F47" s="55">
        <v>45965.28282</v>
      </c>
      <c r="H47" s="42"/>
      <c r="I47" s="42"/>
      <c r="J47" s="42"/>
      <c r="K47" s="42"/>
      <c r="L47" s="42"/>
      <c r="M47" s="42"/>
      <c r="N47" s="42"/>
      <c r="O47" s="42"/>
    </row>
    <row r="48" spans="1:15" s="41" customFormat="1" ht="15">
      <c r="A48" s="58" t="s">
        <v>89</v>
      </c>
      <c r="B48" s="55">
        <v>45</v>
      </c>
      <c r="C48" s="55">
        <v>1</v>
      </c>
      <c r="D48" s="55">
        <v>21</v>
      </c>
      <c r="E48" s="55">
        <v>45702.852290000003</v>
      </c>
      <c r="F48" s="55">
        <v>359311.38254000002</v>
      </c>
      <c r="H48" s="42"/>
      <c r="I48" s="42"/>
      <c r="J48" s="42"/>
      <c r="K48" s="42"/>
      <c r="L48" s="42"/>
      <c r="M48" s="42"/>
      <c r="N48" s="42"/>
      <c r="O48" s="42"/>
    </row>
    <row r="49" spans="1:15" s="41" customFormat="1" ht="15">
      <c r="A49" s="58" t="s">
        <v>96</v>
      </c>
      <c r="B49" s="55">
        <v>30</v>
      </c>
      <c r="C49" s="55">
        <v>3</v>
      </c>
      <c r="D49" s="55">
        <v>31</v>
      </c>
      <c r="E49" s="55">
        <v>14233.19915</v>
      </c>
      <c r="F49" s="55">
        <v>134096.34520000001</v>
      </c>
      <c r="H49" s="42"/>
      <c r="I49" s="42"/>
      <c r="J49" s="42"/>
      <c r="K49" s="42"/>
      <c r="L49" s="42"/>
      <c r="M49" s="42"/>
      <c r="N49" s="42"/>
      <c r="O49" s="42"/>
    </row>
    <row r="50" spans="1:15" s="41" customFormat="1" ht="15">
      <c r="A50" s="58" t="s">
        <v>109</v>
      </c>
      <c r="B50" s="55">
        <v>37</v>
      </c>
      <c r="C50" s="55">
        <v>2</v>
      </c>
      <c r="D50" s="55">
        <v>37</v>
      </c>
      <c r="E50" s="55">
        <v>6479.3831600000003</v>
      </c>
      <c r="F50" s="55">
        <v>53059.547290000002</v>
      </c>
      <c r="H50" s="42"/>
      <c r="I50" s="42"/>
      <c r="J50" s="42"/>
      <c r="K50" s="42"/>
      <c r="L50" s="42"/>
      <c r="M50" s="42"/>
      <c r="N50" s="42"/>
      <c r="O50" s="42"/>
    </row>
    <row r="51" spans="1:15" s="41" customFormat="1" ht="15">
      <c r="A51" s="58" t="s">
        <v>87</v>
      </c>
      <c r="B51" s="55">
        <v>11</v>
      </c>
      <c r="C51" s="55">
        <v>14</v>
      </c>
      <c r="D51" s="55">
        <v>16</v>
      </c>
      <c r="E51" s="55">
        <v>129954.66863</v>
      </c>
      <c r="F51" s="55">
        <v>1063049.7129299999</v>
      </c>
      <c r="H51" s="42"/>
      <c r="I51" s="42"/>
      <c r="J51" s="42"/>
      <c r="K51" s="42"/>
      <c r="L51" s="42"/>
      <c r="M51" s="42"/>
      <c r="N51" s="42"/>
      <c r="O51" s="42"/>
    </row>
    <row r="52" spans="1:15" s="41" customFormat="1" ht="15">
      <c r="A52" s="58" t="s">
        <v>111</v>
      </c>
      <c r="B52" s="55">
        <v>41</v>
      </c>
      <c r="C52" s="55">
        <v>1</v>
      </c>
      <c r="D52" s="55">
        <v>42</v>
      </c>
      <c r="E52" s="55">
        <v>3560.1750400000001</v>
      </c>
      <c r="F52" s="55">
        <v>62191.429880000003</v>
      </c>
      <c r="H52" s="42"/>
      <c r="I52" s="42"/>
      <c r="J52" s="42"/>
      <c r="K52" s="42"/>
      <c r="L52" s="42"/>
      <c r="M52" s="42"/>
      <c r="N52" s="42"/>
      <c r="O52" s="42"/>
    </row>
    <row r="53" spans="1:15" s="41" customFormat="1" ht="15">
      <c r="A53" s="58" t="s">
        <v>98</v>
      </c>
      <c r="B53" s="55">
        <v>36</v>
      </c>
      <c r="C53" s="55">
        <v>2</v>
      </c>
      <c r="D53" s="55">
        <v>32</v>
      </c>
      <c r="E53" s="55">
        <v>12734.04473</v>
      </c>
      <c r="F53" s="55">
        <v>82032.43389</v>
      </c>
      <c r="H53" s="42"/>
      <c r="I53" s="42"/>
      <c r="J53" s="42"/>
      <c r="K53" s="42"/>
      <c r="L53" s="42"/>
      <c r="M53" s="42"/>
      <c r="N53" s="42"/>
      <c r="O53" s="42"/>
    </row>
    <row r="54" spans="1:15" s="41" customFormat="1" ht="15">
      <c r="A54" s="58" t="s">
        <v>92</v>
      </c>
      <c r="B54" s="55">
        <v>35</v>
      </c>
      <c r="C54" s="55">
        <v>2</v>
      </c>
      <c r="D54" s="55">
        <v>34</v>
      </c>
      <c r="E54" s="55">
        <v>10369.09158</v>
      </c>
      <c r="F54" s="55">
        <v>119002.42203</v>
      </c>
      <c r="H54" s="42"/>
      <c r="I54" s="42"/>
      <c r="J54" s="42"/>
      <c r="K54" s="42"/>
      <c r="L54" s="42"/>
      <c r="M54" s="42"/>
      <c r="N54" s="42"/>
      <c r="O54" s="42"/>
    </row>
    <row r="55" spans="1:15" s="41" customFormat="1" ht="15">
      <c r="A55" s="58" t="s">
        <v>90</v>
      </c>
      <c r="B55" s="55">
        <v>12</v>
      </c>
      <c r="C55" s="55">
        <v>13</v>
      </c>
      <c r="D55" s="55">
        <v>22</v>
      </c>
      <c r="E55" s="55">
        <v>43653.811750000001</v>
      </c>
      <c r="F55" s="55">
        <v>221361.04965</v>
      </c>
      <c r="H55" s="42"/>
      <c r="I55" s="42"/>
      <c r="J55" s="42"/>
      <c r="K55" s="42"/>
      <c r="L55" s="42"/>
      <c r="M55" s="42"/>
      <c r="N55" s="42"/>
      <c r="O55" s="42"/>
    </row>
    <row r="56" spans="1:15" s="41" customFormat="1" ht="15">
      <c r="A56" s="58" t="s">
        <v>104</v>
      </c>
      <c r="B56" s="55">
        <v>26</v>
      </c>
      <c r="C56" s="55">
        <v>3</v>
      </c>
      <c r="D56" s="55">
        <v>44</v>
      </c>
      <c r="E56" s="55">
        <v>3028.06385</v>
      </c>
      <c r="F56" s="55">
        <v>68881.371100000004</v>
      </c>
      <c r="H56" s="42"/>
      <c r="I56" s="42"/>
      <c r="J56" s="42"/>
      <c r="K56" s="42"/>
      <c r="L56" s="42"/>
      <c r="M56" s="42"/>
      <c r="N56" s="42"/>
      <c r="O56" s="42"/>
    </row>
    <row r="57" spans="1:15" s="41" customFormat="1" ht="15">
      <c r="A57" s="58" t="s">
        <v>105</v>
      </c>
      <c r="B57" s="55">
        <v>39</v>
      </c>
      <c r="C57" s="55">
        <v>2</v>
      </c>
      <c r="D57" s="55">
        <v>43</v>
      </c>
      <c r="E57" s="55">
        <v>3311.5474399999998</v>
      </c>
      <c r="F57" s="55">
        <v>67221.882129999998</v>
      </c>
      <c r="H57" s="42"/>
      <c r="I57" s="42"/>
      <c r="J57" s="42"/>
      <c r="K57" s="42"/>
      <c r="L57" s="42"/>
      <c r="M57" s="42"/>
      <c r="N57" s="42"/>
      <c r="O57" s="42"/>
    </row>
    <row r="58" spans="1:15" s="41" customFormat="1" ht="15">
      <c r="A58" s="58" t="s">
        <v>110</v>
      </c>
      <c r="B58" s="55">
        <v>27</v>
      </c>
      <c r="C58" s="55">
        <v>3</v>
      </c>
      <c r="D58" s="55">
        <v>46</v>
      </c>
      <c r="E58" s="55">
        <v>1383.93724</v>
      </c>
      <c r="F58" s="55">
        <v>92624.192230000001</v>
      </c>
      <c r="H58" s="42"/>
      <c r="I58" s="42"/>
      <c r="J58" s="42"/>
      <c r="K58" s="42"/>
      <c r="L58" s="42"/>
      <c r="M58" s="42"/>
      <c r="N58" s="42"/>
      <c r="O58" s="42"/>
    </row>
    <row r="59" spans="1:15" s="41" customFormat="1" ht="15">
      <c r="A59" s="58" t="s">
        <v>95</v>
      </c>
      <c r="B59" s="55">
        <v>29</v>
      </c>
      <c r="C59" s="55">
        <v>3</v>
      </c>
      <c r="D59" s="55">
        <v>28</v>
      </c>
      <c r="E59" s="55">
        <v>15045.302379999999</v>
      </c>
      <c r="F59" s="55">
        <v>134709.6286</v>
      </c>
      <c r="H59" s="42"/>
      <c r="I59" s="42"/>
      <c r="J59" s="42"/>
      <c r="K59" s="42"/>
      <c r="L59" s="42"/>
      <c r="M59" s="42"/>
      <c r="N59" s="42"/>
      <c r="O59" s="42"/>
    </row>
    <row r="60" spans="1:15" s="41" customFormat="1" ht="15">
      <c r="A60" s="58" t="s">
        <v>97</v>
      </c>
      <c r="B60" s="55">
        <v>43</v>
      </c>
      <c r="C60" s="55">
        <v>1</v>
      </c>
      <c r="D60" s="55">
        <v>25</v>
      </c>
      <c r="E60" s="55">
        <v>25049.408439999999</v>
      </c>
      <c r="F60" s="55">
        <v>133571.61207999999</v>
      </c>
      <c r="H60" s="42"/>
      <c r="I60" s="42"/>
      <c r="J60" s="42"/>
      <c r="K60" s="42"/>
      <c r="L60" s="42"/>
      <c r="M60" s="42"/>
      <c r="N60" s="42"/>
      <c r="O60" s="42"/>
    </row>
    <row r="61" spans="1:15" s="41" customFormat="1" ht="15">
      <c r="A61" s="58" t="s">
        <v>94</v>
      </c>
      <c r="B61" s="55">
        <v>24</v>
      </c>
      <c r="C61" s="55">
        <v>3</v>
      </c>
      <c r="D61" s="55">
        <v>29</v>
      </c>
      <c r="E61" s="55">
        <v>14506.035680000001</v>
      </c>
      <c r="F61" s="55">
        <v>201463.55162000001</v>
      </c>
      <c r="H61" s="42"/>
      <c r="I61" s="42"/>
      <c r="J61" s="42"/>
      <c r="K61" s="42"/>
      <c r="L61" s="42"/>
      <c r="M61" s="42"/>
      <c r="N61" s="42"/>
      <c r="O61" s="42"/>
    </row>
    <row r="62" spans="1:15" s="41" customFormat="1" ht="15">
      <c r="A62" s="58" t="s">
        <v>88</v>
      </c>
      <c r="B62" s="55">
        <v>13</v>
      </c>
      <c r="C62" s="55">
        <v>11</v>
      </c>
      <c r="D62" s="55">
        <v>18</v>
      </c>
      <c r="E62" s="55">
        <v>105634.27778999999</v>
      </c>
      <c r="F62" s="55">
        <v>648911.53165999998</v>
      </c>
      <c r="H62" s="42"/>
      <c r="I62" s="42"/>
      <c r="J62" s="42"/>
      <c r="K62" s="42"/>
      <c r="L62" s="42"/>
      <c r="M62" s="42"/>
      <c r="N62" s="42"/>
      <c r="O62" s="42"/>
    </row>
    <row r="63" spans="1:15" s="41" customFormat="1" ht="15">
      <c r="A63" s="58" t="s">
        <v>91</v>
      </c>
      <c r="B63" s="55">
        <v>46</v>
      </c>
      <c r="C63" s="55">
        <v>1</v>
      </c>
      <c r="D63" s="55">
        <v>50</v>
      </c>
      <c r="E63" s="55">
        <v>582.28692000000001</v>
      </c>
      <c r="F63" s="55">
        <v>92485.785529999994</v>
      </c>
      <c r="H63" s="42"/>
      <c r="I63" s="42"/>
      <c r="J63" s="42"/>
      <c r="K63" s="42"/>
      <c r="L63" s="42"/>
      <c r="M63" s="42"/>
      <c r="N63" s="42"/>
      <c r="O63" s="42"/>
    </row>
    <row r="64" spans="1:15" s="41" customFormat="1" ht="15">
      <c r="A64" s="58" t="s">
        <v>101</v>
      </c>
      <c r="B64" s="55">
        <v>19</v>
      </c>
      <c r="C64" s="55">
        <v>6</v>
      </c>
      <c r="D64" s="55">
        <v>36</v>
      </c>
      <c r="E64" s="55">
        <v>9083.5663000000004</v>
      </c>
      <c r="F64" s="55">
        <v>108113.02149</v>
      </c>
      <c r="H64" s="42"/>
      <c r="I64" s="42"/>
      <c r="J64" s="42"/>
      <c r="K64" s="42"/>
      <c r="L64" s="42"/>
      <c r="M64" s="42"/>
      <c r="N64" s="42"/>
      <c r="O64" s="42"/>
    </row>
    <row r="65" spans="1:15" s="41" customFormat="1" ht="15">
      <c r="A65" s="58" t="s">
        <v>102</v>
      </c>
      <c r="B65" s="55">
        <v>25</v>
      </c>
      <c r="C65" s="55">
        <v>3</v>
      </c>
      <c r="D65" s="55">
        <v>26</v>
      </c>
      <c r="E65" s="55">
        <v>23358.565030000002</v>
      </c>
      <c r="F65" s="55">
        <v>61001.545729999998</v>
      </c>
      <c r="H65" s="42"/>
      <c r="I65" s="42"/>
      <c r="J65" s="42"/>
      <c r="K65" s="42"/>
      <c r="L65" s="42"/>
      <c r="M65" s="42"/>
      <c r="N65" s="42"/>
      <c r="O65" s="42"/>
    </row>
    <row r="66" spans="1:15" s="41" customFormat="1" ht="15">
      <c r="A66" s="58" t="s">
        <v>99</v>
      </c>
      <c r="B66" s="55">
        <v>18</v>
      </c>
      <c r="C66" s="55">
        <v>6</v>
      </c>
      <c r="D66" s="55">
        <v>39</v>
      </c>
      <c r="E66" s="55">
        <v>4870.5243099999998</v>
      </c>
      <c r="F66" s="55">
        <v>50119.932399999998</v>
      </c>
      <c r="H66" s="42"/>
      <c r="I66" s="42"/>
      <c r="J66" s="42"/>
      <c r="K66" s="42"/>
      <c r="L66" s="42"/>
      <c r="M66" s="42"/>
      <c r="N66" s="42"/>
      <c r="O66" s="42"/>
    </row>
    <row r="67" spans="1:15" s="41" customFormat="1" ht="15">
      <c r="A67" s="58" t="s">
        <v>71</v>
      </c>
      <c r="B67" s="55"/>
      <c r="C67" s="55">
        <v>102</v>
      </c>
      <c r="D67" s="55"/>
      <c r="E67" s="55">
        <v>526638.31668000005</v>
      </c>
      <c r="F67" s="55">
        <v>4455893.1558900001</v>
      </c>
      <c r="H67" s="42"/>
      <c r="I67" s="42"/>
      <c r="J67" s="42"/>
      <c r="K67" s="42"/>
      <c r="L67" s="42"/>
      <c r="M67" s="42"/>
      <c r="N67" s="42"/>
      <c r="O67" s="42"/>
    </row>
    <row r="68" spans="1:15" s="41" customFormat="1" ht="16.5" thickBot="1">
      <c r="A68" s="51" t="s">
        <v>56</v>
      </c>
      <c r="B68" s="50"/>
      <c r="C68" s="50"/>
      <c r="D68" s="50"/>
      <c r="E68" s="50">
        <v>22682903.36772</v>
      </c>
      <c r="F68" s="50">
        <v>84758683.772369996</v>
      </c>
      <c r="H68" s="42"/>
      <c r="I68" s="42"/>
      <c r="J68" s="42"/>
      <c r="K68" s="42"/>
      <c r="L68" s="42"/>
      <c r="M68" s="42"/>
      <c r="N68" s="42"/>
      <c r="O68" s="42"/>
    </row>
    <row r="69" spans="1:15" s="41" customFormat="1" ht="15" customHeight="1" thickTop="1">
      <c r="A69" s="678" t="s">
        <v>142</v>
      </c>
      <c r="B69" s="678"/>
      <c r="C69" s="678"/>
      <c r="D69" s="678"/>
      <c r="E69" s="678"/>
      <c r="F69" s="55"/>
      <c r="H69" s="42"/>
      <c r="I69" s="42"/>
      <c r="J69" s="42"/>
      <c r="K69" s="42"/>
      <c r="L69" s="42"/>
      <c r="M69" s="42"/>
      <c r="N69" s="42"/>
      <c r="O69" s="42"/>
    </row>
    <row r="70" spans="1:15" s="41" customFormat="1" ht="15">
      <c r="A70" s="58"/>
      <c r="B70" s="55" t="str">
        <f t="shared" ref="B70:B133" si="0">IF(C70=""," ",RANK(C70,$C$9:$C$995,0))</f>
        <v xml:space="preserve"> </v>
      </c>
      <c r="C70" s="55"/>
      <c r="D70" s="55" t="str">
        <f t="shared" ref="D70:D133" si="1">IF(E70=""," ",RANK(E70,$E$9:$E$995,0))</f>
        <v xml:space="preserve"> </v>
      </c>
      <c r="E70" s="55"/>
      <c r="F70" s="55"/>
      <c r="H70" s="42"/>
      <c r="I70" s="42"/>
      <c r="J70" s="42"/>
      <c r="K70" s="42"/>
      <c r="L70" s="42"/>
      <c r="M70" s="42"/>
      <c r="N70" s="42"/>
      <c r="O70" s="42"/>
    </row>
    <row r="71" spans="1:15" s="41" customFormat="1" ht="15">
      <c r="A71" s="58"/>
      <c r="B71" s="55" t="str">
        <f t="shared" si="0"/>
        <v xml:space="preserve"> </v>
      </c>
      <c r="C71" s="55"/>
      <c r="D71" s="55" t="str">
        <f t="shared" si="1"/>
        <v xml:space="preserve"> </v>
      </c>
      <c r="E71" s="55"/>
      <c r="F71" s="55"/>
      <c r="H71" s="42"/>
      <c r="I71" s="42"/>
      <c r="J71" s="42"/>
      <c r="K71" s="42"/>
      <c r="L71" s="42"/>
      <c r="M71" s="42"/>
      <c r="N71" s="42"/>
      <c r="O71" s="42"/>
    </row>
    <row r="72" spans="1:15" s="41" customFormat="1" ht="15">
      <c r="A72" s="58"/>
      <c r="B72" s="55" t="str">
        <f t="shared" si="0"/>
        <v xml:space="preserve"> </v>
      </c>
      <c r="C72" s="55"/>
      <c r="D72" s="55" t="str">
        <f t="shared" si="1"/>
        <v xml:space="preserve"> </v>
      </c>
      <c r="E72" s="55"/>
      <c r="F72" s="55"/>
      <c r="H72" s="42"/>
      <c r="I72" s="42"/>
      <c r="J72" s="42"/>
      <c r="K72" s="42"/>
      <c r="L72" s="42"/>
      <c r="M72" s="42"/>
      <c r="N72" s="42"/>
      <c r="O72" s="42"/>
    </row>
    <row r="73" spans="1:15" s="41" customFormat="1" ht="15">
      <c r="A73" s="58"/>
      <c r="B73" s="55" t="str">
        <f t="shared" si="0"/>
        <v xml:space="preserve"> </v>
      </c>
      <c r="C73" s="55"/>
      <c r="D73" s="55" t="str">
        <f t="shared" si="1"/>
        <v xml:space="preserve"> </v>
      </c>
      <c r="E73" s="55"/>
      <c r="F73" s="55"/>
      <c r="H73" s="42"/>
      <c r="I73" s="42"/>
      <c r="J73" s="42"/>
      <c r="K73" s="42"/>
      <c r="L73" s="42"/>
      <c r="M73" s="42"/>
      <c r="N73" s="42"/>
      <c r="O73" s="42"/>
    </row>
    <row r="74" spans="1:15" s="41" customFormat="1" ht="15">
      <c r="A74" s="58"/>
      <c r="B74" s="55" t="str">
        <f t="shared" si="0"/>
        <v xml:space="preserve"> </v>
      </c>
      <c r="C74" s="55"/>
      <c r="D74" s="55" t="str">
        <f t="shared" si="1"/>
        <v xml:space="preserve"> </v>
      </c>
      <c r="E74" s="55"/>
      <c r="F74" s="55"/>
      <c r="H74" s="42"/>
      <c r="I74" s="42"/>
      <c r="J74" s="42"/>
      <c r="K74" s="42"/>
      <c r="L74" s="42"/>
      <c r="M74" s="42"/>
      <c r="N74" s="42"/>
      <c r="O74" s="42"/>
    </row>
    <row r="75" spans="1:15" s="41" customFormat="1" ht="15">
      <c r="A75" s="58"/>
      <c r="B75" s="55" t="str">
        <f t="shared" si="0"/>
        <v xml:space="preserve"> </v>
      </c>
      <c r="C75" s="55"/>
      <c r="D75" s="55" t="str">
        <f t="shared" si="1"/>
        <v xml:space="preserve"> </v>
      </c>
      <c r="E75" s="55"/>
      <c r="F75" s="55"/>
      <c r="H75" s="42"/>
      <c r="I75" s="42"/>
      <c r="J75" s="42"/>
      <c r="K75" s="42"/>
      <c r="L75" s="42"/>
      <c r="M75" s="42"/>
      <c r="N75" s="42"/>
      <c r="O75" s="42"/>
    </row>
    <row r="76" spans="1:15" s="41" customFormat="1" ht="15">
      <c r="A76" s="58"/>
      <c r="B76" s="55" t="str">
        <f t="shared" si="0"/>
        <v xml:space="preserve"> </v>
      </c>
      <c r="C76" s="55"/>
      <c r="D76" s="55" t="str">
        <f t="shared" si="1"/>
        <v xml:space="preserve"> </v>
      </c>
      <c r="E76" s="55"/>
      <c r="F76" s="55"/>
      <c r="H76" s="42"/>
      <c r="I76" s="42"/>
      <c r="J76" s="42"/>
      <c r="K76" s="42"/>
      <c r="L76" s="42"/>
      <c r="M76" s="42"/>
      <c r="N76" s="42"/>
      <c r="O76" s="42"/>
    </row>
    <row r="77" spans="1:15" s="41" customFormat="1" ht="15">
      <c r="A77" s="58"/>
      <c r="B77" s="55" t="str">
        <f t="shared" si="0"/>
        <v xml:space="preserve"> </v>
      </c>
      <c r="C77" s="55"/>
      <c r="D77" s="55" t="str">
        <f t="shared" si="1"/>
        <v xml:space="preserve"> </v>
      </c>
      <c r="E77" s="55"/>
      <c r="F77" s="55"/>
      <c r="H77" s="42"/>
      <c r="I77" s="42"/>
      <c r="J77" s="42"/>
      <c r="K77" s="42"/>
      <c r="L77" s="42"/>
      <c r="M77" s="42"/>
      <c r="N77" s="42"/>
      <c r="O77" s="42"/>
    </row>
    <row r="78" spans="1:15" s="41" customFormat="1" ht="15">
      <c r="A78" s="58"/>
      <c r="B78" s="55" t="str">
        <f t="shared" si="0"/>
        <v xml:space="preserve"> </v>
      </c>
      <c r="C78" s="55"/>
      <c r="D78" s="55" t="str">
        <f t="shared" si="1"/>
        <v xml:space="preserve"> </v>
      </c>
      <c r="E78" s="55"/>
      <c r="F78" s="55"/>
      <c r="H78" s="42"/>
      <c r="I78" s="42"/>
      <c r="J78" s="42"/>
      <c r="K78" s="42"/>
      <c r="L78" s="42"/>
      <c r="M78" s="42"/>
      <c r="N78" s="42"/>
      <c r="O78" s="42"/>
    </row>
    <row r="79" spans="1:15" s="41" customFormat="1" ht="15">
      <c r="A79" s="58"/>
      <c r="B79" s="55" t="str">
        <f t="shared" si="0"/>
        <v xml:space="preserve"> </v>
      </c>
      <c r="C79" s="55"/>
      <c r="D79" s="55" t="str">
        <f t="shared" si="1"/>
        <v xml:space="preserve"> </v>
      </c>
      <c r="E79" s="55"/>
      <c r="F79" s="55"/>
      <c r="H79" s="42"/>
      <c r="I79" s="42"/>
      <c r="J79" s="42"/>
      <c r="K79" s="42"/>
      <c r="L79" s="42"/>
      <c r="M79" s="42"/>
      <c r="N79" s="42"/>
      <c r="O79" s="42"/>
    </row>
    <row r="80" spans="1:15" s="41" customFormat="1" ht="15">
      <c r="A80" s="58"/>
      <c r="B80" s="55" t="str">
        <f t="shared" si="0"/>
        <v xml:space="preserve"> </v>
      </c>
      <c r="C80" s="55"/>
      <c r="D80" s="55" t="str">
        <f t="shared" si="1"/>
        <v xml:space="preserve"> </v>
      </c>
      <c r="E80" s="55"/>
      <c r="F80" s="55"/>
      <c r="H80" s="42"/>
      <c r="I80" s="42"/>
      <c r="J80" s="42"/>
      <c r="K80" s="42"/>
      <c r="L80" s="42"/>
      <c r="M80" s="42"/>
      <c r="N80" s="42"/>
      <c r="O80" s="42"/>
    </row>
    <row r="81" spans="1:15" s="41" customFormat="1" ht="15">
      <c r="A81" s="58"/>
      <c r="B81" s="55" t="str">
        <f t="shared" si="0"/>
        <v xml:space="preserve"> </v>
      </c>
      <c r="C81" s="55"/>
      <c r="D81" s="55" t="str">
        <f t="shared" si="1"/>
        <v xml:space="preserve"> </v>
      </c>
      <c r="E81" s="55"/>
      <c r="F81" s="55"/>
      <c r="H81" s="42"/>
      <c r="I81" s="42"/>
      <c r="J81" s="42"/>
      <c r="K81" s="42"/>
      <c r="L81" s="42"/>
      <c r="M81" s="42"/>
      <c r="N81" s="42"/>
      <c r="O81" s="42"/>
    </row>
    <row r="82" spans="1:15" s="41" customFormat="1" ht="15">
      <c r="A82" s="58"/>
      <c r="B82" s="55" t="str">
        <f t="shared" si="0"/>
        <v xml:space="preserve"> </v>
      </c>
      <c r="C82" s="55"/>
      <c r="D82" s="55" t="str">
        <f t="shared" si="1"/>
        <v xml:space="preserve"> </v>
      </c>
      <c r="E82" s="55"/>
      <c r="F82" s="55"/>
      <c r="H82" s="42"/>
      <c r="I82" s="42"/>
      <c r="J82" s="42"/>
      <c r="K82" s="42"/>
      <c r="L82" s="42"/>
      <c r="M82" s="42"/>
      <c r="N82" s="42"/>
      <c r="O82" s="42"/>
    </row>
    <row r="83" spans="1:15" s="41" customFormat="1" ht="15">
      <c r="A83" s="58"/>
      <c r="B83" s="55" t="str">
        <f t="shared" si="0"/>
        <v xml:space="preserve"> </v>
      </c>
      <c r="C83" s="55"/>
      <c r="D83" s="55" t="str">
        <f t="shared" si="1"/>
        <v xml:space="preserve"> </v>
      </c>
      <c r="E83" s="55"/>
      <c r="F83" s="55"/>
      <c r="H83" s="42"/>
      <c r="I83" s="42"/>
      <c r="J83" s="42"/>
      <c r="K83" s="42"/>
      <c r="L83" s="42"/>
      <c r="M83" s="42"/>
      <c r="N83" s="42"/>
      <c r="O83" s="42"/>
    </row>
    <row r="84" spans="1:15" s="41" customFormat="1" ht="15">
      <c r="A84" s="58"/>
      <c r="B84" s="55" t="str">
        <f t="shared" si="0"/>
        <v xml:space="preserve"> </v>
      </c>
      <c r="C84" s="55"/>
      <c r="D84" s="55" t="str">
        <f t="shared" si="1"/>
        <v xml:space="preserve"> </v>
      </c>
      <c r="E84" s="55"/>
      <c r="F84" s="55"/>
      <c r="H84" s="42"/>
      <c r="I84" s="42"/>
      <c r="J84" s="42"/>
      <c r="K84" s="42"/>
      <c r="L84" s="42"/>
      <c r="M84" s="42"/>
      <c r="N84" s="42"/>
      <c r="O84" s="42"/>
    </row>
    <row r="85" spans="1:15" s="41" customFormat="1" ht="15">
      <c r="A85" s="58"/>
      <c r="B85" s="55" t="str">
        <f t="shared" si="0"/>
        <v xml:space="preserve"> </v>
      </c>
      <c r="C85" s="55"/>
      <c r="D85" s="55" t="str">
        <f t="shared" si="1"/>
        <v xml:space="preserve"> </v>
      </c>
      <c r="E85" s="55"/>
      <c r="F85" s="55"/>
      <c r="H85" s="42"/>
      <c r="I85" s="42"/>
      <c r="J85" s="42"/>
      <c r="K85" s="42"/>
      <c r="L85" s="42"/>
      <c r="M85" s="42"/>
      <c r="N85" s="42"/>
      <c r="O85" s="42"/>
    </row>
    <row r="86" spans="1:15" s="41" customFormat="1" ht="15">
      <c r="A86" s="58"/>
      <c r="B86" s="55" t="str">
        <f t="shared" si="0"/>
        <v xml:space="preserve"> </v>
      </c>
      <c r="C86" s="55"/>
      <c r="D86" s="55" t="str">
        <f t="shared" si="1"/>
        <v xml:space="preserve"> </v>
      </c>
      <c r="E86" s="55"/>
      <c r="F86" s="55"/>
      <c r="H86" s="42"/>
      <c r="I86" s="42"/>
      <c r="J86" s="42"/>
      <c r="K86" s="42"/>
      <c r="L86" s="42"/>
      <c r="M86" s="42"/>
      <c r="N86" s="42"/>
      <c r="O86" s="42"/>
    </row>
    <row r="87" spans="1:15" s="41" customFormat="1" ht="15">
      <c r="A87" s="58"/>
      <c r="B87" s="55" t="str">
        <f t="shared" si="0"/>
        <v xml:space="preserve"> </v>
      </c>
      <c r="C87" s="55"/>
      <c r="D87" s="55" t="str">
        <f t="shared" si="1"/>
        <v xml:space="preserve"> </v>
      </c>
      <c r="E87" s="55"/>
      <c r="F87" s="55"/>
      <c r="H87" s="42"/>
      <c r="I87" s="42"/>
      <c r="J87" s="42"/>
      <c r="K87" s="42"/>
      <c r="L87" s="42"/>
      <c r="M87" s="42"/>
      <c r="N87" s="42"/>
      <c r="O87" s="42"/>
    </row>
    <row r="88" spans="1:15" s="41" customFormat="1" ht="15">
      <c r="A88" s="58"/>
      <c r="B88" s="55" t="str">
        <f t="shared" si="0"/>
        <v xml:space="preserve"> </v>
      </c>
      <c r="C88" s="55"/>
      <c r="D88" s="55" t="str">
        <f t="shared" si="1"/>
        <v xml:space="preserve"> </v>
      </c>
      <c r="E88" s="55"/>
      <c r="F88" s="55"/>
      <c r="H88" s="42"/>
      <c r="I88" s="42"/>
      <c r="J88" s="42"/>
      <c r="K88" s="42"/>
      <c r="L88" s="42"/>
      <c r="M88" s="42"/>
      <c r="N88" s="42"/>
      <c r="O88" s="42"/>
    </row>
    <row r="89" spans="1:15" s="41" customFormat="1" ht="15">
      <c r="A89" s="58"/>
      <c r="B89" s="55" t="str">
        <f t="shared" si="0"/>
        <v xml:space="preserve"> </v>
      </c>
      <c r="C89" s="55"/>
      <c r="D89" s="55" t="str">
        <f t="shared" si="1"/>
        <v xml:space="preserve"> </v>
      </c>
      <c r="E89" s="55"/>
      <c r="F89" s="55"/>
      <c r="H89" s="42"/>
      <c r="I89" s="42"/>
      <c r="J89" s="42"/>
      <c r="K89" s="42"/>
      <c r="L89" s="42"/>
      <c r="M89" s="42"/>
      <c r="N89" s="42"/>
      <c r="O89" s="42"/>
    </row>
    <row r="90" spans="1:15" s="41" customFormat="1" ht="15">
      <c r="A90" s="58"/>
      <c r="B90" s="55" t="str">
        <f t="shared" si="0"/>
        <v xml:space="preserve"> </v>
      </c>
      <c r="C90" s="55"/>
      <c r="D90" s="55" t="str">
        <f t="shared" si="1"/>
        <v xml:space="preserve"> </v>
      </c>
      <c r="E90" s="55"/>
      <c r="F90" s="55"/>
      <c r="H90" s="42"/>
      <c r="I90" s="42"/>
      <c r="J90" s="42"/>
      <c r="K90" s="42"/>
      <c r="L90" s="42"/>
      <c r="M90" s="42"/>
      <c r="N90" s="42"/>
      <c r="O90" s="42"/>
    </row>
    <row r="91" spans="1:15" s="41" customFormat="1" ht="15">
      <c r="A91" s="58"/>
      <c r="B91" s="55" t="str">
        <f t="shared" si="0"/>
        <v xml:space="preserve"> </v>
      </c>
      <c r="C91" s="55"/>
      <c r="D91" s="55" t="str">
        <f t="shared" si="1"/>
        <v xml:space="preserve"> </v>
      </c>
      <c r="E91" s="55"/>
      <c r="F91" s="55"/>
      <c r="H91" s="42"/>
      <c r="I91" s="42"/>
      <c r="J91" s="42"/>
      <c r="K91" s="42"/>
      <c r="L91" s="42"/>
      <c r="M91" s="42"/>
      <c r="N91" s="42"/>
      <c r="O91" s="42"/>
    </row>
    <row r="92" spans="1:15" s="41" customFormat="1" ht="15">
      <c r="A92" s="58"/>
      <c r="B92" s="55" t="str">
        <f t="shared" si="0"/>
        <v xml:space="preserve"> </v>
      </c>
      <c r="C92" s="55"/>
      <c r="D92" s="55" t="str">
        <f t="shared" si="1"/>
        <v xml:space="preserve"> </v>
      </c>
      <c r="E92" s="55"/>
      <c r="F92" s="55"/>
      <c r="H92" s="42"/>
      <c r="I92" s="42"/>
      <c r="J92" s="42"/>
      <c r="K92" s="42"/>
      <c r="L92" s="42"/>
      <c r="M92" s="42"/>
      <c r="N92" s="42"/>
      <c r="O92" s="42"/>
    </row>
    <row r="93" spans="1:15" s="41" customFormat="1" ht="15">
      <c r="A93" s="58"/>
      <c r="B93" s="55" t="str">
        <f t="shared" si="0"/>
        <v xml:space="preserve"> </v>
      </c>
      <c r="C93" s="55"/>
      <c r="D93" s="55" t="str">
        <f t="shared" si="1"/>
        <v xml:space="preserve"> </v>
      </c>
      <c r="E93" s="55"/>
      <c r="F93" s="55"/>
      <c r="H93" s="42"/>
      <c r="I93" s="42"/>
      <c r="J93" s="42"/>
      <c r="K93" s="42"/>
      <c r="L93" s="42"/>
      <c r="M93" s="42"/>
      <c r="N93" s="42"/>
      <c r="O93" s="42"/>
    </row>
    <row r="94" spans="1:15" s="41" customFormat="1" ht="15">
      <c r="A94" s="58"/>
      <c r="B94" s="55" t="str">
        <f t="shared" si="0"/>
        <v xml:space="preserve"> </v>
      </c>
      <c r="C94" s="55"/>
      <c r="D94" s="55" t="str">
        <f t="shared" si="1"/>
        <v xml:space="preserve"> </v>
      </c>
      <c r="E94" s="55"/>
      <c r="F94" s="55"/>
      <c r="H94" s="42"/>
      <c r="I94" s="42"/>
      <c r="J94" s="42"/>
      <c r="K94" s="42"/>
      <c r="L94" s="42"/>
      <c r="M94" s="42"/>
      <c r="N94" s="42"/>
      <c r="O94" s="42"/>
    </row>
    <row r="95" spans="1:15" s="41" customFormat="1" ht="15">
      <c r="A95" s="58"/>
      <c r="B95" s="55" t="str">
        <f t="shared" si="0"/>
        <v xml:space="preserve"> </v>
      </c>
      <c r="C95" s="55"/>
      <c r="D95" s="55" t="str">
        <f t="shared" si="1"/>
        <v xml:space="preserve"> </v>
      </c>
      <c r="E95" s="55"/>
      <c r="F95" s="55"/>
      <c r="H95" s="42"/>
      <c r="I95" s="42"/>
      <c r="J95" s="42"/>
      <c r="K95" s="42"/>
      <c r="L95" s="42"/>
      <c r="M95" s="42"/>
      <c r="N95" s="42"/>
      <c r="O95" s="42"/>
    </row>
    <row r="96" spans="1:15" s="41" customFormat="1" ht="15">
      <c r="A96" s="58"/>
      <c r="B96" s="55" t="str">
        <f t="shared" si="0"/>
        <v xml:space="preserve"> </v>
      </c>
      <c r="C96" s="55"/>
      <c r="D96" s="55" t="str">
        <f t="shared" si="1"/>
        <v xml:space="preserve"> </v>
      </c>
      <c r="E96" s="55"/>
      <c r="F96" s="55"/>
      <c r="H96" s="42"/>
      <c r="I96" s="42"/>
      <c r="J96" s="42"/>
      <c r="K96" s="42"/>
      <c r="L96" s="42"/>
      <c r="M96" s="42"/>
      <c r="N96" s="42"/>
      <c r="O96" s="42"/>
    </row>
    <row r="97" spans="1:15" s="41" customFormat="1" ht="15">
      <c r="A97" s="58"/>
      <c r="B97" s="55" t="str">
        <f t="shared" si="0"/>
        <v xml:space="preserve"> </v>
      </c>
      <c r="C97" s="55"/>
      <c r="D97" s="55" t="str">
        <f t="shared" si="1"/>
        <v xml:space="preserve"> </v>
      </c>
      <c r="E97" s="55"/>
      <c r="F97" s="55"/>
      <c r="H97" s="42"/>
      <c r="I97" s="42"/>
      <c r="J97" s="42"/>
      <c r="K97" s="42"/>
      <c r="L97" s="42"/>
      <c r="M97" s="42"/>
      <c r="N97" s="42"/>
      <c r="O97" s="42"/>
    </row>
    <row r="98" spans="1:15" s="41" customFormat="1" ht="15">
      <c r="A98" s="58"/>
      <c r="B98" s="55" t="str">
        <f t="shared" si="0"/>
        <v xml:space="preserve"> </v>
      </c>
      <c r="C98" s="55"/>
      <c r="D98" s="55" t="str">
        <f t="shared" si="1"/>
        <v xml:space="preserve"> </v>
      </c>
      <c r="E98" s="55"/>
      <c r="F98" s="55"/>
      <c r="H98" s="42"/>
      <c r="I98" s="42"/>
      <c r="J98" s="42"/>
      <c r="K98" s="42"/>
      <c r="L98" s="42"/>
      <c r="M98" s="42"/>
      <c r="N98" s="42"/>
      <c r="O98" s="42"/>
    </row>
    <row r="99" spans="1:15" s="41" customFormat="1" ht="15">
      <c r="A99" s="58"/>
      <c r="B99" s="55" t="str">
        <f t="shared" si="0"/>
        <v xml:space="preserve"> </v>
      </c>
      <c r="C99" s="55"/>
      <c r="D99" s="55" t="str">
        <f t="shared" si="1"/>
        <v xml:space="preserve"> </v>
      </c>
      <c r="E99" s="55"/>
      <c r="F99" s="55"/>
      <c r="H99" s="42"/>
      <c r="I99" s="42"/>
      <c r="J99" s="42"/>
      <c r="K99" s="42"/>
      <c r="L99" s="42"/>
      <c r="M99" s="42"/>
      <c r="N99" s="42"/>
      <c r="O99" s="42"/>
    </row>
    <row r="100" spans="1:15" s="41" customFormat="1" ht="15">
      <c r="A100" s="58"/>
      <c r="B100" s="55" t="str">
        <f t="shared" si="0"/>
        <v xml:space="preserve"> </v>
      </c>
      <c r="C100" s="55"/>
      <c r="D100" s="55" t="str">
        <f t="shared" si="1"/>
        <v xml:space="preserve"> </v>
      </c>
      <c r="E100" s="55"/>
      <c r="F100" s="55"/>
      <c r="H100" s="42"/>
      <c r="I100" s="42"/>
      <c r="J100" s="42"/>
      <c r="K100" s="42"/>
      <c r="L100" s="42"/>
      <c r="M100" s="42"/>
      <c r="N100" s="42"/>
      <c r="O100" s="42"/>
    </row>
    <row r="101" spans="1:15" s="41" customFormat="1" ht="15">
      <c r="A101" s="58"/>
      <c r="B101" s="55" t="str">
        <f t="shared" si="0"/>
        <v xml:space="preserve"> </v>
      </c>
      <c r="C101" s="55"/>
      <c r="D101" s="55" t="str">
        <f t="shared" si="1"/>
        <v xml:space="preserve"> </v>
      </c>
      <c r="E101" s="55"/>
      <c r="F101" s="55"/>
      <c r="H101" s="42"/>
      <c r="I101" s="42"/>
      <c r="J101" s="42"/>
      <c r="K101" s="42"/>
      <c r="L101" s="42"/>
      <c r="M101" s="42"/>
      <c r="N101" s="42"/>
      <c r="O101" s="42"/>
    </row>
    <row r="102" spans="1:15" s="41" customFormat="1" ht="15">
      <c r="A102" s="58"/>
      <c r="B102" s="55" t="str">
        <f t="shared" si="0"/>
        <v xml:space="preserve"> </v>
      </c>
      <c r="C102" s="55"/>
      <c r="D102" s="55" t="str">
        <f t="shared" si="1"/>
        <v xml:space="preserve"> </v>
      </c>
      <c r="E102" s="55"/>
      <c r="F102" s="55"/>
      <c r="H102" s="42"/>
      <c r="I102" s="42"/>
      <c r="J102" s="42"/>
      <c r="K102" s="42"/>
      <c r="L102" s="42"/>
      <c r="M102" s="42"/>
      <c r="N102" s="42"/>
      <c r="O102" s="42"/>
    </row>
    <row r="103" spans="1:15" s="41" customFormat="1" ht="15">
      <c r="A103" s="58"/>
      <c r="B103" s="55" t="str">
        <f t="shared" si="0"/>
        <v xml:space="preserve"> </v>
      </c>
      <c r="C103" s="55"/>
      <c r="D103" s="55" t="str">
        <f t="shared" si="1"/>
        <v xml:space="preserve"> </v>
      </c>
      <c r="E103" s="55"/>
      <c r="F103" s="55"/>
      <c r="H103" s="42"/>
      <c r="I103" s="42"/>
      <c r="J103" s="42"/>
      <c r="K103" s="42"/>
      <c r="L103" s="42"/>
      <c r="M103" s="42"/>
      <c r="N103" s="42"/>
      <c r="O103" s="42"/>
    </row>
    <row r="104" spans="1:15" s="41" customFormat="1" ht="15">
      <c r="A104" s="58"/>
      <c r="B104" s="55" t="str">
        <f t="shared" si="0"/>
        <v xml:space="preserve"> </v>
      </c>
      <c r="C104" s="55"/>
      <c r="D104" s="55" t="str">
        <f t="shared" si="1"/>
        <v xml:space="preserve"> </v>
      </c>
      <c r="E104" s="55"/>
      <c r="F104" s="55"/>
      <c r="H104" s="42"/>
      <c r="I104" s="42"/>
      <c r="J104" s="42"/>
      <c r="K104" s="42"/>
      <c r="L104" s="42"/>
      <c r="M104" s="42"/>
      <c r="N104" s="42"/>
      <c r="O104" s="42"/>
    </row>
    <row r="105" spans="1:15" s="41" customFormat="1" ht="15">
      <c r="A105" s="58"/>
      <c r="B105" s="55" t="str">
        <f t="shared" si="0"/>
        <v xml:space="preserve"> </v>
      </c>
      <c r="C105" s="55"/>
      <c r="D105" s="55" t="str">
        <f t="shared" si="1"/>
        <v xml:space="preserve"> </v>
      </c>
      <c r="E105" s="55"/>
      <c r="F105" s="55"/>
      <c r="H105" s="42"/>
      <c r="I105" s="42"/>
      <c r="J105" s="42"/>
      <c r="K105" s="42"/>
      <c r="L105" s="42"/>
      <c r="M105" s="42"/>
      <c r="N105" s="42"/>
      <c r="O105" s="42"/>
    </row>
    <row r="106" spans="1:15" s="41" customFormat="1" ht="15">
      <c r="A106" s="58"/>
      <c r="B106" s="55" t="str">
        <f t="shared" si="0"/>
        <v xml:space="preserve"> </v>
      </c>
      <c r="C106" s="55"/>
      <c r="D106" s="55" t="str">
        <f t="shared" si="1"/>
        <v xml:space="preserve"> </v>
      </c>
      <c r="E106" s="55"/>
      <c r="F106" s="55"/>
      <c r="H106" s="42"/>
      <c r="I106" s="42"/>
      <c r="J106" s="42"/>
      <c r="K106" s="42"/>
      <c r="L106" s="42"/>
      <c r="M106" s="42"/>
      <c r="N106" s="42"/>
      <c r="O106" s="42"/>
    </row>
    <row r="107" spans="1:15" s="41" customFormat="1" ht="15">
      <c r="A107" s="58"/>
      <c r="B107" s="55" t="str">
        <f t="shared" si="0"/>
        <v xml:space="preserve"> </v>
      </c>
      <c r="C107" s="55"/>
      <c r="D107" s="55" t="str">
        <f t="shared" si="1"/>
        <v xml:space="preserve"> </v>
      </c>
      <c r="E107" s="55"/>
      <c r="F107" s="55"/>
      <c r="H107" s="42"/>
      <c r="I107" s="42"/>
      <c r="J107" s="42"/>
      <c r="K107" s="42"/>
      <c r="L107" s="42"/>
      <c r="M107" s="42"/>
      <c r="N107" s="42"/>
      <c r="O107" s="42"/>
    </row>
    <row r="108" spans="1:15" s="41" customFormat="1" ht="15">
      <c r="A108" s="58"/>
      <c r="B108" s="55" t="str">
        <f t="shared" si="0"/>
        <v xml:space="preserve"> </v>
      </c>
      <c r="C108" s="55"/>
      <c r="D108" s="55" t="str">
        <f t="shared" si="1"/>
        <v xml:space="preserve"> </v>
      </c>
      <c r="E108" s="55"/>
      <c r="F108" s="55"/>
      <c r="H108" s="42"/>
      <c r="I108" s="42"/>
      <c r="J108" s="42"/>
      <c r="K108" s="42"/>
      <c r="L108" s="42"/>
      <c r="M108" s="42"/>
      <c r="N108" s="42"/>
      <c r="O108" s="42"/>
    </row>
    <row r="109" spans="1:15" s="41" customFormat="1" ht="15">
      <c r="A109" s="58"/>
      <c r="B109" s="55" t="str">
        <f t="shared" si="0"/>
        <v xml:space="preserve"> </v>
      </c>
      <c r="C109" s="55"/>
      <c r="D109" s="55" t="str">
        <f t="shared" si="1"/>
        <v xml:space="preserve"> </v>
      </c>
      <c r="E109" s="55"/>
      <c r="F109" s="55"/>
      <c r="H109" s="42"/>
      <c r="I109" s="42"/>
      <c r="J109" s="42"/>
      <c r="K109" s="42"/>
      <c r="L109" s="42"/>
      <c r="M109" s="42"/>
      <c r="N109" s="42"/>
      <c r="O109" s="42"/>
    </row>
    <row r="110" spans="1:15" s="41" customFormat="1" ht="15">
      <c r="A110" s="58"/>
      <c r="B110" s="55" t="str">
        <f t="shared" si="0"/>
        <v xml:space="preserve"> </v>
      </c>
      <c r="C110" s="55"/>
      <c r="D110" s="55" t="str">
        <f t="shared" si="1"/>
        <v xml:space="preserve"> </v>
      </c>
      <c r="E110" s="55"/>
      <c r="F110" s="55"/>
      <c r="H110" s="42"/>
      <c r="I110" s="42"/>
      <c r="J110" s="42"/>
      <c r="K110" s="42"/>
      <c r="L110" s="42"/>
      <c r="M110" s="42"/>
      <c r="N110" s="42"/>
      <c r="O110" s="42"/>
    </row>
    <row r="111" spans="1:15" s="41" customFormat="1" ht="15">
      <c r="A111" s="58"/>
      <c r="B111" s="55" t="str">
        <f t="shared" si="0"/>
        <v xml:space="preserve"> </v>
      </c>
      <c r="C111" s="55"/>
      <c r="D111" s="55" t="str">
        <f t="shared" si="1"/>
        <v xml:space="preserve"> </v>
      </c>
      <c r="E111" s="55"/>
      <c r="F111" s="55"/>
      <c r="H111" s="42"/>
      <c r="I111" s="42"/>
      <c r="J111" s="42"/>
      <c r="K111" s="42"/>
      <c r="L111" s="42"/>
      <c r="M111" s="42"/>
      <c r="N111" s="42"/>
      <c r="O111" s="42"/>
    </row>
    <row r="112" spans="1:15" s="41" customFormat="1" ht="15">
      <c r="A112" s="58"/>
      <c r="B112" s="55" t="str">
        <f t="shared" si="0"/>
        <v xml:space="preserve"> </v>
      </c>
      <c r="C112" s="55"/>
      <c r="D112" s="55" t="str">
        <f t="shared" si="1"/>
        <v xml:space="preserve"> </v>
      </c>
      <c r="E112" s="55"/>
      <c r="F112" s="55"/>
      <c r="H112" s="42"/>
      <c r="I112" s="42"/>
      <c r="J112" s="42"/>
      <c r="K112" s="42"/>
      <c r="L112" s="42"/>
      <c r="M112" s="42"/>
      <c r="N112" s="42"/>
      <c r="O112" s="42"/>
    </row>
    <row r="113" spans="1:15" s="41" customFormat="1" ht="15">
      <c r="A113" s="58"/>
      <c r="B113" s="55" t="str">
        <f t="shared" si="0"/>
        <v xml:space="preserve"> </v>
      </c>
      <c r="C113" s="55"/>
      <c r="D113" s="55" t="str">
        <f t="shared" si="1"/>
        <v xml:space="preserve"> </v>
      </c>
      <c r="E113" s="55"/>
      <c r="F113" s="55"/>
      <c r="H113" s="42"/>
      <c r="I113" s="42"/>
      <c r="J113" s="42"/>
      <c r="K113" s="42"/>
      <c r="L113" s="42"/>
      <c r="M113" s="42"/>
      <c r="N113" s="42"/>
      <c r="O113" s="42"/>
    </row>
    <row r="114" spans="1:15" s="41" customFormat="1" ht="15">
      <c r="A114" s="58"/>
      <c r="B114" s="55" t="str">
        <f t="shared" si="0"/>
        <v xml:space="preserve"> </v>
      </c>
      <c r="C114" s="55"/>
      <c r="D114" s="55" t="str">
        <f t="shared" si="1"/>
        <v xml:space="preserve"> </v>
      </c>
      <c r="E114" s="55"/>
      <c r="F114" s="55"/>
      <c r="H114" s="42"/>
      <c r="I114" s="42"/>
      <c r="J114" s="42"/>
      <c r="K114" s="42"/>
      <c r="L114" s="42"/>
      <c r="M114" s="42"/>
      <c r="N114" s="42"/>
      <c r="O114" s="42"/>
    </row>
    <row r="115" spans="1:15" s="41" customFormat="1" ht="15">
      <c r="A115" s="58"/>
      <c r="B115" s="55" t="str">
        <f t="shared" si="0"/>
        <v xml:space="preserve"> </v>
      </c>
      <c r="C115" s="55"/>
      <c r="D115" s="55" t="str">
        <f t="shared" si="1"/>
        <v xml:space="preserve"> </v>
      </c>
      <c r="E115" s="55"/>
      <c r="F115" s="55"/>
      <c r="H115" s="42"/>
      <c r="I115" s="42"/>
      <c r="J115" s="42"/>
      <c r="K115" s="42"/>
      <c r="L115" s="42"/>
      <c r="M115" s="42"/>
      <c r="N115" s="42"/>
      <c r="O115" s="42"/>
    </row>
    <row r="116" spans="1:15" s="41" customFormat="1" ht="15">
      <c r="A116" s="58"/>
      <c r="B116" s="55" t="str">
        <f t="shared" si="0"/>
        <v xml:space="preserve"> </v>
      </c>
      <c r="C116" s="55"/>
      <c r="D116" s="55" t="str">
        <f t="shared" si="1"/>
        <v xml:space="preserve"> </v>
      </c>
      <c r="E116" s="55"/>
      <c r="F116" s="55"/>
      <c r="H116" s="42"/>
      <c r="I116" s="42"/>
      <c r="J116" s="42"/>
      <c r="K116" s="42"/>
      <c r="L116" s="42"/>
      <c r="M116" s="42"/>
      <c r="N116" s="42"/>
      <c r="O116" s="42"/>
    </row>
    <row r="117" spans="1:15" s="41" customFormat="1" ht="15">
      <c r="A117" s="58"/>
      <c r="B117" s="55" t="str">
        <f t="shared" si="0"/>
        <v xml:space="preserve"> </v>
      </c>
      <c r="C117" s="55"/>
      <c r="D117" s="55" t="str">
        <f t="shared" si="1"/>
        <v xml:space="preserve"> </v>
      </c>
      <c r="E117" s="55"/>
      <c r="F117" s="55"/>
      <c r="H117" s="42"/>
      <c r="I117" s="42"/>
      <c r="J117" s="42"/>
      <c r="K117" s="42"/>
      <c r="L117" s="42"/>
      <c r="M117" s="42"/>
      <c r="N117" s="42"/>
      <c r="O117" s="42"/>
    </row>
    <row r="118" spans="1:15" s="41" customFormat="1" ht="15">
      <c r="A118" s="58"/>
      <c r="B118" s="55" t="str">
        <f t="shared" si="0"/>
        <v xml:space="preserve"> </v>
      </c>
      <c r="C118" s="55"/>
      <c r="D118" s="55" t="str">
        <f t="shared" si="1"/>
        <v xml:space="preserve"> </v>
      </c>
      <c r="E118" s="55"/>
      <c r="F118" s="55"/>
      <c r="H118" s="42"/>
      <c r="I118" s="42"/>
      <c r="J118" s="42"/>
      <c r="K118" s="42"/>
      <c r="L118" s="42"/>
      <c r="M118" s="42"/>
      <c r="N118" s="42"/>
      <c r="O118" s="42"/>
    </row>
    <row r="119" spans="1:15" s="41" customFormat="1" ht="15">
      <c r="A119" s="58"/>
      <c r="B119" s="55" t="str">
        <f t="shared" si="0"/>
        <v xml:space="preserve"> </v>
      </c>
      <c r="C119" s="55"/>
      <c r="D119" s="55" t="str">
        <f t="shared" si="1"/>
        <v xml:space="preserve"> </v>
      </c>
      <c r="E119" s="55"/>
      <c r="F119" s="55"/>
      <c r="H119" s="42"/>
      <c r="I119" s="42"/>
      <c r="J119" s="42"/>
      <c r="K119" s="42"/>
      <c r="L119" s="42"/>
      <c r="M119" s="42"/>
      <c r="N119" s="42"/>
      <c r="O119" s="42"/>
    </row>
    <row r="120" spans="1:15" s="41" customFormat="1" ht="15">
      <c r="A120" s="58"/>
      <c r="B120" s="55" t="str">
        <f t="shared" si="0"/>
        <v xml:space="preserve"> </v>
      </c>
      <c r="C120" s="55"/>
      <c r="D120" s="55" t="str">
        <f t="shared" si="1"/>
        <v xml:space="preserve"> </v>
      </c>
      <c r="E120" s="55"/>
      <c r="F120" s="55"/>
      <c r="H120" s="42"/>
      <c r="I120" s="42"/>
      <c r="J120" s="42"/>
      <c r="K120" s="42"/>
      <c r="L120" s="42"/>
      <c r="M120" s="42"/>
      <c r="N120" s="42"/>
      <c r="O120" s="42"/>
    </row>
    <row r="121" spans="1:15" s="41" customFormat="1" ht="15">
      <c r="A121" s="58"/>
      <c r="B121" s="55" t="str">
        <f t="shared" si="0"/>
        <v xml:space="preserve"> </v>
      </c>
      <c r="C121" s="55"/>
      <c r="D121" s="55" t="str">
        <f t="shared" si="1"/>
        <v xml:space="preserve"> </v>
      </c>
      <c r="E121" s="55"/>
      <c r="F121" s="55"/>
      <c r="H121" s="42"/>
      <c r="I121" s="42"/>
      <c r="J121" s="42"/>
      <c r="K121" s="42"/>
      <c r="L121" s="42"/>
      <c r="M121" s="42"/>
      <c r="N121" s="42"/>
      <c r="O121" s="42"/>
    </row>
    <row r="122" spans="1:15" s="41" customFormat="1" ht="15">
      <c r="A122" s="58"/>
      <c r="B122" s="55" t="str">
        <f t="shared" si="0"/>
        <v xml:space="preserve"> </v>
      </c>
      <c r="C122" s="55"/>
      <c r="D122" s="55" t="str">
        <f t="shared" si="1"/>
        <v xml:space="preserve"> </v>
      </c>
      <c r="E122" s="55"/>
      <c r="F122" s="55"/>
      <c r="H122" s="42"/>
      <c r="I122" s="42"/>
      <c r="J122" s="42"/>
      <c r="K122" s="42"/>
      <c r="L122" s="42"/>
      <c r="M122" s="42"/>
      <c r="N122" s="42"/>
      <c r="O122" s="42"/>
    </row>
    <row r="123" spans="1:15" s="41" customFormat="1" ht="15">
      <c r="A123" s="58"/>
      <c r="B123" s="55" t="str">
        <f t="shared" si="0"/>
        <v xml:space="preserve"> </v>
      </c>
      <c r="C123" s="55"/>
      <c r="D123" s="55" t="str">
        <f t="shared" si="1"/>
        <v xml:space="preserve"> </v>
      </c>
      <c r="E123" s="55"/>
      <c r="F123" s="55"/>
      <c r="H123" s="42"/>
      <c r="I123" s="42"/>
      <c r="J123" s="42"/>
      <c r="K123" s="42"/>
      <c r="L123" s="42"/>
      <c r="M123" s="42"/>
      <c r="N123" s="42"/>
      <c r="O123" s="42"/>
    </row>
    <row r="124" spans="1:15" s="41" customFormat="1" ht="15">
      <c r="A124" s="58"/>
      <c r="B124" s="55" t="str">
        <f t="shared" si="0"/>
        <v xml:space="preserve"> </v>
      </c>
      <c r="C124" s="55"/>
      <c r="D124" s="55" t="str">
        <f t="shared" si="1"/>
        <v xml:space="preserve"> </v>
      </c>
      <c r="E124" s="55"/>
      <c r="F124" s="55"/>
      <c r="H124" s="42"/>
      <c r="I124" s="42"/>
      <c r="J124" s="42"/>
      <c r="K124" s="42"/>
      <c r="L124" s="42"/>
      <c r="M124" s="42"/>
      <c r="N124" s="42"/>
      <c r="O124" s="42"/>
    </row>
    <row r="125" spans="1:15" s="41" customFormat="1" ht="15">
      <c r="A125" s="58"/>
      <c r="B125" s="55" t="str">
        <f t="shared" si="0"/>
        <v xml:space="preserve"> </v>
      </c>
      <c r="C125" s="55"/>
      <c r="D125" s="55" t="str">
        <f t="shared" si="1"/>
        <v xml:space="preserve"> </v>
      </c>
      <c r="E125" s="55"/>
      <c r="F125" s="55"/>
      <c r="H125" s="42"/>
      <c r="I125" s="42"/>
      <c r="J125" s="42"/>
      <c r="K125" s="42"/>
      <c r="L125" s="42"/>
      <c r="M125" s="42"/>
      <c r="N125" s="42"/>
      <c r="O125" s="42"/>
    </row>
    <row r="126" spans="1:15" s="41" customFormat="1" ht="15">
      <c r="A126" s="58"/>
      <c r="B126" s="55" t="str">
        <f t="shared" si="0"/>
        <v xml:space="preserve"> </v>
      </c>
      <c r="C126" s="55"/>
      <c r="D126" s="55" t="str">
        <f t="shared" si="1"/>
        <v xml:space="preserve"> </v>
      </c>
      <c r="E126" s="55"/>
      <c r="F126" s="55"/>
      <c r="H126" s="42"/>
      <c r="I126" s="42"/>
      <c r="J126" s="42"/>
      <c r="K126" s="42"/>
      <c r="L126" s="42"/>
      <c r="M126" s="42"/>
      <c r="N126" s="42"/>
      <c r="O126" s="42"/>
    </row>
    <row r="127" spans="1:15" s="41" customFormat="1" ht="15">
      <c r="A127" s="58"/>
      <c r="B127" s="55" t="str">
        <f t="shared" si="0"/>
        <v xml:space="preserve"> </v>
      </c>
      <c r="C127" s="55"/>
      <c r="D127" s="55" t="str">
        <f t="shared" si="1"/>
        <v xml:space="preserve"> </v>
      </c>
      <c r="E127" s="55"/>
      <c r="F127" s="55"/>
      <c r="H127" s="42"/>
      <c r="I127" s="42"/>
      <c r="J127" s="42"/>
      <c r="K127" s="42"/>
      <c r="L127" s="42"/>
      <c r="M127" s="42"/>
      <c r="N127" s="42"/>
      <c r="O127" s="42"/>
    </row>
    <row r="128" spans="1:15" s="41" customFormat="1" ht="15">
      <c r="A128" s="58"/>
      <c r="B128" s="55" t="str">
        <f t="shared" si="0"/>
        <v xml:space="preserve"> </v>
      </c>
      <c r="C128" s="55"/>
      <c r="D128" s="55" t="str">
        <f t="shared" si="1"/>
        <v xml:space="preserve"> </v>
      </c>
      <c r="E128" s="55"/>
      <c r="F128" s="55"/>
      <c r="H128" s="42"/>
      <c r="I128" s="42"/>
      <c r="J128" s="42"/>
      <c r="K128" s="42"/>
      <c r="L128" s="42"/>
      <c r="M128" s="42"/>
      <c r="N128" s="42"/>
      <c r="O128" s="42"/>
    </row>
    <row r="129" spans="1:15" s="41" customFormat="1" ht="15">
      <c r="A129" s="58"/>
      <c r="B129" s="55" t="str">
        <f t="shared" si="0"/>
        <v xml:space="preserve"> </v>
      </c>
      <c r="C129" s="55"/>
      <c r="D129" s="55" t="str">
        <f t="shared" si="1"/>
        <v xml:space="preserve"> </v>
      </c>
      <c r="E129" s="55"/>
      <c r="F129" s="55"/>
      <c r="H129" s="42"/>
      <c r="I129" s="42"/>
      <c r="J129" s="42"/>
      <c r="K129" s="42"/>
      <c r="L129" s="42"/>
      <c r="M129" s="42"/>
      <c r="N129" s="42"/>
      <c r="O129" s="42"/>
    </row>
    <row r="130" spans="1:15" s="41" customFormat="1" ht="15">
      <c r="A130" s="58"/>
      <c r="B130" s="55" t="str">
        <f t="shared" si="0"/>
        <v xml:space="preserve"> </v>
      </c>
      <c r="C130" s="55"/>
      <c r="D130" s="55" t="str">
        <f t="shared" si="1"/>
        <v xml:space="preserve"> </v>
      </c>
      <c r="E130" s="55"/>
      <c r="F130" s="55"/>
      <c r="H130" s="42"/>
      <c r="I130" s="42"/>
      <c r="J130" s="42"/>
      <c r="K130" s="42"/>
      <c r="L130" s="42"/>
      <c r="M130" s="42"/>
      <c r="N130" s="42"/>
      <c r="O130" s="42"/>
    </row>
    <row r="131" spans="1:15" s="41" customFormat="1" ht="15">
      <c r="A131" s="58"/>
      <c r="B131" s="55" t="str">
        <f t="shared" si="0"/>
        <v xml:space="preserve"> </v>
      </c>
      <c r="C131" s="55"/>
      <c r="D131" s="55" t="str">
        <f t="shared" si="1"/>
        <v xml:space="preserve"> </v>
      </c>
      <c r="E131" s="55"/>
      <c r="F131" s="55"/>
      <c r="H131" s="42"/>
      <c r="I131" s="42"/>
      <c r="J131" s="42"/>
      <c r="K131" s="42"/>
      <c r="L131" s="42"/>
      <c r="M131" s="42"/>
      <c r="N131" s="42"/>
      <c r="O131" s="42"/>
    </row>
    <row r="132" spans="1:15" s="41" customFormat="1" ht="15">
      <c r="A132" s="58"/>
      <c r="B132" s="55" t="str">
        <f t="shared" si="0"/>
        <v xml:space="preserve"> </v>
      </c>
      <c r="C132" s="55"/>
      <c r="D132" s="55" t="str">
        <f t="shared" si="1"/>
        <v xml:space="preserve"> </v>
      </c>
      <c r="E132" s="55"/>
      <c r="F132" s="55"/>
      <c r="H132" s="42"/>
      <c r="I132" s="42"/>
      <c r="J132" s="42"/>
      <c r="K132" s="42"/>
      <c r="L132" s="42"/>
      <c r="M132" s="42"/>
      <c r="N132" s="42"/>
      <c r="O132" s="42"/>
    </row>
    <row r="133" spans="1:15" s="41" customFormat="1" ht="15">
      <c r="A133" s="58"/>
      <c r="B133" s="55" t="str">
        <f t="shared" si="0"/>
        <v xml:space="preserve"> </v>
      </c>
      <c r="C133" s="55"/>
      <c r="D133" s="55" t="str">
        <f t="shared" si="1"/>
        <v xml:space="preserve"> </v>
      </c>
      <c r="E133" s="55"/>
      <c r="F133" s="55"/>
      <c r="H133" s="42"/>
      <c r="I133" s="42"/>
      <c r="J133" s="42"/>
      <c r="K133" s="42"/>
      <c r="L133" s="42"/>
      <c r="M133" s="42"/>
      <c r="N133" s="42"/>
      <c r="O133" s="42"/>
    </row>
    <row r="134" spans="1:15" s="41" customFormat="1" ht="15">
      <c r="A134" s="58"/>
      <c r="B134" s="55" t="str">
        <f t="shared" ref="B134:B197" si="2">IF(C134=""," ",RANK(C134,$C$9:$C$995,0))</f>
        <v xml:space="preserve"> </v>
      </c>
      <c r="C134" s="55"/>
      <c r="D134" s="55" t="str">
        <f t="shared" ref="D134:D197" si="3">IF(E134=""," ",RANK(E134,$E$9:$E$995,0))</f>
        <v xml:space="preserve"> </v>
      </c>
      <c r="E134" s="55"/>
      <c r="F134" s="55"/>
      <c r="H134" s="42"/>
      <c r="I134" s="42"/>
      <c r="J134" s="42"/>
      <c r="K134" s="42"/>
      <c r="L134" s="42"/>
      <c r="M134" s="42"/>
      <c r="N134" s="42"/>
      <c r="O134" s="42"/>
    </row>
    <row r="135" spans="1:15" s="41" customFormat="1" ht="15">
      <c r="A135" s="58"/>
      <c r="B135" s="55" t="str">
        <f t="shared" si="2"/>
        <v xml:space="preserve"> </v>
      </c>
      <c r="C135" s="55"/>
      <c r="D135" s="55" t="str">
        <f t="shared" si="3"/>
        <v xml:space="preserve"> </v>
      </c>
      <c r="E135" s="55"/>
      <c r="F135" s="55"/>
      <c r="H135" s="42"/>
      <c r="I135" s="42"/>
      <c r="J135" s="42"/>
      <c r="K135" s="42"/>
      <c r="L135" s="42"/>
      <c r="M135" s="42"/>
      <c r="N135" s="42"/>
      <c r="O135" s="42"/>
    </row>
    <row r="136" spans="1:15" s="41" customFormat="1" ht="15">
      <c r="A136" s="58"/>
      <c r="B136" s="55" t="str">
        <f t="shared" si="2"/>
        <v xml:space="preserve"> </v>
      </c>
      <c r="C136" s="55"/>
      <c r="D136" s="55" t="str">
        <f t="shared" si="3"/>
        <v xml:space="preserve"> </v>
      </c>
      <c r="E136" s="55"/>
      <c r="F136" s="55"/>
      <c r="H136" s="42"/>
      <c r="I136" s="42"/>
      <c r="J136" s="42"/>
      <c r="K136" s="42"/>
      <c r="L136" s="42"/>
      <c r="M136" s="42"/>
      <c r="N136" s="42"/>
      <c r="O136" s="42"/>
    </row>
    <row r="137" spans="1:15" s="41" customFormat="1" ht="15">
      <c r="A137" s="58"/>
      <c r="B137" s="55" t="str">
        <f t="shared" si="2"/>
        <v xml:space="preserve"> </v>
      </c>
      <c r="C137" s="55"/>
      <c r="D137" s="55" t="str">
        <f t="shared" si="3"/>
        <v xml:space="preserve"> </v>
      </c>
      <c r="E137" s="55"/>
      <c r="F137" s="55"/>
      <c r="H137" s="42"/>
      <c r="I137" s="42"/>
      <c r="J137" s="42"/>
      <c r="K137" s="42"/>
      <c r="L137" s="42"/>
      <c r="M137" s="42"/>
      <c r="N137" s="42"/>
      <c r="O137" s="42"/>
    </row>
    <row r="138" spans="1:15" s="41" customFormat="1" ht="15">
      <c r="A138" s="58"/>
      <c r="B138" s="55" t="str">
        <f t="shared" si="2"/>
        <v xml:space="preserve"> </v>
      </c>
      <c r="C138" s="55"/>
      <c r="D138" s="55" t="str">
        <f t="shared" si="3"/>
        <v xml:space="preserve"> </v>
      </c>
      <c r="E138" s="55"/>
      <c r="F138" s="55"/>
      <c r="H138" s="42"/>
      <c r="I138" s="42"/>
      <c r="J138" s="42"/>
      <c r="K138" s="42"/>
      <c r="L138" s="42"/>
      <c r="M138" s="42"/>
      <c r="N138" s="42"/>
      <c r="O138" s="42"/>
    </row>
    <row r="139" spans="1:15" s="41" customFormat="1" ht="15">
      <c r="A139" s="58"/>
      <c r="B139" s="55" t="str">
        <f t="shared" si="2"/>
        <v xml:space="preserve"> </v>
      </c>
      <c r="C139" s="55"/>
      <c r="D139" s="55" t="str">
        <f t="shared" si="3"/>
        <v xml:space="preserve"> </v>
      </c>
      <c r="E139" s="55"/>
      <c r="F139" s="55"/>
      <c r="H139" s="42"/>
      <c r="I139" s="42"/>
      <c r="J139" s="42"/>
      <c r="K139" s="42"/>
      <c r="L139" s="42"/>
      <c r="M139" s="42"/>
      <c r="N139" s="42"/>
      <c r="O139" s="42"/>
    </row>
    <row r="140" spans="1:15" s="41" customFormat="1" ht="15">
      <c r="A140" s="58"/>
      <c r="B140" s="55" t="str">
        <f t="shared" si="2"/>
        <v xml:space="preserve"> </v>
      </c>
      <c r="C140" s="55"/>
      <c r="D140" s="55" t="str">
        <f t="shared" si="3"/>
        <v xml:space="preserve"> </v>
      </c>
      <c r="E140" s="55"/>
      <c r="F140" s="55"/>
      <c r="H140" s="42"/>
      <c r="I140" s="42"/>
      <c r="J140" s="42"/>
      <c r="K140" s="42"/>
      <c r="L140" s="42"/>
      <c r="M140" s="42"/>
      <c r="N140" s="42"/>
      <c r="O140" s="42"/>
    </row>
    <row r="141" spans="1:15" s="41" customFormat="1" ht="15">
      <c r="A141" s="58"/>
      <c r="B141" s="55" t="str">
        <f t="shared" si="2"/>
        <v xml:space="preserve"> </v>
      </c>
      <c r="C141" s="55"/>
      <c r="D141" s="55" t="str">
        <f t="shared" si="3"/>
        <v xml:space="preserve"> </v>
      </c>
      <c r="E141" s="55"/>
      <c r="F141" s="55"/>
      <c r="H141" s="42"/>
      <c r="I141" s="42"/>
      <c r="J141" s="42"/>
      <c r="K141" s="42"/>
      <c r="L141" s="42"/>
      <c r="M141" s="42"/>
      <c r="N141" s="42"/>
      <c r="O141" s="42"/>
    </row>
    <row r="142" spans="1:15" s="41" customFormat="1" ht="15">
      <c r="A142" s="58"/>
      <c r="B142" s="55" t="str">
        <f t="shared" si="2"/>
        <v xml:space="preserve"> </v>
      </c>
      <c r="C142" s="55"/>
      <c r="D142" s="55" t="str">
        <f t="shared" si="3"/>
        <v xml:space="preserve"> </v>
      </c>
      <c r="E142" s="55"/>
      <c r="F142" s="55"/>
      <c r="H142" s="42"/>
      <c r="I142" s="42"/>
      <c r="J142" s="42"/>
      <c r="K142" s="42"/>
      <c r="L142" s="42"/>
      <c r="M142" s="42"/>
      <c r="N142" s="42"/>
      <c r="O142" s="42"/>
    </row>
    <row r="143" spans="1:15" s="41" customFormat="1" ht="15">
      <c r="A143" s="58"/>
      <c r="B143" s="55" t="str">
        <f t="shared" si="2"/>
        <v xml:space="preserve"> </v>
      </c>
      <c r="C143" s="55"/>
      <c r="D143" s="55" t="str">
        <f t="shared" si="3"/>
        <v xml:space="preserve"> </v>
      </c>
      <c r="E143" s="55"/>
      <c r="F143" s="55"/>
      <c r="H143" s="42"/>
      <c r="I143" s="42"/>
      <c r="J143" s="42"/>
      <c r="K143" s="42"/>
      <c r="L143" s="42"/>
      <c r="M143" s="42"/>
      <c r="N143" s="42"/>
      <c r="O143" s="42"/>
    </row>
    <row r="144" spans="1:15" s="41" customFormat="1" ht="15">
      <c r="A144" s="58"/>
      <c r="B144" s="55" t="str">
        <f t="shared" si="2"/>
        <v xml:space="preserve"> </v>
      </c>
      <c r="C144" s="55"/>
      <c r="D144" s="55" t="str">
        <f t="shared" si="3"/>
        <v xml:space="preserve"> </v>
      </c>
      <c r="E144" s="55"/>
      <c r="F144" s="55"/>
      <c r="H144" s="42"/>
      <c r="I144" s="42"/>
      <c r="J144" s="42"/>
      <c r="K144" s="42"/>
      <c r="L144" s="42"/>
      <c r="M144" s="42"/>
      <c r="N144" s="42"/>
      <c r="O144" s="42"/>
    </row>
    <row r="145" spans="1:15" s="41" customFormat="1" ht="15">
      <c r="A145" s="58"/>
      <c r="B145" s="55" t="str">
        <f t="shared" si="2"/>
        <v xml:space="preserve"> </v>
      </c>
      <c r="C145" s="55"/>
      <c r="D145" s="55" t="str">
        <f t="shared" si="3"/>
        <v xml:space="preserve"> </v>
      </c>
      <c r="E145" s="55"/>
      <c r="F145" s="55"/>
      <c r="H145" s="42"/>
      <c r="I145" s="42"/>
      <c r="J145" s="42"/>
      <c r="K145" s="42"/>
      <c r="L145" s="42"/>
      <c r="M145" s="42"/>
      <c r="N145" s="42"/>
      <c r="O145" s="42"/>
    </row>
    <row r="146" spans="1:15" s="41" customFormat="1" ht="15">
      <c r="A146" s="58"/>
      <c r="B146" s="55" t="str">
        <f t="shared" si="2"/>
        <v xml:space="preserve"> </v>
      </c>
      <c r="C146" s="55"/>
      <c r="D146" s="55" t="str">
        <f t="shared" si="3"/>
        <v xml:space="preserve"> </v>
      </c>
      <c r="E146" s="55"/>
      <c r="F146" s="55"/>
      <c r="H146" s="42"/>
      <c r="I146" s="42"/>
      <c r="J146" s="42"/>
      <c r="K146" s="42"/>
      <c r="L146" s="42"/>
      <c r="M146" s="42"/>
      <c r="N146" s="42"/>
      <c r="O146" s="42"/>
    </row>
    <row r="147" spans="1:15" s="41" customFormat="1" ht="15">
      <c r="A147" s="58"/>
      <c r="B147" s="55" t="str">
        <f t="shared" si="2"/>
        <v xml:space="preserve"> </v>
      </c>
      <c r="C147" s="55"/>
      <c r="D147" s="55" t="str">
        <f t="shared" si="3"/>
        <v xml:space="preserve"> </v>
      </c>
      <c r="E147" s="55"/>
      <c r="F147" s="55"/>
      <c r="H147" s="42"/>
      <c r="I147" s="42"/>
      <c r="J147" s="42"/>
      <c r="K147" s="42"/>
      <c r="L147" s="42"/>
      <c r="M147" s="42"/>
      <c r="N147" s="42"/>
      <c r="O147" s="42"/>
    </row>
    <row r="148" spans="1:15" s="41" customFormat="1" ht="15">
      <c r="A148" s="58"/>
      <c r="B148" s="55" t="str">
        <f t="shared" si="2"/>
        <v xml:space="preserve"> </v>
      </c>
      <c r="C148" s="55"/>
      <c r="D148" s="55" t="str">
        <f t="shared" si="3"/>
        <v xml:space="preserve"> </v>
      </c>
      <c r="E148" s="55"/>
      <c r="F148" s="55"/>
      <c r="H148" s="42"/>
      <c r="I148" s="42"/>
      <c r="J148" s="42"/>
      <c r="K148" s="42"/>
      <c r="L148" s="42"/>
      <c r="M148" s="42"/>
      <c r="N148" s="42"/>
      <c r="O148" s="42"/>
    </row>
    <row r="149" spans="1:15" s="41" customFormat="1" ht="15">
      <c r="A149" s="58"/>
      <c r="B149" s="55" t="str">
        <f t="shared" si="2"/>
        <v xml:space="preserve"> </v>
      </c>
      <c r="C149" s="55"/>
      <c r="D149" s="55" t="str">
        <f t="shared" si="3"/>
        <v xml:space="preserve"> </v>
      </c>
      <c r="E149" s="55"/>
      <c r="F149" s="55"/>
      <c r="H149" s="42"/>
      <c r="I149" s="42"/>
      <c r="J149" s="42"/>
      <c r="K149" s="42"/>
      <c r="L149" s="42"/>
      <c r="M149" s="42"/>
      <c r="N149" s="42"/>
      <c r="O149" s="42"/>
    </row>
    <row r="150" spans="1:15" s="41" customFormat="1" ht="15">
      <c r="A150" s="58"/>
      <c r="B150" s="55" t="str">
        <f t="shared" si="2"/>
        <v xml:space="preserve"> </v>
      </c>
      <c r="C150" s="55"/>
      <c r="D150" s="55" t="str">
        <f t="shared" si="3"/>
        <v xml:space="preserve"> </v>
      </c>
      <c r="E150" s="55"/>
      <c r="F150" s="55"/>
      <c r="H150" s="42"/>
      <c r="I150" s="42"/>
      <c r="J150" s="42"/>
      <c r="K150" s="42"/>
      <c r="L150" s="42"/>
      <c r="M150" s="42"/>
      <c r="N150" s="42"/>
      <c r="O150" s="42"/>
    </row>
    <row r="151" spans="1:15" s="41" customFormat="1" ht="15">
      <c r="A151" s="58"/>
      <c r="B151" s="55" t="str">
        <f t="shared" si="2"/>
        <v xml:space="preserve"> </v>
      </c>
      <c r="C151" s="55"/>
      <c r="D151" s="55" t="str">
        <f t="shared" si="3"/>
        <v xml:space="preserve"> </v>
      </c>
      <c r="E151" s="55"/>
      <c r="F151" s="55"/>
      <c r="H151" s="42"/>
      <c r="I151" s="42"/>
      <c r="J151" s="42"/>
      <c r="K151" s="42"/>
      <c r="L151" s="42"/>
      <c r="M151" s="42"/>
      <c r="N151" s="42"/>
      <c r="O151" s="42"/>
    </row>
    <row r="152" spans="1:15" s="41" customFormat="1" ht="15">
      <c r="A152" s="58"/>
      <c r="B152" s="55" t="str">
        <f t="shared" si="2"/>
        <v xml:space="preserve"> </v>
      </c>
      <c r="C152" s="55"/>
      <c r="D152" s="55" t="str">
        <f t="shared" si="3"/>
        <v xml:space="preserve"> </v>
      </c>
      <c r="E152" s="55"/>
      <c r="F152" s="55"/>
      <c r="H152" s="42"/>
      <c r="I152" s="42"/>
      <c r="J152" s="42"/>
      <c r="K152" s="42"/>
      <c r="L152" s="42"/>
      <c r="M152" s="42"/>
      <c r="N152" s="42"/>
      <c r="O152" s="42"/>
    </row>
    <row r="153" spans="1:15" s="41" customFormat="1" ht="15">
      <c r="A153" s="58"/>
      <c r="B153" s="55" t="str">
        <f t="shared" si="2"/>
        <v xml:space="preserve"> </v>
      </c>
      <c r="C153" s="55"/>
      <c r="D153" s="55" t="str">
        <f t="shared" si="3"/>
        <v xml:space="preserve"> </v>
      </c>
      <c r="E153" s="55"/>
      <c r="F153" s="55"/>
      <c r="H153" s="42"/>
      <c r="I153" s="42"/>
      <c r="J153" s="42"/>
      <c r="K153" s="42"/>
      <c r="L153" s="42"/>
      <c r="M153" s="42"/>
      <c r="N153" s="42"/>
      <c r="O153" s="42"/>
    </row>
    <row r="154" spans="1:15" s="41" customFormat="1" ht="15">
      <c r="A154" s="58"/>
      <c r="B154" s="55" t="str">
        <f t="shared" si="2"/>
        <v xml:space="preserve"> </v>
      </c>
      <c r="C154" s="55"/>
      <c r="D154" s="55" t="str">
        <f t="shared" si="3"/>
        <v xml:space="preserve"> </v>
      </c>
      <c r="E154" s="55"/>
      <c r="F154" s="55"/>
      <c r="H154" s="42"/>
      <c r="I154" s="42"/>
      <c r="J154" s="42"/>
      <c r="K154" s="42"/>
      <c r="L154" s="42"/>
      <c r="M154" s="42"/>
      <c r="N154" s="42"/>
      <c r="O154" s="42"/>
    </row>
    <row r="155" spans="1:15" s="41" customFormat="1" ht="15">
      <c r="A155" s="58"/>
      <c r="B155" s="55" t="str">
        <f t="shared" si="2"/>
        <v xml:space="preserve"> </v>
      </c>
      <c r="C155" s="55"/>
      <c r="D155" s="55" t="str">
        <f t="shared" si="3"/>
        <v xml:space="preserve"> </v>
      </c>
      <c r="E155" s="55"/>
      <c r="F155" s="55"/>
      <c r="H155" s="42"/>
      <c r="I155" s="42"/>
      <c r="J155" s="42"/>
      <c r="K155" s="42"/>
      <c r="L155" s="42"/>
      <c r="M155" s="42"/>
      <c r="N155" s="42"/>
      <c r="O155" s="42"/>
    </row>
    <row r="156" spans="1:15" s="41" customFormat="1" ht="15">
      <c r="A156" s="58"/>
      <c r="B156" s="55" t="str">
        <f t="shared" si="2"/>
        <v xml:space="preserve"> </v>
      </c>
      <c r="C156" s="55"/>
      <c r="D156" s="55" t="str">
        <f t="shared" si="3"/>
        <v xml:space="preserve"> </v>
      </c>
      <c r="E156" s="55"/>
      <c r="F156" s="55"/>
      <c r="H156" s="42"/>
      <c r="I156" s="42"/>
      <c r="J156" s="42"/>
      <c r="K156" s="42"/>
      <c r="L156" s="42"/>
      <c r="M156" s="42"/>
      <c r="N156" s="42"/>
      <c r="O156" s="42"/>
    </row>
    <row r="157" spans="1:15" s="41" customFormat="1" ht="15">
      <c r="A157" s="58"/>
      <c r="B157" s="55" t="str">
        <f t="shared" si="2"/>
        <v xml:space="preserve"> </v>
      </c>
      <c r="C157" s="55"/>
      <c r="D157" s="55" t="str">
        <f t="shared" si="3"/>
        <v xml:space="preserve"> </v>
      </c>
      <c r="E157" s="55"/>
      <c r="F157" s="55"/>
      <c r="H157" s="42"/>
      <c r="I157" s="42"/>
      <c r="J157" s="42"/>
      <c r="K157" s="42"/>
      <c r="L157" s="42"/>
      <c r="M157" s="42"/>
      <c r="N157" s="42"/>
      <c r="O157" s="42"/>
    </row>
    <row r="158" spans="1:15" s="41" customFormat="1" ht="15">
      <c r="A158" s="58"/>
      <c r="B158" s="55" t="str">
        <f t="shared" si="2"/>
        <v xml:space="preserve"> </v>
      </c>
      <c r="C158" s="55"/>
      <c r="D158" s="55" t="str">
        <f t="shared" si="3"/>
        <v xml:space="preserve"> </v>
      </c>
      <c r="E158" s="55"/>
      <c r="F158" s="55"/>
      <c r="H158" s="42"/>
      <c r="I158" s="42"/>
      <c r="J158" s="42"/>
      <c r="K158" s="42"/>
      <c r="L158" s="42"/>
      <c r="M158" s="42"/>
      <c r="N158" s="42"/>
      <c r="O158" s="42"/>
    </row>
    <row r="159" spans="1:15" s="41" customFormat="1" ht="15">
      <c r="A159" s="58"/>
      <c r="B159" s="55" t="str">
        <f t="shared" si="2"/>
        <v xml:space="preserve"> </v>
      </c>
      <c r="C159" s="55"/>
      <c r="D159" s="55" t="str">
        <f t="shared" si="3"/>
        <v xml:space="preserve"> </v>
      </c>
      <c r="E159" s="55"/>
      <c r="F159" s="55"/>
      <c r="H159" s="42"/>
      <c r="I159" s="42"/>
      <c r="J159" s="42"/>
      <c r="K159" s="42"/>
      <c r="L159" s="42"/>
      <c r="M159" s="42"/>
      <c r="N159" s="42"/>
      <c r="O159" s="42"/>
    </row>
    <row r="160" spans="1:15" s="41" customFormat="1" ht="15">
      <c r="A160" s="58"/>
      <c r="B160" s="55" t="str">
        <f t="shared" si="2"/>
        <v xml:space="preserve"> </v>
      </c>
      <c r="C160" s="55"/>
      <c r="D160" s="55" t="str">
        <f t="shared" si="3"/>
        <v xml:space="preserve"> </v>
      </c>
      <c r="E160" s="55"/>
      <c r="F160" s="55"/>
      <c r="H160" s="42"/>
      <c r="I160" s="42"/>
      <c r="J160" s="42"/>
      <c r="K160" s="42"/>
      <c r="L160" s="42"/>
      <c r="M160" s="42"/>
      <c r="N160" s="42"/>
      <c r="O160" s="42"/>
    </row>
    <row r="161" spans="1:15" s="41" customFormat="1" ht="15">
      <c r="A161" s="58"/>
      <c r="B161" s="55" t="str">
        <f t="shared" si="2"/>
        <v xml:space="preserve"> </v>
      </c>
      <c r="C161" s="55"/>
      <c r="D161" s="55" t="str">
        <f t="shared" si="3"/>
        <v xml:space="preserve"> </v>
      </c>
      <c r="E161" s="55"/>
      <c r="F161" s="55"/>
      <c r="H161" s="42"/>
      <c r="I161" s="42"/>
      <c r="J161" s="42"/>
      <c r="K161" s="42"/>
      <c r="L161" s="42"/>
      <c r="M161" s="42"/>
      <c r="N161" s="42"/>
      <c r="O161" s="42"/>
    </row>
    <row r="162" spans="1:15" s="41" customFormat="1" ht="15">
      <c r="A162" s="58"/>
      <c r="B162" s="55" t="str">
        <f t="shared" si="2"/>
        <v xml:space="preserve"> </v>
      </c>
      <c r="C162" s="55"/>
      <c r="D162" s="55" t="str">
        <f t="shared" si="3"/>
        <v xml:space="preserve"> </v>
      </c>
      <c r="E162" s="55"/>
      <c r="F162" s="55"/>
      <c r="H162" s="42"/>
      <c r="I162" s="42"/>
      <c r="J162" s="42"/>
      <c r="K162" s="42"/>
      <c r="L162" s="42"/>
      <c r="M162" s="42"/>
      <c r="N162" s="42"/>
      <c r="O162" s="42"/>
    </row>
    <row r="163" spans="1:15" s="41" customFormat="1" ht="15">
      <c r="A163" s="58"/>
      <c r="B163" s="55" t="str">
        <f t="shared" si="2"/>
        <v xml:space="preserve"> </v>
      </c>
      <c r="C163" s="55"/>
      <c r="D163" s="55" t="str">
        <f t="shared" si="3"/>
        <v xml:space="preserve"> </v>
      </c>
      <c r="E163" s="55"/>
      <c r="F163" s="55"/>
      <c r="H163" s="42"/>
      <c r="I163" s="42"/>
      <c r="J163" s="42"/>
      <c r="K163" s="42"/>
      <c r="L163" s="42"/>
      <c r="M163" s="42"/>
      <c r="N163" s="42"/>
      <c r="O163" s="42"/>
    </row>
    <row r="164" spans="1:15" s="41" customFormat="1" ht="15">
      <c r="A164" s="58"/>
      <c r="B164" s="55" t="str">
        <f t="shared" si="2"/>
        <v xml:space="preserve"> </v>
      </c>
      <c r="C164" s="55"/>
      <c r="D164" s="55" t="str">
        <f t="shared" si="3"/>
        <v xml:space="preserve"> </v>
      </c>
      <c r="E164" s="55"/>
      <c r="F164" s="55"/>
      <c r="H164" s="42"/>
      <c r="I164" s="42"/>
      <c r="J164" s="42"/>
      <c r="K164" s="42"/>
      <c r="L164" s="42"/>
      <c r="M164" s="42"/>
      <c r="N164" s="42"/>
      <c r="O164" s="42"/>
    </row>
    <row r="165" spans="1:15" s="41" customFormat="1" ht="15">
      <c r="A165" s="58"/>
      <c r="B165" s="55" t="str">
        <f t="shared" si="2"/>
        <v xml:space="preserve"> </v>
      </c>
      <c r="C165" s="55"/>
      <c r="D165" s="55" t="str">
        <f t="shared" si="3"/>
        <v xml:space="preserve"> </v>
      </c>
      <c r="E165" s="55"/>
      <c r="F165" s="55"/>
      <c r="H165" s="42"/>
      <c r="I165" s="42"/>
      <c r="J165" s="42"/>
      <c r="K165" s="42"/>
      <c r="L165" s="42"/>
      <c r="M165" s="42"/>
      <c r="N165" s="42"/>
      <c r="O165" s="42"/>
    </row>
    <row r="166" spans="1:15" s="41" customFormat="1" ht="15">
      <c r="A166" s="58"/>
      <c r="B166" s="55" t="str">
        <f t="shared" si="2"/>
        <v xml:space="preserve"> </v>
      </c>
      <c r="C166" s="55"/>
      <c r="D166" s="55" t="str">
        <f t="shared" si="3"/>
        <v xml:space="preserve"> </v>
      </c>
      <c r="E166" s="55"/>
      <c r="F166" s="55"/>
      <c r="H166" s="42"/>
      <c r="I166" s="42"/>
      <c r="J166" s="42"/>
      <c r="K166" s="42"/>
      <c r="L166" s="42"/>
      <c r="M166" s="42"/>
      <c r="N166" s="42"/>
      <c r="O166" s="42"/>
    </row>
    <row r="167" spans="1:15" s="41" customFormat="1" ht="15">
      <c r="A167" s="58"/>
      <c r="B167" s="55" t="str">
        <f t="shared" si="2"/>
        <v xml:space="preserve"> </v>
      </c>
      <c r="C167" s="55"/>
      <c r="D167" s="55" t="str">
        <f t="shared" si="3"/>
        <v xml:space="preserve"> </v>
      </c>
      <c r="E167" s="55"/>
      <c r="F167" s="55"/>
      <c r="H167" s="42"/>
      <c r="I167" s="42"/>
      <c r="J167" s="42"/>
      <c r="K167" s="42"/>
      <c r="L167" s="42"/>
      <c r="M167" s="42"/>
      <c r="N167" s="42"/>
      <c r="O167" s="42"/>
    </row>
    <row r="168" spans="1:15" s="41" customFormat="1" ht="15">
      <c r="A168" s="58"/>
      <c r="B168" s="55" t="str">
        <f t="shared" si="2"/>
        <v xml:space="preserve"> </v>
      </c>
      <c r="C168" s="55"/>
      <c r="D168" s="55" t="str">
        <f t="shared" si="3"/>
        <v xml:space="preserve"> </v>
      </c>
      <c r="E168" s="55"/>
      <c r="F168" s="55"/>
      <c r="H168" s="42"/>
      <c r="I168" s="42"/>
      <c r="J168" s="42"/>
      <c r="K168" s="42"/>
      <c r="L168" s="42"/>
      <c r="M168" s="42"/>
      <c r="N168" s="42"/>
      <c r="O168" s="42"/>
    </row>
    <row r="169" spans="1:15" s="41" customFormat="1" ht="15">
      <c r="A169" s="58"/>
      <c r="B169" s="55" t="str">
        <f t="shared" si="2"/>
        <v xml:space="preserve"> </v>
      </c>
      <c r="C169" s="55"/>
      <c r="D169" s="55" t="str">
        <f t="shared" si="3"/>
        <v xml:space="preserve"> </v>
      </c>
      <c r="E169" s="55"/>
      <c r="F169" s="55"/>
      <c r="H169" s="42"/>
      <c r="I169" s="42"/>
      <c r="J169" s="42"/>
      <c r="K169" s="42"/>
      <c r="L169" s="42"/>
      <c r="M169" s="42"/>
      <c r="N169" s="42"/>
      <c r="O169" s="42"/>
    </row>
    <row r="170" spans="1:15" s="41" customFormat="1" ht="15">
      <c r="A170" s="58"/>
      <c r="B170" s="55" t="str">
        <f t="shared" si="2"/>
        <v xml:space="preserve"> </v>
      </c>
      <c r="C170" s="55"/>
      <c r="D170" s="55" t="str">
        <f t="shared" si="3"/>
        <v xml:space="preserve"> </v>
      </c>
      <c r="E170" s="55"/>
      <c r="F170" s="55"/>
      <c r="H170" s="42"/>
      <c r="I170" s="42"/>
      <c r="J170" s="42"/>
      <c r="K170" s="42"/>
      <c r="L170" s="42"/>
      <c r="M170" s="42"/>
      <c r="N170" s="42"/>
      <c r="O170" s="42"/>
    </row>
    <row r="171" spans="1:15" s="41" customFormat="1" ht="15">
      <c r="A171" s="58"/>
      <c r="B171" s="55" t="str">
        <f t="shared" si="2"/>
        <v xml:space="preserve"> </v>
      </c>
      <c r="C171" s="55"/>
      <c r="D171" s="55" t="str">
        <f t="shared" si="3"/>
        <v xml:space="preserve"> </v>
      </c>
      <c r="E171" s="55"/>
      <c r="F171" s="55"/>
      <c r="H171" s="42"/>
      <c r="I171" s="42"/>
      <c r="J171" s="42"/>
      <c r="K171" s="42"/>
      <c r="L171" s="42"/>
      <c r="M171" s="42"/>
      <c r="N171" s="42"/>
      <c r="O171" s="42"/>
    </row>
    <row r="172" spans="1:15" s="41" customFormat="1" ht="15">
      <c r="A172" s="58"/>
      <c r="B172" s="55" t="str">
        <f t="shared" si="2"/>
        <v xml:space="preserve"> </v>
      </c>
      <c r="C172" s="55"/>
      <c r="D172" s="55" t="str">
        <f t="shared" si="3"/>
        <v xml:space="preserve"> </v>
      </c>
      <c r="E172" s="55"/>
      <c r="F172" s="55"/>
      <c r="H172" s="42"/>
      <c r="I172" s="42"/>
      <c r="J172" s="42"/>
      <c r="K172" s="42"/>
      <c r="L172" s="42"/>
      <c r="M172" s="42"/>
      <c r="N172" s="42"/>
      <c r="O172" s="42"/>
    </row>
    <row r="173" spans="1:15" s="41" customFormat="1" ht="15">
      <c r="A173" s="58"/>
      <c r="B173" s="55" t="str">
        <f t="shared" si="2"/>
        <v xml:space="preserve"> </v>
      </c>
      <c r="C173" s="55"/>
      <c r="D173" s="55" t="str">
        <f t="shared" si="3"/>
        <v xml:space="preserve"> </v>
      </c>
      <c r="E173" s="55"/>
      <c r="F173" s="55"/>
      <c r="H173" s="42"/>
      <c r="I173" s="42"/>
      <c r="J173" s="42"/>
      <c r="K173" s="42"/>
      <c r="L173" s="42"/>
      <c r="M173" s="42"/>
      <c r="N173" s="42"/>
      <c r="O173" s="42"/>
    </row>
    <row r="174" spans="1:15" s="41" customFormat="1" ht="15">
      <c r="A174" s="58"/>
      <c r="B174" s="55" t="str">
        <f t="shared" si="2"/>
        <v xml:space="preserve"> </v>
      </c>
      <c r="C174" s="55"/>
      <c r="D174" s="55" t="str">
        <f t="shared" si="3"/>
        <v xml:space="preserve"> </v>
      </c>
      <c r="E174" s="55"/>
      <c r="F174" s="55"/>
      <c r="H174" s="42"/>
      <c r="I174" s="42"/>
      <c r="J174" s="42"/>
      <c r="K174" s="42"/>
      <c r="L174" s="42"/>
      <c r="M174" s="42"/>
      <c r="N174" s="42"/>
      <c r="O174" s="42"/>
    </row>
    <row r="175" spans="1:15" s="41" customFormat="1" ht="15">
      <c r="A175" s="58"/>
      <c r="B175" s="55" t="str">
        <f t="shared" si="2"/>
        <v xml:space="preserve"> </v>
      </c>
      <c r="C175" s="55"/>
      <c r="D175" s="55" t="str">
        <f t="shared" si="3"/>
        <v xml:space="preserve"> </v>
      </c>
      <c r="E175" s="55"/>
      <c r="F175" s="55"/>
      <c r="H175" s="42"/>
      <c r="I175" s="42"/>
      <c r="J175" s="42"/>
      <c r="K175" s="42"/>
      <c r="L175" s="42"/>
      <c r="M175" s="42"/>
      <c r="N175" s="42"/>
      <c r="O175" s="42"/>
    </row>
    <row r="176" spans="1:15" s="41" customFormat="1" ht="15">
      <c r="A176" s="58"/>
      <c r="B176" s="55" t="str">
        <f t="shared" si="2"/>
        <v xml:space="preserve"> </v>
      </c>
      <c r="C176" s="55"/>
      <c r="D176" s="55" t="str">
        <f t="shared" si="3"/>
        <v xml:space="preserve"> </v>
      </c>
      <c r="E176" s="55"/>
      <c r="F176" s="55"/>
      <c r="H176" s="42"/>
      <c r="I176" s="42"/>
      <c r="J176" s="42"/>
      <c r="K176" s="42"/>
      <c r="L176" s="42"/>
      <c r="M176" s="42"/>
      <c r="N176" s="42"/>
      <c r="O176" s="42"/>
    </row>
    <row r="177" spans="1:15" s="41" customFormat="1" ht="15">
      <c r="A177" s="58"/>
      <c r="B177" s="55" t="str">
        <f t="shared" si="2"/>
        <v xml:space="preserve"> </v>
      </c>
      <c r="C177" s="55"/>
      <c r="D177" s="55" t="str">
        <f t="shared" si="3"/>
        <v xml:space="preserve"> </v>
      </c>
      <c r="E177" s="55"/>
      <c r="F177" s="55"/>
      <c r="H177" s="42"/>
      <c r="I177" s="42"/>
      <c r="J177" s="42"/>
      <c r="K177" s="42"/>
      <c r="L177" s="42"/>
      <c r="M177" s="42"/>
      <c r="N177" s="42"/>
      <c r="O177" s="42"/>
    </row>
    <row r="178" spans="1:15" s="41" customFormat="1" ht="15">
      <c r="A178" s="58"/>
      <c r="B178" s="55" t="str">
        <f t="shared" si="2"/>
        <v xml:space="preserve"> </v>
      </c>
      <c r="C178" s="55"/>
      <c r="D178" s="55" t="str">
        <f t="shared" si="3"/>
        <v xml:space="preserve"> </v>
      </c>
      <c r="E178" s="55"/>
      <c r="F178" s="55"/>
      <c r="H178" s="42"/>
      <c r="I178" s="42"/>
      <c r="J178" s="42"/>
      <c r="K178" s="42"/>
      <c r="L178" s="42"/>
      <c r="M178" s="42"/>
      <c r="N178" s="42"/>
      <c r="O178" s="42"/>
    </row>
    <row r="179" spans="1:15" s="41" customFormat="1" ht="15">
      <c r="A179" s="58"/>
      <c r="B179" s="55" t="str">
        <f t="shared" si="2"/>
        <v xml:space="preserve"> </v>
      </c>
      <c r="C179" s="55"/>
      <c r="D179" s="55" t="str">
        <f t="shared" si="3"/>
        <v xml:space="preserve"> </v>
      </c>
      <c r="E179" s="55"/>
      <c r="F179" s="55"/>
      <c r="H179" s="42"/>
      <c r="I179" s="42"/>
      <c r="J179" s="42"/>
      <c r="K179" s="42"/>
      <c r="L179" s="42"/>
      <c r="M179" s="42"/>
      <c r="N179" s="42"/>
      <c r="O179" s="42"/>
    </row>
    <row r="180" spans="1:15" s="41" customFormat="1" ht="15">
      <c r="A180" s="58"/>
      <c r="B180" s="55" t="str">
        <f t="shared" si="2"/>
        <v xml:space="preserve"> </v>
      </c>
      <c r="C180" s="55"/>
      <c r="D180" s="55" t="str">
        <f t="shared" si="3"/>
        <v xml:space="preserve"> </v>
      </c>
      <c r="E180" s="55"/>
      <c r="F180" s="55"/>
      <c r="H180" s="42"/>
      <c r="I180" s="42"/>
      <c r="J180" s="42"/>
      <c r="K180" s="42"/>
      <c r="L180" s="42"/>
      <c r="M180" s="42"/>
      <c r="N180" s="42"/>
      <c r="O180" s="42"/>
    </row>
    <row r="181" spans="1:15" s="41" customFormat="1" ht="15">
      <c r="A181" s="58"/>
      <c r="B181" s="55" t="str">
        <f t="shared" si="2"/>
        <v xml:space="preserve"> </v>
      </c>
      <c r="C181" s="55"/>
      <c r="D181" s="55" t="str">
        <f t="shared" si="3"/>
        <v xml:space="preserve"> </v>
      </c>
      <c r="E181" s="55"/>
      <c r="F181" s="55"/>
      <c r="H181" s="42"/>
      <c r="I181" s="42"/>
      <c r="J181" s="42"/>
      <c r="K181" s="42"/>
      <c r="L181" s="42"/>
      <c r="M181" s="42"/>
      <c r="N181" s="42"/>
      <c r="O181" s="42"/>
    </row>
    <row r="182" spans="1:15" s="41" customFormat="1" ht="15">
      <c r="A182" s="58"/>
      <c r="B182" s="55" t="str">
        <f t="shared" si="2"/>
        <v xml:space="preserve"> </v>
      </c>
      <c r="C182" s="55"/>
      <c r="D182" s="55" t="str">
        <f t="shared" si="3"/>
        <v xml:space="preserve"> </v>
      </c>
      <c r="E182" s="55"/>
      <c r="F182" s="55"/>
      <c r="H182" s="42"/>
      <c r="I182" s="42"/>
      <c r="J182" s="42"/>
      <c r="K182" s="42"/>
      <c r="L182" s="42"/>
      <c r="M182" s="42"/>
      <c r="N182" s="42"/>
      <c r="O182" s="42"/>
    </row>
    <row r="183" spans="1:15" s="41" customFormat="1" ht="15">
      <c r="A183" s="58"/>
      <c r="B183" s="55" t="str">
        <f t="shared" si="2"/>
        <v xml:space="preserve"> </v>
      </c>
      <c r="C183" s="55"/>
      <c r="D183" s="55" t="str">
        <f t="shared" si="3"/>
        <v xml:space="preserve"> </v>
      </c>
      <c r="E183" s="55"/>
      <c r="F183" s="55"/>
      <c r="H183" s="42"/>
      <c r="I183" s="42"/>
      <c r="J183" s="42"/>
      <c r="K183" s="42"/>
      <c r="L183" s="42"/>
      <c r="M183" s="42"/>
      <c r="N183" s="42"/>
      <c r="O183" s="42"/>
    </row>
    <row r="184" spans="1:15" s="41" customFormat="1" ht="15">
      <c r="A184" s="58"/>
      <c r="B184" s="55" t="str">
        <f t="shared" si="2"/>
        <v xml:space="preserve"> </v>
      </c>
      <c r="C184" s="55"/>
      <c r="D184" s="55" t="str">
        <f t="shared" si="3"/>
        <v xml:space="preserve"> </v>
      </c>
      <c r="E184" s="55"/>
      <c r="F184" s="55"/>
      <c r="H184" s="42"/>
      <c r="I184" s="42"/>
      <c r="J184" s="42"/>
      <c r="K184" s="42"/>
      <c r="L184" s="42"/>
      <c r="M184" s="42"/>
      <c r="N184" s="42"/>
      <c r="O184" s="42"/>
    </row>
    <row r="185" spans="1:15" s="41" customFormat="1" ht="15">
      <c r="A185" s="58"/>
      <c r="B185" s="55" t="str">
        <f t="shared" si="2"/>
        <v xml:space="preserve"> </v>
      </c>
      <c r="C185" s="55"/>
      <c r="D185" s="55" t="str">
        <f t="shared" si="3"/>
        <v xml:space="preserve"> </v>
      </c>
      <c r="E185" s="55"/>
      <c r="F185" s="55"/>
      <c r="H185" s="42"/>
      <c r="I185" s="42"/>
      <c r="J185" s="42"/>
      <c r="K185" s="42"/>
      <c r="L185" s="42"/>
      <c r="M185" s="42"/>
      <c r="N185" s="42"/>
      <c r="O185" s="42"/>
    </row>
    <row r="186" spans="1:15" s="41" customFormat="1" ht="15">
      <c r="A186" s="58"/>
      <c r="B186" s="55" t="str">
        <f t="shared" si="2"/>
        <v xml:space="preserve"> </v>
      </c>
      <c r="C186" s="55"/>
      <c r="D186" s="55" t="str">
        <f t="shared" si="3"/>
        <v xml:space="preserve"> </v>
      </c>
      <c r="E186" s="55"/>
      <c r="F186" s="55"/>
      <c r="H186" s="42"/>
      <c r="I186" s="42"/>
      <c r="J186" s="42"/>
      <c r="K186" s="42"/>
      <c r="L186" s="42"/>
      <c r="M186" s="42"/>
      <c r="N186" s="42"/>
      <c r="O186" s="42"/>
    </row>
    <row r="187" spans="1:15" s="41" customFormat="1" ht="15">
      <c r="A187" s="58"/>
      <c r="B187" s="55" t="str">
        <f t="shared" si="2"/>
        <v xml:space="preserve"> </v>
      </c>
      <c r="C187" s="55"/>
      <c r="D187" s="55" t="str">
        <f t="shared" si="3"/>
        <v xml:space="preserve"> </v>
      </c>
      <c r="E187" s="55"/>
      <c r="F187" s="55"/>
      <c r="H187" s="42"/>
      <c r="I187" s="42"/>
      <c r="J187" s="42"/>
      <c r="K187" s="42"/>
      <c r="L187" s="42"/>
      <c r="M187" s="42"/>
      <c r="N187" s="42"/>
      <c r="O187" s="42"/>
    </row>
    <row r="188" spans="1:15" s="41" customFormat="1" ht="15">
      <c r="A188" s="58"/>
      <c r="B188" s="55" t="str">
        <f t="shared" si="2"/>
        <v xml:space="preserve"> </v>
      </c>
      <c r="C188" s="55"/>
      <c r="D188" s="55" t="str">
        <f t="shared" si="3"/>
        <v xml:space="preserve"> </v>
      </c>
      <c r="E188" s="55"/>
      <c r="F188" s="55"/>
      <c r="H188" s="42"/>
      <c r="I188" s="42"/>
      <c r="J188" s="42"/>
      <c r="K188" s="42"/>
      <c r="L188" s="42"/>
      <c r="M188" s="42"/>
      <c r="N188" s="42"/>
      <c r="O188" s="42"/>
    </row>
    <row r="189" spans="1:15" s="41" customFormat="1" ht="15">
      <c r="A189" s="58"/>
      <c r="B189" s="55" t="str">
        <f t="shared" si="2"/>
        <v xml:space="preserve"> </v>
      </c>
      <c r="C189" s="55"/>
      <c r="D189" s="55" t="str">
        <f t="shared" si="3"/>
        <v xml:space="preserve"> </v>
      </c>
      <c r="E189" s="55"/>
      <c r="F189" s="55"/>
      <c r="H189" s="42"/>
      <c r="I189" s="42"/>
      <c r="J189" s="42"/>
      <c r="K189" s="42"/>
      <c r="L189" s="42"/>
      <c r="M189" s="42"/>
      <c r="N189" s="42"/>
      <c r="O189" s="42"/>
    </row>
    <row r="190" spans="1:15" s="41" customFormat="1" ht="15">
      <c r="A190" s="58"/>
      <c r="B190" s="55" t="str">
        <f t="shared" si="2"/>
        <v xml:space="preserve"> </v>
      </c>
      <c r="C190" s="55"/>
      <c r="D190" s="55" t="str">
        <f t="shared" si="3"/>
        <v xml:space="preserve"> </v>
      </c>
      <c r="E190" s="55"/>
      <c r="F190" s="55"/>
      <c r="H190" s="42"/>
      <c r="I190" s="42"/>
      <c r="J190" s="42"/>
      <c r="K190" s="42"/>
      <c r="L190" s="42"/>
      <c r="M190" s="42"/>
      <c r="N190" s="42"/>
      <c r="O190" s="42"/>
    </row>
    <row r="191" spans="1:15" s="41" customFormat="1" ht="15">
      <c r="A191" s="58"/>
      <c r="B191" s="55" t="str">
        <f t="shared" si="2"/>
        <v xml:space="preserve"> </v>
      </c>
      <c r="C191" s="55"/>
      <c r="D191" s="55" t="str">
        <f t="shared" si="3"/>
        <v xml:space="preserve"> </v>
      </c>
      <c r="E191" s="55"/>
      <c r="F191" s="55"/>
      <c r="H191" s="42"/>
      <c r="I191" s="42"/>
      <c r="J191" s="42"/>
      <c r="K191" s="42"/>
      <c r="L191" s="42"/>
      <c r="M191" s="42"/>
      <c r="N191" s="42"/>
      <c r="O191" s="42"/>
    </row>
    <row r="192" spans="1:15" s="41" customFormat="1" ht="15">
      <c r="A192" s="58"/>
      <c r="B192" s="55" t="str">
        <f t="shared" si="2"/>
        <v xml:space="preserve"> </v>
      </c>
      <c r="C192" s="55"/>
      <c r="D192" s="55" t="str">
        <f t="shared" si="3"/>
        <v xml:space="preserve"> </v>
      </c>
      <c r="E192" s="55"/>
      <c r="F192" s="55"/>
      <c r="H192" s="42"/>
      <c r="I192" s="42"/>
      <c r="J192" s="42"/>
      <c r="K192" s="42"/>
      <c r="L192" s="42"/>
      <c r="M192" s="42"/>
      <c r="N192" s="42"/>
      <c r="O192" s="42"/>
    </row>
    <row r="193" spans="1:15" s="41" customFormat="1" ht="15">
      <c r="A193" s="58"/>
      <c r="B193" s="55" t="str">
        <f t="shared" si="2"/>
        <v xml:space="preserve"> </v>
      </c>
      <c r="C193" s="55"/>
      <c r="D193" s="55" t="str">
        <f t="shared" si="3"/>
        <v xml:space="preserve"> </v>
      </c>
      <c r="E193" s="55"/>
      <c r="F193" s="55"/>
      <c r="H193" s="42"/>
      <c r="I193" s="42"/>
      <c r="J193" s="42"/>
      <c r="K193" s="42"/>
      <c r="L193" s="42"/>
      <c r="M193" s="42"/>
      <c r="N193" s="42"/>
      <c r="O193" s="42"/>
    </row>
    <row r="194" spans="1:15" s="41" customFormat="1" ht="15">
      <c r="A194" s="58"/>
      <c r="B194" s="55" t="str">
        <f t="shared" si="2"/>
        <v xml:space="preserve"> </v>
      </c>
      <c r="C194" s="55"/>
      <c r="D194" s="55" t="str">
        <f t="shared" si="3"/>
        <v xml:space="preserve"> </v>
      </c>
      <c r="E194" s="55"/>
      <c r="F194" s="55"/>
      <c r="H194" s="42"/>
      <c r="I194" s="42"/>
      <c r="J194" s="42"/>
      <c r="K194" s="42"/>
      <c r="L194" s="42"/>
      <c r="M194" s="42"/>
      <c r="N194" s="42"/>
      <c r="O194" s="42"/>
    </row>
    <row r="195" spans="1:15" s="41" customFormat="1" ht="15">
      <c r="A195" s="58"/>
      <c r="B195" s="55" t="str">
        <f t="shared" si="2"/>
        <v xml:space="preserve"> </v>
      </c>
      <c r="C195" s="55"/>
      <c r="D195" s="55" t="str">
        <f t="shared" si="3"/>
        <v xml:space="preserve"> </v>
      </c>
      <c r="E195" s="55"/>
      <c r="F195" s="55"/>
      <c r="H195" s="42"/>
      <c r="I195" s="42"/>
      <c r="J195" s="42"/>
      <c r="K195" s="42"/>
      <c r="L195" s="42"/>
      <c r="M195" s="42"/>
      <c r="N195" s="42"/>
      <c r="O195" s="42"/>
    </row>
    <row r="196" spans="1:15" s="41" customFormat="1" ht="15">
      <c r="A196" s="58"/>
      <c r="B196" s="55" t="str">
        <f t="shared" si="2"/>
        <v xml:space="preserve"> </v>
      </c>
      <c r="C196" s="55"/>
      <c r="D196" s="55" t="str">
        <f t="shared" si="3"/>
        <v xml:space="preserve"> </v>
      </c>
      <c r="E196" s="55"/>
      <c r="F196" s="55"/>
      <c r="H196" s="42"/>
      <c r="I196" s="42"/>
      <c r="J196" s="42"/>
      <c r="K196" s="42"/>
      <c r="L196" s="42"/>
      <c r="M196" s="42"/>
      <c r="N196" s="42"/>
      <c r="O196" s="42"/>
    </row>
    <row r="197" spans="1:15" s="41" customFormat="1" ht="15">
      <c r="A197" s="58"/>
      <c r="B197" s="55" t="str">
        <f t="shared" si="2"/>
        <v xml:space="preserve"> </v>
      </c>
      <c r="C197" s="55"/>
      <c r="D197" s="55" t="str">
        <f t="shared" si="3"/>
        <v xml:space="preserve"> </v>
      </c>
      <c r="E197" s="55"/>
      <c r="F197" s="55"/>
      <c r="H197" s="42"/>
      <c r="I197" s="42"/>
      <c r="J197" s="42"/>
      <c r="K197" s="42"/>
      <c r="L197" s="42"/>
      <c r="M197" s="42"/>
      <c r="N197" s="42"/>
      <c r="O197" s="42"/>
    </row>
    <row r="198" spans="1:15" s="41" customFormat="1" ht="15">
      <c r="A198" s="58"/>
      <c r="B198" s="55" t="str">
        <f t="shared" ref="B198:B210" si="4">IF(C198=""," ",RANK(C198,$C$9:$C$995,0))</f>
        <v xml:space="preserve"> </v>
      </c>
      <c r="C198" s="55"/>
      <c r="D198" s="55" t="str">
        <f t="shared" ref="D198:D261" si="5">IF(E198=""," ",RANK(E198,$E$9:$E$995,0))</f>
        <v xml:space="preserve"> </v>
      </c>
      <c r="E198" s="55"/>
      <c r="F198" s="55"/>
      <c r="H198" s="42"/>
      <c r="I198" s="42"/>
      <c r="J198" s="42"/>
      <c r="K198" s="42"/>
      <c r="L198" s="42"/>
      <c r="M198" s="42"/>
      <c r="N198" s="42"/>
      <c r="O198" s="42"/>
    </row>
    <row r="199" spans="1:15" s="41" customFormat="1" ht="15">
      <c r="A199" s="49"/>
      <c r="B199" s="55" t="str">
        <f t="shared" si="4"/>
        <v xml:space="preserve"> </v>
      </c>
      <c r="C199" s="55"/>
      <c r="D199" s="55" t="str">
        <f t="shared" si="5"/>
        <v xml:space="preserve"> </v>
      </c>
      <c r="E199" s="55"/>
      <c r="F199" s="55"/>
      <c r="H199" s="42"/>
      <c r="I199" s="42"/>
      <c r="J199" s="42"/>
      <c r="K199" s="42"/>
      <c r="L199" s="42"/>
      <c r="M199" s="42"/>
      <c r="N199" s="42"/>
      <c r="O199" s="42"/>
    </row>
    <row r="200" spans="1:15" s="41" customFormat="1" ht="15">
      <c r="A200" s="49"/>
      <c r="B200" s="55" t="str">
        <f t="shared" si="4"/>
        <v xml:space="preserve"> </v>
      </c>
      <c r="C200" s="55"/>
      <c r="D200" s="55" t="str">
        <f t="shared" si="5"/>
        <v xml:space="preserve"> </v>
      </c>
      <c r="E200" s="55"/>
      <c r="F200" s="55"/>
      <c r="H200" s="42"/>
      <c r="I200" s="42"/>
      <c r="J200" s="42"/>
      <c r="K200" s="42"/>
      <c r="L200" s="42"/>
      <c r="M200" s="42"/>
      <c r="N200" s="42"/>
      <c r="O200" s="42"/>
    </row>
    <row r="201" spans="1:15" s="41" customFormat="1" ht="15">
      <c r="A201" s="49"/>
      <c r="B201" s="55" t="str">
        <f t="shared" si="4"/>
        <v xml:space="preserve"> </v>
      </c>
      <c r="C201" s="55"/>
      <c r="D201" s="55" t="str">
        <f t="shared" si="5"/>
        <v xml:space="preserve"> </v>
      </c>
      <c r="E201" s="55"/>
      <c r="F201" s="55"/>
      <c r="H201" s="42"/>
      <c r="I201" s="42"/>
      <c r="J201" s="42"/>
      <c r="K201" s="42"/>
      <c r="L201" s="42"/>
      <c r="M201" s="42"/>
      <c r="N201" s="42"/>
      <c r="O201" s="42"/>
    </row>
    <row r="202" spans="1:15" s="41" customFormat="1" ht="15">
      <c r="A202" s="49"/>
      <c r="B202" s="55" t="str">
        <f t="shared" si="4"/>
        <v xml:space="preserve"> </v>
      </c>
      <c r="C202" s="55"/>
      <c r="D202" s="55" t="str">
        <f t="shared" si="5"/>
        <v xml:space="preserve"> </v>
      </c>
      <c r="E202" s="55"/>
      <c r="F202" s="55"/>
      <c r="H202" s="42"/>
      <c r="I202" s="42"/>
      <c r="J202" s="42"/>
      <c r="K202" s="42"/>
      <c r="L202" s="42"/>
      <c r="M202" s="42"/>
      <c r="N202" s="42"/>
      <c r="O202" s="42"/>
    </row>
    <row r="203" spans="1:15" s="41" customFormat="1" ht="15">
      <c r="A203" s="49"/>
      <c r="B203" s="55" t="str">
        <f t="shared" si="4"/>
        <v xml:space="preserve"> </v>
      </c>
      <c r="C203" s="55"/>
      <c r="D203" s="55" t="str">
        <f t="shared" si="5"/>
        <v xml:space="preserve"> </v>
      </c>
      <c r="E203" s="55"/>
      <c r="F203" s="55"/>
      <c r="H203" s="42"/>
      <c r="I203" s="42"/>
      <c r="J203" s="42"/>
      <c r="K203" s="42"/>
      <c r="L203" s="42"/>
      <c r="M203" s="42"/>
      <c r="N203" s="42"/>
      <c r="O203" s="42"/>
    </row>
    <row r="204" spans="1:15" s="41" customFormat="1" ht="15">
      <c r="A204" s="49"/>
      <c r="B204" s="55" t="str">
        <f t="shared" si="4"/>
        <v xml:space="preserve"> </v>
      </c>
      <c r="C204" s="55"/>
      <c r="D204" s="55" t="str">
        <f t="shared" si="5"/>
        <v xml:space="preserve"> </v>
      </c>
      <c r="E204" s="55"/>
      <c r="F204" s="55"/>
      <c r="H204" s="42"/>
      <c r="I204" s="42"/>
      <c r="J204" s="42"/>
      <c r="K204" s="42"/>
      <c r="L204" s="42"/>
      <c r="M204" s="42"/>
      <c r="N204" s="42"/>
      <c r="O204" s="42"/>
    </row>
    <row r="205" spans="1:15" s="41" customFormat="1" ht="15">
      <c r="A205" s="49"/>
      <c r="B205" s="55" t="str">
        <f t="shared" si="4"/>
        <v xml:space="preserve"> </v>
      </c>
      <c r="C205" s="55"/>
      <c r="D205" s="55" t="str">
        <f t="shared" si="5"/>
        <v xml:space="preserve"> </v>
      </c>
      <c r="E205" s="55"/>
      <c r="F205" s="55"/>
      <c r="H205" s="42"/>
      <c r="I205" s="42"/>
      <c r="J205" s="42"/>
      <c r="K205" s="42"/>
      <c r="L205" s="42"/>
      <c r="M205" s="42"/>
      <c r="N205" s="42"/>
      <c r="O205" s="42"/>
    </row>
    <row r="206" spans="1:15" s="41" customFormat="1" ht="15">
      <c r="A206" s="49"/>
      <c r="B206" s="55" t="str">
        <f t="shared" si="4"/>
        <v xml:space="preserve"> </v>
      </c>
      <c r="C206" s="55"/>
      <c r="D206" s="55" t="str">
        <f t="shared" si="5"/>
        <v xml:space="preserve"> </v>
      </c>
      <c r="E206" s="55"/>
      <c r="F206" s="55"/>
      <c r="H206" s="42"/>
      <c r="I206" s="42"/>
      <c r="J206" s="42"/>
      <c r="K206" s="42"/>
      <c r="L206" s="42"/>
      <c r="M206" s="42"/>
      <c r="N206" s="42"/>
      <c r="O206" s="42"/>
    </row>
    <row r="207" spans="1:15" s="41" customFormat="1" ht="15">
      <c r="A207" s="49"/>
      <c r="B207" s="55" t="str">
        <f t="shared" si="4"/>
        <v xml:space="preserve"> </v>
      </c>
      <c r="C207" s="55"/>
      <c r="D207" s="55" t="str">
        <f t="shared" si="5"/>
        <v xml:space="preserve"> </v>
      </c>
      <c r="E207" s="55"/>
      <c r="F207" s="55"/>
      <c r="H207" s="42"/>
      <c r="I207" s="42"/>
      <c r="J207" s="42"/>
      <c r="K207" s="42"/>
      <c r="L207" s="42"/>
      <c r="M207" s="42"/>
      <c r="N207" s="42"/>
      <c r="O207" s="42"/>
    </row>
    <row r="208" spans="1:15" s="41" customFormat="1" ht="15">
      <c r="A208" s="49"/>
      <c r="B208" s="55" t="str">
        <f t="shared" si="4"/>
        <v xml:space="preserve"> </v>
      </c>
      <c r="C208" s="55"/>
      <c r="D208" s="55" t="str">
        <f t="shared" si="5"/>
        <v xml:space="preserve"> </v>
      </c>
      <c r="E208" s="55"/>
      <c r="F208" s="55"/>
      <c r="H208" s="42"/>
      <c r="I208" s="42"/>
      <c r="J208" s="42"/>
      <c r="K208" s="42"/>
      <c r="L208" s="42"/>
      <c r="M208" s="42"/>
      <c r="N208" s="42"/>
      <c r="O208" s="42"/>
    </row>
    <row r="209" spans="1:15" s="41" customFormat="1" ht="15">
      <c r="A209" s="49"/>
      <c r="B209" s="55" t="str">
        <f t="shared" si="4"/>
        <v xml:space="preserve"> </v>
      </c>
      <c r="C209" s="55"/>
      <c r="D209" s="55" t="str">
        <f t="shared" si="5"/>
        <v xml:space="preserve"> </v>
      </c>
      <c r="E209" s="55"/>
      <c r="F209" s="55"/>
      <c r="H209" s="42"/>
      <c r="I209" s="42"/>
      <c r="J209" s="42"/>
      <c r="K209" s="42"/>
      <c r="L209" s="42"/>
      <c r="M209" s="42"/>
      <c r="N209" s="42"/>
      <c r="O209" s="42"/>
    </row>
    <row r="210" spans="1:15" s="41" customFormat="1" ht="15">
      <c r="A210" s="49"/>
      <c r="B210" s="55" t="str">
        <f t="shared" si="4"/>
        <v xml:space="preserve"> </v>
      </c>
      <c r="C210" s="55"/>
      <c r="D210" s="55" t="str">
        <f t="shared" si="5"/>
        <v xml:space="preserve"> </v>
      </c>
      <c r="E210" s="55"/>
      <c r="F210" s="55"/>
      <c r="H210" s="42"/>
      <c r="I210" s="42"/>
      <c r="J210" s="42"/>
      <c r="K210" s="42"/>
      <c r="L210" s="42"/>
      <c r="M210" s="42"/>
      <c r="N210" s="42"/>
      <c r="O210" s="42"/>
    </row>
    <row r="211" spans="1:15" s="41" customFormat="1" ht="15">
      <c r="A211" s="49"/>
      <c r="B211" s="55" t="str">
        <f t="shared" ref="B211:B274" si="6">IF(C211=""," ",_xlfn.RANK.EQ(C211,$C$9:$C$995,0))</f>
        <v xml:space="preserve"> </v>
      </c>
      <c r="C211" s="55"/>
      <c r="D211" s="55" t="str">
        <f t="shared" si="5"/>
        <v xml:space="preserve"> </v>
      </c>
      <c r="E211" s="55"/>
      <c r="F211" s="55"/>
      <c r="H211" s="42"/>
      <c r="I211" s="42"/>
      <c r="J211" s="42"/>
      <c r="K211" s="42"/>
      <c r="L211" s="42"/>
      <c r="M211" s="42"/>
      <c r="N211" s="42"/>
      <c r="O211" s="42"/>
    </row>
    <row r="212" spans="1:15" s="41" customFormat="1" ht="15">
      <c r="A212" s="49"/>
      <c r="B212" s="55" t="str">
        <f t="shared" si="6"/>
        <v xml:space="preserve"> </v>
      </c>
      <c r="C212" s="55"/>
      <c r="D212" s="55" t="str">
        <f t="shared" si="5"/>
        <v xml:space="preserve"> </v>
      </c>
      <c r="E212" s="55"/>
      <c r="F212" s="55"/>
      <c r="H212" s="42"/>
      <c r="I212" s="42"/>
      <c r="J212" s="42"/>
      <c r="K212" s="42"/>
      <c r="L212" s="42"/>
      <c r="M212" s="42"/>
      <c r="N212" s="42"/>
      <c r="O212" s="42"/>
    </row>
    <row r="213" spans="1:15" s="41" customFormat="1" ht="15">
      <c r="A213" s="49"/>
      <c r="B213" s="55" t="str">
        <f t="shared" si="6"/>
        <v xml:space="preserve"> </v>
      </c>
      <c r="C213" s="55"/>
      <c r="D213" s="55" t="str">
        <f t="shared" si="5"/>
        <v xml:space="preserve"> </v>
      </c>
      <c r="E213" s="55"/>
      <c r="F213" s="55"/>
      <c r="H213" s="42"/>
      <c r="I213" s="42"/>
      <c r="J213" s="42"/>
      <c r="K213" s="42"/>
      <c r="L213" s="42"/>
      <c r="M213" s="42"/>
      <c r="N213" s="42"/>
      <c r="O213" s="42"/>
    </row>
    <row r="214" spans="1:15" s="41" customFormat="1" ht="15">
      <c r="A214" s="49"/>
      <c r="B214" s="55" t="str">
        <f t="shared" si="6"/>
        <v xml:space="preserve"> </v>
      </c>
      <c r="C214" s="55"/>
      <c r="D214" s="55" t="str">
        <f t="shared" si="5"/>
        <v xml:space="preserve"> </v>
      </c>
      <c r="E214" s="55"/>
      <c r="F214" s="55"/>
      <c r="H214" s="42"/>
      <c r="I214" s="42"/>
      <c r="J214" s="42"/>
      <c r="K214" s="42"/>
      <c r="L214" s="42"/>
      <c r="M214" s="42"/>
      <c r="N214" s="42"/>
      <c r="O214" s="42"/>
    </row>
    <row r="215" spans="1:15" s="41" customFormat="1" ht="15">
      <c r="A215" s="49"/>
      <c r="B215" s="55" t="str">
        <f t="shared" si="6"/>
        <v xml:space="preserve"> </v>
      </c>
      <c r="C215" s="55"/>
      <c r="D215" s="55" t="str">
        <f t="shared" si="5"/>
        <v xml:space="preserve"> </v>
      </c>
      <c r="E215" s="55"/>
      <c r="F215" s="55"/>
      <c r="H215" s="42"/>
      <c r="I215" s="42"/>
      <c r="J215" s="42"/>
      <c r="K215" s="42"/>
      <c r="L215" s="42"/>
      <c r="M215" s="42"/>
      <c r="N215" s="42"/>
      <c r="O215" s="42"/>
    </row>
    <row r="216" spans="1:15" s="41" customFormat="1" ht="15">
      <c r="A216" s="49"/>
      <c r="B216" s="55" t="str">
        <f t="shared" si="6"/>
        <v xml:space="preserve"> </v>
      </c>
      <c r="C216" s="55"/>
      <c r="D216" s="55" t="str">
        <f t="shared" si="5"/>
        <v xml:space="preserve"> </v>
      </c>
      <c r="E216" s="55"/>
      <c r="F216" s="55"/>
      <c r="H216" s="42"/>
      <c r="I216" s="42"/>
      <c r="J216" s="42"/>
      <c r="K216" s="42"/>
      <c r="L216" s="42"/>
      <c r="M216" s="42"/>
      <c r="N216" s="42"/>
      <c r="O216" s="42"/>
    </row>
    <row r="217" spans="1:15" s="41" customFormat="1" ht="15">
      <c r="A217" s="49"/>
      <c r="B217" s="55" t="str">
        <f t="shared" si="6"/>
        <v xml:space="preserve"> </v>
      </c>
      <c r="C217" s="55"/>
      <c r="D217" s="55" t="str">
        <f t="shared" si="5"/>
        <v xml:space="preserve"> </v>
      </c>
      <c r="E217" s="55"/>
      <c r="F217" s="55"/>
      <c r="H217" s="42"/>
      <c r="I217" s="42"/>
      <c r="J217" s="42"/>
      <c r="K217" s="42"/>
      <c r="L217" s="42"/>
      <c r="M217" s="42"/>
      <c r="N217" s="42"/>
      <c r="O217" s="42"/>
    </row>
    <row r="218" spans="1:15" s="41" customFormat="1" ht="15">
      <c r="A218" s="49"/>
      <c r="B218" s="55" t="str">
        <f t="shared" si="6"/>
        <v xml:space="preserve"> </v>
      </c>
      <c r="C218" s="55"/>
      <c r="D218" s="55" t="str">
        <f t="shared" si="5"/>
        <v xml:space="preserve"> </v>
      </c>
      <c r="E218" s="55"/>
      <c r="F218" s="55"/>
      <c r="H218" s="42"/>
      <c r="I218" s="42"/>
      <c r="J218" s="42"/>
      <c r="K218" s="42"/>
      <c r="L218" s="42"/>
      <c r="M218" s="42"/>
      <c r="N218" s="42"/>
      <c r="O218" s="42"/>
    </row>
    <row r="219" spans="1:15" s="41" customFormat="1" ht="15">
      <c r="A219" s="49"/>
      <c r="B219" s="55" t="str">
        <f t="shared" si="6"/>
        <v xml:space="preserve"> </v>
      </c>
      <c r="C219" s="55"/>
      <c r="D219" s="55" t="str">
        <f t="shared" si="5"/>
        <v xml:space="preserve"> </v>
      </c>
      <c r="E219" s="55"/>
      <c r="F219" s="55"/>
      <c r="H219" s="42"/>
      <c r="I219" s="42"/>
      <c r="J219" s="42"/>
      <c r="K219" s="42"/>
      <c r="L219" s="42"/>
      <c r="M219" s="42"/>
      <c r="N219" s="42"/>
      <c r="O219" s="42"/>
    </row>
    <row r="220" spans="1:15" s="41" customFormat="1" ht="15">
      <c r="A220" s="49"/>
      <c r="B220" s="55" t="str">
        <f t="shared" si="6"/>
        <v xml:space="preserve"> </v>
      </c>
      <c r="C220" s="55"/>
      <c r="D220" s="55" t="str">
        <f t="shared" si="5"/>
        <v xml:space="preserve"> </v>
      </c>
      <c r="E220" s="55"/>
      <c r="F220" s="55"/>
      <c r="H220" s="42"/>
      <c r="I220" s="42"/>
      <c r="J220" s="42"/>
      <c r="K220" s="42"/>
      <c r="L220" s="42"/>
      <c r="M220" s="42"/>
      <c r="N220" s="42"/>
      <c r="O220" s="42"/>
    </row>
    <row r="221" spans="1:15" s="41" customFormat="1" ht="15">
      <c r="A221" s="49"/>
      <c r="B221" s="55" t="str">
        <f t="shared" si="6"/>
        <v xml:space="preserve"> </v>
      </c>
      <c r="C221" s="55"/>
      <c r="D221" s="55" t="str">
        <f t="shared" si="5"/>
        <v xml:space="preserve"> </v>
      </c>
      <c r="E221" s="55"/>
      <c r="F221" s="55"/>
      <c r="H221" s="42"/>
      <c r="I221" s="42"/>
      <c r="J221" s="42"/>
      <c r="K221" s="42"/>
      <c r="L221" s="42"/>
      <c r="M221" s="42"/>
      <c r="N221" s="42"/>
      <c r="O221" s="42"/>
    </row>
    <row r="222" spans="1:15" s="41" customFormat="1" ht="15">
      <c r="A222" s="49"/>
      <c r="B222" s="55" t="str">
        <f t="shared" si="6"/>
        <v xml:space="preserve"> </v>
      </c>
      <c r="C222" s="55"/>
      <c r="D222" s="55" t="str">
        <f t="shared" si="5"/>
        <v xml:space="preserve"> </v>
      </c>
      <c r="E222" s="55"/>
      <c r="F222" s="55"/>
      <c r="H222" s="42"/>
      <c r="I222" s="42"/>
      <c r="J222" s="42"/>
      <c r="K222" s="42"/>
      <c r="L222" s="42"/>
      <c r="M222" s="42"/>
      <c r="N222" s="42"/>
      <c r="O222" s="42"/>
    </row>
    <row r="223" spans="1:15" s="41" customFormat="1" ht="15">
      <c r="A223" s="49"/>
      <c r="B223" s="55" t="str">
        <f t="shared" si="6"/>
        <v xml:space="preserve"> </v>
      </c>
      <c r="C223" s="55"/>
      <c r="D223" s="55" t="str">
        <f t="shared" si="5"/>
        <v xml:space="preserve"> </v>
      </c>
      <c r="E223" s="55"/>
      <c r="F223" s="55"/>
      <c r="H223" s="42"/>
      <c r="I223" s="42"/>
      <c r="J223" s="42"/>
      <c r="K223" s="42"/>
      <c r="L223" s="42"/>
      <c r="M223" s="42"/>
      <c r="N223" s="42"/>
      <c r="O223" s="42"/>
    </row>
    <row r="224" spans="1:15" s="41" customFormat="1" ht="15">
      <c r="A224" s="49"/>
      <c r="B224" s="55" t="str">
        <f t="shared" si="6"/>
        <v xml:space="preserve"> </v>
      </c>
      <c r="C224" s="55"/>
      <c r="D224" s="55" t="str">
        <f t="shared" si="5"/>
        <v xml:space="preserve"> </v>
      </c>
      <c r="E224" s="55"/>
      <c r="F224" s="55"/>
      <c r="H224" s="42"/>
      <c r="I224" s="42"/>
      <c r="J224" s="42"/>
      <c r="K224" s="42"/>
      <c r="L224" s="42"/>
      <c r="M224" s="42"/>
      <c r="N224" s="42"/>
      <c r="O224" s="42"/>
    </row>
    <row r="225" spans="1:15" s="41" customFormat="1" ht="15">
      <c r="A225" s="49"/>
      <c r="B225" s="55" t="str">
        <f t="shared" si="6"/>
        <v xml:space="preserve"> </v>
      </c>
      <c r="C225" s="55"/>
      <c r="D225" s="55" t="str">
        <f t="shared" si="5"/>
        <v xml:space="preserve"> </v>
      </c>
      <c r="E225" s="55"/>
      <c r="F225" s="55"/>
      <c r="H225" s="42"/>
      <c r="I225" s="42"/>
      <c r="J225" s="42"/>
      <c r="K225" s="42"/>
      <c r="L225" s="42"/>
      <c r="M225" s="42"/>
      <c r="N225" s="42"/>
      <c r="O225" s="42"/>
    </row>
    <row r="226" spans="1:15" s="41" customFormat="1" ht="15">
      <c r="A226" s="49"/>
      <c r="B226" s="55" t="str">
        <f t="shared" si="6"/>
        <v xml:space="preserve"> </v>
      </c>
      <c r="C226" s="55"/>
      <c r="D226" s="55" t="str">
        <f t="shared" si="5"/>
        <v xml:space="preserve"> </v>
      </c>
      <c r="E226" s="55"/>
      <c r="F226" s="55"/>
      <c r="H226" s="42"/>
      <c r="I226" s="42"/>
      <c r="J226" s="42"/>
      <c r="K226" s="42"/>
      <c r="L226" s="42"/>
      <c r="M226" s="42"/>
      <c r="N226" s="42"/>
      <c r="O226" s="42"/>
    </row>
    <row r="227" spans="1:15" s="41" customFormat="1" ht="15">
      <c r="A227" s="49"/>
      <c r="B227" s="55" t="str">
        <f t="shared" si="6"/>
        <v xml:space="preserve"> </v>
      </c>
      <c r="C227" s="55"/>
      <c r="D227" s="55" t="str">
        <f t="shared" si="5"/>
        <v xml:space="preserve"> </v>
      </c>
      <c r="E227" s="55"/>
      <c r="F227" s="55"/>
      <c r="H227" s="42"/>
      <c r="I227" s="42"/>
      <c r="J227" s="42"/>
      <c r="K227" s="42"/>
      <c r="L227" s="42"/>
      <c r="M227" s="42"/>
      <c r="N227" s="42"/>
      <c r="O227" s="42"/>
    </row>
    <row r="228" spans="1:15" s="41" customFormat="1" ht="15">
      <c r="A228" s="49"/>
      <c r="B228" s="55" t="str">
        <f t="shared" si="6"/>
        <v xml:space="preserve"> </v>
      </c>
      <c r="C228" s="55"/>
      <c r="D228" s="55" t="str">
        <f t="shared" si="5"/>
        <v xml:space="preserve"> </v>
      </c>
      <c r="E228" s="55"/>
      <c r="F228" s="55"/>
      <c r="H228" s="42"/>
      <c r="I228" s="42"/>
      <c r="J228" s="42"/>
      <c r="K228" s="42"/>
      <c r="L228" s="42"/>
      <c r="M228" s="42"/>
      <c r="N228" s="42"/>
      <c r="O228" s="42"/>
    </row>
    <row r="229" spans="1:15" s="41" customFormat="1" ht="15">
      <c r="A229" s="49"/>
      <c r="B229" s="55" t="str">
        <f t="shared" si="6"/>
        <v xml:space="preserve"> </v>
      </c>
      <c r="C229" s="55"/>
      <c r="D229" s="55" t="str">
        <f t="shared" si="5"/>
        <v xml:space="preserve"> </v>
      </c>
      <c r="E229" s="55"/>
      <c r="F229" s="55"/>
      <c r="H229" s="42"/>
      <c r="I229" s="42"/>
      <c r="J229" s="42"/>
      <c r="K229" s="42"/>
      <c r="L229" s="42"/>
      <c r="M229" s="42"/>
      <c r="N229" s="42"/>
      <c r="O229" s="42"/>
    </row>
    <row r="230" spans="1:15" s="41" customFormat="1" ht="15">
      <c r="A230" s="49"/>
      <c r="B230" s="55" t="str">
        <f t="shared" si="6"/>
        <v xml:space="preserve"> </v>
      </c>
      <c r="C230" s="55"/>
      <c r="D230" s="55" t="str">
        <f t="shared" si="5"/>
        <v xml:space="preserve"> </v>
      </c>
      <c r="E230" s="55"/>
      <c r="F230" s="55"/>
      <c r="H230" s="42"/>
      <c r="I230" s="42"/>
      <c r="J230" s="42"/>
      <c r="K230" s="42"/>
      <c r="L230" s="42"/>
      <c r="M230" s="42"/>
      <c r="N230" s="42"/>
      <c r="O230" s="42"/>
    </row>
    <row r="231" spans="1:15" s="41" customFormat="1" ht="15">
      <c r="A231" s="49"/>
      <c r="B231" s="55" t="str">
        <f t="shared" si="6"/>
        <v xml:space="preserve"> </v>
      </c>
      <c r="C231" s="55"/>
      <c r="D231" s="55" t="str">
        <f t="shared" si="5"/>
        <v xml:space="preserve"> </v>
      </c>
      <c r="E231" s="55"/>
      <c r="F231" s="55"/>
      <c r="H231" s="42"/>
      <c r="I231" s="42"/>
      <c r="J231" s="42"/>
      <c r="K231" s="42"/>
      <c r="L231" s="42"/>
      <c r="M231" s="42"/>
      <c r="N231" s="42"/>
      <c r="O231" s="42"/>
    </row>
    <row r="232" spans="1:15" s="41" customFormat="1" ht="15">
      <c r="A232" s="49"/>
      <c r="B232" s="55" t="str">
        <f t="shared" si="6"/>
        <v xml:space="preserve"> </v>
      </c>
      <c r="C232" s="55"/>
      <c r="D232" s="55" t="str">
        <f t="shared" si="5"/>
        <v xml:space="preserve"> </v>
      </c>
      <c r="E232" s="55"/>
      <c r="F232" s="55"/>
      <c r="H232" s="42"/>
      <c r="I232" s="42"/>
      <c r="J232" s="42"/>
      <c r="K232" s="42"/>
      <c r="L232" s="42"/>
      <c r="M232" s="42"/>
      <c r="N232" s="42"/>
      <c r="O232" s="42"/>
    </row>
    <row r="233" spans="1:15" s="41" customFormat="1" ht="15">
      <c r="A233" s="49"/>
      <c r="B233" s="55" t="str">
        <f t="shared" si="6"/>
        <v xml:space="preserve"> </v>
      </c>
      <c r="C233" s="55"/>
      <c r="D233" s="55" t="str">
        <f t="shared" si="5"/>
        <v xml:space="preserve"> </v>
      </c>
      <c r="E233" s="55"/>
      <c r="F233" s="55"/>
      <c r="H233" s="42"/>
      <c r="I233" s="42"/>
      <c r="J233" s="42"/>
      <c r="K233" s="42"/>
      <c r="L233" s="42"/>
      <c r="M233" s="42"/>
      <c r="N233" s="42"/>
      <c r="O233" s="42"/>
    </row>
    <row r="234" spans="1:15" s="41" customFormat="1" ht="15">
      <c r="A234" s="49"/>
      <c r="B234" s="55" t="str">
        <f t="shared" si="6"/>
        <v xml:space="preserve"> </v>
      </c>
      <c r="C234" s="55"/>
      <c r="D234" s="55" t="str">
        <f t="shared" si="5"/>
        <v xml:space="preserve"> </v>
      </c>
      <c r="E234" s="55"/>
      <c r="F234" s="55"/>
      <c r="H234" s="42"/>
      <c r="I234" s="42"/>
      <c r="J234" s="42"/>
      <c r="K234" s="42"/>
      <c r="L234" s="42"/>
      <c r="M234" s="42"/>
      <c r="N234" s="42"/>
      <c r="O234" s="42"/>
    </row>
    <row r="235" spans="1:15" s="41" customFormat="1" ht="15">
      <c r="A235" s="49"/>
      <c r="B235" s="55" t="str">
        <f t="shared" si="6"/>
        <v xml:space="preserve"> </v>
      </c>
      <c r="C235" s="55"/>
      <c r="D235" s="55" t="str">
        <f t="shared" si="5"/>
        <v xml:space="preserve"> </v>
      </c>
      <c r="E235" s="55"/>
      <c r="F235" s="55"/>
      <c r="H235" s="42"/>
      <c r="I235" s="42"/>
      <c r="J235" s="42"/>
      <c r="K235" s="42"/>
      <c r="L235" s="42"/>
      <c r="M235" s="42"/>
      <c r="N235" s="42"/>
      <c r="O235" s="42"/>
    </row>
    <row r="236" spans="1:15" s="41" customFormat="1" ht="15">
      <c r="A236" s="49"/>
      <c r="B236" s="55" t="str">
        <f t="shared" si="6"/>
        <v xml:space="preserve"> </v>
      </c>
      <c r="C236" s="55"/>
      <c r="D236" s="55" t="str">
        <f t="shared" si="5"/>
        <v xml:space="preserve"> </v>
      </c>
      <c r="E236" s="55"/>
      <c r="F236" s="55"/>
      <c r="H236" s="42"/>
      <c r="I236" s="42"/>
      <c r="J236" s="42"/>
      <c r="K236" s="42"/>
      <c r="L236" s="42"/>
      <c r="M236" s="42"/>
      <c r="N236" s="42"/>
      <c r="O236" s="42"/>
    </row>
    <row r="237" spans="1:15" s="41" customFormat="1" ht="15">
      <c r="A237" s="49"/>
      <c r="B237" s="55" t="str">
        <f t="shared" si="6"/>
        <v xml:space="preserve"> </v>
      </c>
      <c r="C237" s="55"/>
      <c r="D237" s="55" t="str">
        <f t="shared" si="5"/>
        <v xml:space="preserve"> </v>
      </c>
      <c r="E237" s="55"/>
      <c r="F237" s="55"/>
      <c r="H237" s="42"/>
      <c r="I237" s="42"/>
      <c r="J237" s="42"/>
      <c r="K237" s="42"/>
      <c r="L237" s="42"/>
      <c r="M237" s="42"/>
      <c r="N237" s="42"/>
      <c r="O237" s="42"/>
    </row>
    <row r="238" spans="1:15" s="41" customFormat="1" ht="15">
      <c r="A238" s="49"/>
      <c r="B238" s="55" t="str">
        <f t="shared" si="6"/>
        <v xml:space="preserve"> </v>
      </c>
      <c r="C238" s="55"/>
      <c r="D238" s="55" t="str">
        <f t="shared" si="5"/>
        <v xml:space="preserve"> </v>
      </c>
      <c r="E238" s="55"/>
      <c r="F238" s="55"/>
      <c r="H238" s="42"/>
      <c r="I238" s="42"/>
      <c r="J238" s="42"/>
      <c r="K238" s="42"/>
      <c r="L238" s="42"/>
      <c r="M238" s="42"/>
      <c r="N238" s="42"/>
      <c r="O238" s="42"/>
    </row>
    <row r="239" spans="1:15" s="41" customFormat="1" ht="15">
      <c r="A239" s="49"/>
      <c r="B239" s="55" t="str">
        <f t="shared" si="6"/>
        <v xml:space="preserve"> </v>
      </c>
      <c r="C239" s="55"/>
      <c r="D239" s="55" t="str">
        <f t="shared" si="5"/>
        <v xml:space="preserve"> </v>
      </c>
      <c r="E239" s="55"/>
      <c r="F239" s="55"/>
      <c r="H239" s="42"/>
      <c r="I239" s="42"/>
      <c r="J239" s="42"/>
      <c r="K239" s="42"/>
      <c r="L239" s="42"/>
      <c r="M239" s="42"/>
      <c r="N239" s="42"/>
      <c r="O239" s="42"/>
    </row>
    <row r="240" spans="1:15" s="41" customFormat="1" ht="15">
      <c r="A240" s="49"/>
      <c r="B240" s="55" t="str">
        <f t="shared" si="6"/>
        <v xml:space="preserve"> </v>
      </c>
      <c r="C240" s="55"/>
      <c r="D240" s="55" t="str">
        <f t="shared" si="5"/>
        <v xml:space="preserve"> </v>
      </c>
      <c r="E240" s="55"/>
      <c r="F240" s="55"/>
      <c r="H240" s="42"/>
      <c r="I240" s="42"/>
      <c r="J240" s="42"/>
      <c r="K240" s="42"/>
      <c r="L240" s="42"/>
      <c r="M240" s="42"/>
      <c r="N240" s="42"/>
      <c r="O240" s="42"/>
    </row>
    <row r="241" spans="1:15" s="41" customFormat="1" ht="15">
      <c r="A241" s="49"/>
      <c r="B241" s="55" t="str">
        <f t="shared" si="6"/>
        <v xml:space="preserve"> </v>
      </c>
      <c r="C241" s="55"/>
      <c r="D241" s="55" t="str">
        <f t="shared" si="5"/>
        <v xml:space="preserve"> </v>
      </c>
      <c r="E241" s="55"/>
      <c r="F241" s="55"/>
      <c r="H241" s="42"/>
      <c r="I241" s="42"/>
      <c r="J241" s="42"/>
      <c r="K241" s="42"/>
      <c r="L241" s="42"/>
      <c r="M241" s="42"/>
      <c r="N241" s="42"/>
      <c r="O241" s="42"/>
    </row>
    <row r="242" spans="1:15" s="41" customFormat="1" ht="15">
      <c r="A242" s="49"/>
      <c r="B242" s="55" t="str">
        <f t="shared" si="6"/>
        <v xml:space="preserve"> </v>
      </c>
      <c r="C242" s="55"/>
      <c r="D242" s="55" t="str">
        <f t="shared" si="5"/>
        <v xml:space="preserve"> </v>
      </c>
      <c r="E242" s="55"/>
      <c r="F242" s="55"/>
      <c r="H242" s="42"/>
      <c r="I242" s="42"/>
      <c r="J242" s="42"/>
      <c r="K242" s="42"/>
      <c r="L242" s="42"/>
      <c r="M242" s="42"/>
      <c r="N242" s="42"/>
      <c r="O242" s="42"/>
    </row>
    <row r="243" spans="1:15" s="41" customFormat="1" ht="15">
      <c r="A243" s="49"/>
      <c r="B243" s="55" t="str">
        <f t="shared" si="6"/>
        <v xml:space="preserve"> </v>
      </c>
      <c r="C243" s="55"/>
      <c r="D243" s="55" t="str">
        <f t="shared" si="5"/>
        <v xml:space="preserve"> </v>
      </c>
      <c r="E243" s="55"/>
      <c r="F243" s="55"/>
      <c r="H243" s="42"/>
      <c r="I243" s="42"/>
      <c r="J243" s="42"/>
      <c r="K243" s="42"/>
      <c r="L243" s="42"/>
      <c r="M243" s="42"/>
      <c r="N243" s="42"/>
      <c r="O243" s="42"/>
    </row>
    <row r="244" spans="1:15" s="41" customFormat="1" ht="15">
      <c r="A244" s="49"/>
      <c r="B244" s="55" t="str">
        <f t="shared" si="6"/>
        <v xml:space="preserve"> </v>
      </c>
      <c r="C244" s="55"/>
      <c r="D244" s="55" t="str">
        <f t="shared" si="5"/>
        <v xml:space="preserve"> </v>
      </c>
      <c r="E244" s="55"/>
      <c r="F244" s="55"/>
      <c r="H244" s="42"/>
      <c r="I244" s="42"/>
      <c r="J244" s="42"/>
      <c r="K244" s="42"/>
      <c r="L244" s="42"/>
      <c r="M244" s="42"/>
      <c r="N244" s="42"/>
      <c r="O244" s="42"/>
    </row>
    <row r="245" spans="1:15" s="41" customFormat="1" ht="15">
      <c r="A245" s="49"/>
      <c r="B245" s="55" t="str">
        <f t="shared" si="6"/>
        <v xml:space="preserve"> </v>
      </c>
      <c r="C245" s="55"/>
      <c r="D245" s="55" t="str">
        <f t="shared" si="5"/>
        <v xml:space="preserve"> </v>
      </c>
      <c r="E245" s="55"/>
      <c r="F245" s="55"/>
      <c r="H245" s="42"/>
      <c r="I245" s="42"/>
      <c r="J245" s="42"/>
      <c r="K245" s="42"/>
      <c r="L245" s="42"/>
      <c r="M245" s="42"/>
      <c r="N245" s="42"/>
      <c r="O245" s="42"/>
    </row>
    <row r="246" spans="1:15" s="41" customFormat="1" ht="15">
      <c r="A246" s="49"/>
      <c r="B246" s="55" t="str">
        <f t="shared" si="6"/>
        <v xml:space="preserve"> </v>
      </c>
      <c r="C246" s="55"/>
      <c r="D246" s="55" t="str">
        <f t="shared" si="5"/>
        <v xml:space="preserve"> </v>
      </c>
      <c r="E246" s="55"/>
      <c r="F246" s="55"/>
      <c r="H246" s="42"/>
      <c r="I246" s="42"/>
      <c r="J246" s="42"/>
      <c r="K246" s="42"/>
      <c r="L246" s="42"/>
      <c r="M246" s="42"/>
      <c r="N246" s="42"/>
      <c r="O246" s="42"/>
    </row>
    <row r="247" spans="1:15" s="41" customFormat="1" ht="15">
      <c r="A247" s="49"/>
      <c r="B247" s="55" t="str">
        <f t="shared" si="6"/>
        <v xml:space="preserve"> </v>
      </c>
      <c r="C247" s="55"/>
      <c r="D247" s="55" t="str">
        <f t="shared" si="5"/>
        <v xml:space="preserve"> </v>
      </c>
      <c r="E247" s="55"/>
      <c r="F247" s="55"/>
      <c r="H247" s="42"/>
      <c r="I247" s="42"/>
      <c r="J247" s="42"/>
      <c r="K247" s="42"/>
      <c r="L247" s="42"/>
      <c r="M247" s="42"/>
      <c r="N247" s="42"/>
      <c r="O247" s="42"/>
    </row>
    <row r="248" spans="1:15" s="41" customFormat="1" ht="15">
      <c r="A248" s="49"/>
      <c r="B248" s="55" t="str">
        <f t="shared" si="6"/>
        <v xml:space="preserve"> </v>
      </c>
      <c r="C248" s="55"/>
      <c r="D248" s="55" t="str">
        <f t="shared" si="5"/>
        <v xml:space="preserve"> </v>
      </c>
      <c r="E248" s="55"/>
      <c r="F248" s="55"/>
      <c r="H248" s="42"/>
      <c r="I248" s="42"/>
      <c r="J248" s="42"/>
      <c r="K248" s="42"/>
      <c r="L248" s="42"/>
      <c r="M248" s="42"/>
      <c r="N248" s="42"/>
      <c r="O248" s="42"/>
    </row>
    <row r="249" spans="1:15" s="41" customFormat="1" ht="15">
      <c r="A249" s="49"/>
      <c r="B249" s="55" t="str">
        <f t="shared" si="6"/>
        <v xml:space="preserve"> </v>
      </c>
      <c r="C249" s="55"/>
      <c r="D249" s="55" t="str">
        <f t="shared" si="5"/>
        <v xml:space="preserve"> </v>
      </c>
      <c r="E249" s="55"/>
      <c r="F249" s="55"/>
      <c r="H249" s="42"/>
      <c r="I249" s="42"/>
      <c r="J249" s="42"/>
      <c r="K249" s="42"/>
      <c r="L249" s="42"/>
      <c r="M249" s="42"/>
      <c r="N249" s="42"/>
      <c r="O249" s="42"/>
    </row>
    <row r="250" spans="1:15" s="41" customFormat="1" ht="15">
      <c r="A250" s="49"/>
      <c r="B250" s="55" t="str">
        <f t="shared" si="6"/>
        <v xml:space="preserve"> </v>
      </c>
      <c r="C250" s="55"/>
      <c r="D250" s="55" t="str">
        <f t="shared" si="5"/>
        <v xml:space="preserve"> </v>
      </c>
      <c r="E250" s="55"/>
      <c r="F250" s="55"/>
      <c r="H250" s="42"/>
      <c r="I250" s="42"/>
      <c r="J250" s="42"/>
      <c r="K250" s="42"/>
      <c r="L250" s="42"/>
      <c r="M250" s="42"/>
      <c r="N250" s="42"/>
      <c r="O250" s="42"/>
    </row>
    <row r="251" spans="1:15" s="41" customFormat="1" ht="15">
      <c r="A251" s="49"/>
      <c r="B251" s="55" t="str">
        <f t="shared" si="6"/>
        <v xml:space="preserve"> </v>
      </c>
      <c r="C251" s="55"/>
      <c r="D251" s="55" t="str">
        <f t="shared" si="5"/>
        <v xml:space="preserve"> </v>
      </c>
      <c r="E251" s="55"/>
      <c r="F251" s="55"/>
      <c r="H251" s="42"/>
      <c r="I251" s="42"/>
      <c r="J251" s="42"/>
      <c r="K251" s="42"/>
      <c r="L251" s="42"/>
      <c r="M251" s="42"/>
      <c r="N251" s="42"/>
      <c r="O251" s="42"/>
    </row>
    <row r="252" spans="1:15" s="41" customFormat="1" ht="15">
      <c r="A252" s="49"/>
      <c r="B252" s="55" t="str">
        <f t="shared" si="6"/>
        <v xml:space="preserve"> </v>
      </c>
      <c r="C252" s="55"/>
      <c r="D252" s="55" t="str">
        <f t="shared" si="5"/>
        <v xml:space="preserve"> </v>
      </c>
      <c r="E252" s="55"/>
      <c r="F252" s="55"/>
      <c r="H252" s="42"/>
      <c r="I252" s="42"/>
      <c r="J252" s="42"/>
      <c r="K252" s="42"/>
      <c r="L252" s="42"/>
      <c r="M252" s="42"/>
      <c r="N252" s="42"/>
      <c r="O252" s="42"/>
    </row>
    <row r="253" spans="1:15" s="41" customFormat="1" ht="15">
      <c r="A253" s="49"/>
      <c r="B253" s="55" t="str">
        <f t="shared" si="6"/>
        <v xml:space="preserve"> </v>
      </c>
      <c r="C253" s="55"/>
      <c r="D253" s="55" t="str">
        <f t="shared" si="5"/>
        <v xml:space="preserve"> </v>
      </c>
      <c r="E253" s="55"/>
      <c r="F253" s="55"/>
      <c r="H253" s="42"/>
      <c r="I253" s="42"/>
      <c r="J253" s="42"/>
      <c r="K253" s="42"/>
      <c r="L253" s="42"/>
      <c r="M253" s="42"/>
      <c r="N253" s="42"/>
      <c r="O253" s="42"/>
    </row>
    <row r="254" spans="1:15" s="41" customFormat="1" ht="15">
      <c r="A254" s="49"/>
      <c r="B254" s="55" t="str">
        <f t="shared" si="6"/>
        <v xml:space="preserve"> </v>
      </c>
      <c r="C254" s="55"/>
      <c r="D254" s="55" t="str">
        <f t="shared" si="5"/>
        <v xml:space="preserve"> </v>
      </c>
      <c r="E254" s="55"/>
      <c r="F254" s="55"/>
      <c r="H254" s="42"/>
      <c r="I254" s="42"/>
      <c r="J254" s="42"/>
      <c r="K254" s="42"/>
      <c r="L254" s="42"/>
      <c r="M254" s="42"/>
      <c r="N254" s="42"/>
      <c r="O254" s="42"/>
    </row>
    <row r="255" spans="1:15" s="41" customFormat="1" ht="15">
      <c r="A255" s="49"/>
      <c r="B255" s="55" t="str">
        <f t="shared" si="6"/>
        <v xml:space="preserve"> </v>
      </c>
      <c r="C255" s="55"/>
      <c r="D255" s="55" t="str">
        <f t="shared" si="5"/>
        <v xml:space="preserve"> </v>
      </c>
      <c r="E255" s="55"/>
      <c r="F255" s="55"/>
      <c r="H255" s="42"/>
      <c r="I255" s="42"/>
      <c r="J255" s="42"/>
      <c r="K255" s="42"/>
      <c r="L255" s="42"/>
      <c r="M255" s="42"/>
      <c r="N255" s="42"/>
      <c r="O255" s="42"/>
    </row>
    <row r="256" spans="1:15" s="41" customFormat="1" ht="15">
      <c r="A256" s="49"/>
      <c r="B256" s="55" t="str">
        <f t="shared" si="6"/>
        <v xml:space="preserve"> </v>
      </c>
      <c r="C256" s="55"/>
      <c r="D256" s="55" t="str">
        <f t="shared" si="5"/>
        <v xml:space="preserve"> </v>
      </c>
      <c r="E256" s="55"/>
      <c r="F256" s="55"/>
      <c r="H256" s="42"/>
      <c r="I256" s="42"/>
      <c r="J256" s="42"/>
      <c r="K256" s="42"/>
      <c r="L256" s="42"/>
      <c r="M256" s="42"/>
      <c r="N256" s="42"/>
      <c r="O256" s="42"/>
    </row>
    <row r="257" spans="1:15" s="41" customFormat="1" ht="15">
      <c r="A257" s="49"/>
      <c r="B257" s="55" t="str">
        <f t="shared" si="6"/>
        <v xml:space="preserve"> </v>
      </c>
      <c r="C257" s="55"/>
      <c r="D257" s="55" t="str">
        <f t="shared" si="5"/>
        <v xml:space="preserve"> </v>
      </c>
      <c r="E257" s="55"/>
      <c r="F257" s="55"/>
      <c r="H257" s="42"/>
      <c r="I257" s="42"/>
      <c r="J257" s="42"/>
      <c r="K257" s="42"/>
      <c r="L257" s="42"/>
      <c r="M257" s="42"/>
      <c r="N257" s="42"/>
      <c r="O257" s="42"/>
    </row>
    <row r="258" spans="1:15" s="41" customFormat="1" ht="15">
      <c r="A258" s="49"/>
      <c r="B258" s="55" t="str">
        <f t="shared" si="6"/>
        <v xml:space="preserve"> </v>
      </c>
      <c r="C258" s="55"/>
      <c r="D258" s="55" t="str">
        <f t="shared" si="5"/>
        <v xml:space="preserve"> </v>
      </c>
      <c r="E258" s="55"/>
      <c r="F258" s="55"/>
      <c r="H258" s="42"/>
      <c r="I258" s="42"/>
      <c r="J258" s="42"/>
      <c r="K258" s="42"/>
      <c r="L258" s="42"/>
      <c r="M258" s="42"/>
      <c r="N258" s="42"/>
      <c r="O258" s="42"/>
    </row>
    <row r="259" spans="1:15" s="41" customFormat="1" ht="15">
      <c r="A259" s="49"/>
      <c r="B259" s="55" t="str">
        <f t="shared" si="6"/>
        <v xml:space="preserve"> </v>
      </c>
      <c r="C259" s="55"/>
      <c r="D259" s="55" t="str">
        <f t="shared" si="5"/>
        <v xml:space="preserve"> </v>
      </c>
      <c r="E259" s="55"/>
      <c r="F259" s="55"/>
      <c r="H259" s="42"/>
      <c r="I259" s="42"/>
      <c r="J259" s="42"/>
      <c r="K259" s="42"/>
      <c r="L259" s="42"/>
      <c r="M259" s="42"/>
      <c r="N259" s="42"/>
      <c r="O259" s="42"/>
    </row>
    <row r="260" spans="1:15" s="41" customFormat="1" ht="15">
      <c r="A260" s="49"/>
      <c r="B260" s="55" t="str">
        <f t="shared" si="6"/>
        <v xml:space="preserve"> </v>
      </c>
      <c r="C260" s="55"/>
      <c r="D260" s="55" t="str">
        <f t="shared" si="5"/>
        <v xml:space="preserve"> </v>
      </c>
      <c r="E260" s="55"/>
      <c r="F260" s="55"/>
      <c r="H260" s="42"/>
      <c r="I260" s="42"/>
      <c r="J260" s="42"/>
      <c r="K260" s="42"/>
      <c r="L260" s="42"/>
      <c r="M260" s="42"/>
      <c r="N260" s="42"/>
      <c r="O260" s="42"/>
    </row>
    <row r="261" spans="1:15" s="41" customFormat="1" ht="15">
      <c r="A261" s="49"/>
      <c r="B261" s="55" t="str">
        <f t="shared" si="6"/>
        <v xml:space="preserve"> </v>
      </c>
      <c r="C261" s="55"/>
      <c r="D261" s="55" t="str">
        <f t="shared" si="5"/>
        <v xml:space="preserve"> </v>
      </c>
      <c r="E261" s="55"/>
      <c r="F261" s="55"/>
      <c r="H261" s="42"/>
      <c r="I261" s="42"/>
      <c r="J261" s="42"/>
      <c r="K261" s="42"/>
      <c r="L261" s="42"/>
      <c r="M261" s="42"/>
      <c r="N261" s="42"/>
      <c r="O261" s="42"/>
    </row>
    <row r="262" spans="1:15" s="41" customFormat="1" ht="15">
      <c r="A262" s="49"/>
      <c r="B262" s="55" t="str">
        <f t="shared" si="6"/>
        <v xml:space="preserve"> </v>
      </c>
      <c r="C262" s="55"/>
      <c r="D262" s="55" t="str">
        <f t="shared" ref="D262:D312" si="7">IF(E262=""," ",RANK(E262,$E$9:$E$995,0))</f>
        <v xml:space="preserve"> </v>
      </c>
      <c r="E262" s="55"/>
      <c r="F262" s="55"/>
      <c r="H262" s="42"/>
      <c r="I262" s="42"/>
      <c r="J262" s="42"/>
      <c r="K262" s="42"/>
      <c r="L262" s="42"/>
      <c r="M262" s="42"/>
      <c r="N262" s="42"/>
      <c r="O262" s="42"/>
    </row>
    <row r="263" spans="1:15" s="41" customFormat="1" ht="15">
      <c r="A263" s="49"/>
      <c r="B263" s="55" t="str">
        <f t="shared" si="6"/>
        <v xml:space="preserve"> </v>
      </c>
      <c r="C263" s="55"/>
      <c r="D263" s="55" t="str">
        <f t="shared" si="7"/>
        <v xml:space="preserve"> </v>
      </c>
      <c r="E263" s="55"/>
      <c r="F263" s="55"/>
      <c r="H263" s="42"/>
      <c r="I263" s="42"/>
      <c r="J263" s="42"/>
      <c r="K263" s="42"/>
      <c r="L263" s="42"/>
      <c r="M263" s="42"/>
      <c r="N263" s="42"/>
      <c r="O263" s="42"/>
    </row>
    <row r="264" spans="1:15" s="41" customFormat="1" ht="15">
      <c r="A264" s="49"/>
      <c r="B264" s="55" t="str">
        <f t="shared" si="6"/>
        <v xml:space="preserve"> </v>
      </c>
      <c r="C264" s="55"/>
      <c r="D264" s="55" t="str">
        <f t="shared" si="7"/>
        <v xml:space="preserve"> </v>
      </c>
      <c r="E264" s="55"/>
      <c r="F264" s="55"/>
      <c r="H264" s="42"/>
      <c r="I264" s="42"/>
      <c r="J264" s="42"/>
      <c r="K264" s="42"/>
      <c r="L264" s="42"/>
      <c r="M264" s="42"/>
      <c r="N264" s="42"/>
      <c r="O264" s="42"/>
    </row>
    <row r="265" spans="1:15" s="41" customFormat="1" ht="15">
      <c r="A265" s="49"/>
      <c r="B265" s="55" t="str">
        <f t="shared" si="6"/>
        <v xml:space="preserve"> </v>
      </c>
      <c r="C265" s="55"/>
      <c r="D265" s="55" t="str">
        <f t="shared" si="7"/>
        <v xml:space="preserve"> </v>
      </c>
      <c r="E265" s="55"/>
      <c r="F265" s="55"/>
      <c r="H265" s="42"/>
      <c r="I265" s="42"/>
      <c r="J265" s="42"/>
      <c r="K265" s="42"/>
      <c r="L265" s="42"/>
      <c r="M265" s="42"/>
      <c r="N265" s="42"/>
      <c r="O265" s="42"/>
    </row>
    <row r="266" spans="1:15" s="41" customFormat="1" ht="15">
      <c r="A266" s="49"/>
      <c r="B266" s="55" t="str">
        <f t="shared" si="6"/>
        <v xml:space="preserve"> </v>
      </c>
      <c r="C266" s="55"/>
      <c r="D266" s="55" t="str">
        <f t="shared" si="7"/>
        <v xml:space="preserve"> </v>
      </c>
      <c r="E266" s="55"/>
      <c r="F266" s="55"/>
      <c r="H266" s="42"/>
      <c r="I266" s="42"/>
      <c r="J266" s="42"/>
      <c r="K266" s="42"/>
      <c r="L266" s="42"/>
      <c r="M266" s="42"/>
      <c r="N266" s="42"/>
      <c r="O266" s="42"/>
    </row>
    <row r="267" spans="1:15" s="41" customFormat="1" ht="15">
      <c r="A267" s="49"/>
      <c r="B267" s="55" t="str">
        <f t="shared" si="6"/>
        <v xml:space="preserve"> </v>
      </c>
      <c r="C267" s="55"/>
      <c r="D267" s="55" t="str">
        <f t="shared" si="7"/>
        <v xml:space="preserve"> </v>
      </c>
      <c r="E267" s="55"/>
      <c r="F267" s="55"/>
      <c r="H267" s="42"/>
      <c r="I267" s="42"/>
      <c r="J267" s="42"/>
      <c r="K267" s="42"/>
      <c r="L267" s="42"/>
      <c r="M267" s="42"/>
      <c r="N267" s="42"/>
      <c r="O267" s="42"/>
    </row>
    <row r="268" spans="1:15" s="41" customFormat="1" ht="15">
      <c r="A268" s="49"/>
      <c r="B268" s="55" t="str">
        <f t="shared" si="6"/>
        <v xml:space="preserve"> </v>
      </c>
      <c r="C268" s="55"/>
      <c r="D268" s="55" t="str">
        <f t="shared" si="7"/>
        <v xml:space="preserve"> </v>
      </c>
      <c r="E268" s="55"/>
      <c r="F268" s="55"/>
      <c r="H268" s="42"/>
      <c r="I268" s="42"/>
      <c r="J268" s="42"/>
      <c r="K268" s="42"/>
      <c r="L268" s="42"/>
      <c r="M268" s="42"/>
      <c r="N268" s="42"/>
      <c r="O268" s="42"/>
    </row>
    <row r="269" spans="1:15" s="41" customFormat="1" ht="15">
      <c r="A269" s="49"/>
      <c r="B269" s="55" t="str">
        <f t="shared" si="6"/>
        <v xml:space="preserve"> </v>
      </c>
      <c r="C269" s="55"/>
      <c r="D269" s="55" t="str">
        <f t="shared" si="7"/>
        <v xml:space="preserve"> </v>
      </c>
      <c r="E269" s="55"/>
      <c r="F269" s="55"/>
      <c r="H269" s="42"/>
      <c r="I269" s="42"/>
      <c r="J269" s="42"/>
      <c r="K269" s="42"/>
      <c r="L269" s="42"/>
      <c r="M269" s="42"/>
      <c r="N269" s="42"/>
      <c r="O269" s="42"/>
    </row>
    <row r="270" spans="1:15" s="41" customFormat="1" ht="15">
      <c r="A270" s="49"/>
      <c r="B270" s="55" t="str">
        <f t="shared" si="6"/>
        <v xml:space="preserve"> </v>
      </c>
      <c r="C270" s="55"/>
      <c r="D270" s="55" t="str">
        <f t="shared" si="7"/>
        <v xml:space="preserve"> </v>
      </c>
      <c r="E270" s="55"/>
      <c r="F270" s="55"/>
      <c r="H270" s="42"/>
      <c r="I270" s="42"/>
      <c r="J270" s="42"/>
      <c r="K270" s="42"/>
      <c r="L270" s="42"/>
      <c r="M270" s="42"/>
      <c r="N270" s="42"/>
      <c r="O270" s="42"/>
    </row>
    <row r="271" spans="1:15" s="41" customFormat="1" ht="15">
      <c r="A271" s="49"/>
      <c r="B271" s="55" t="str">
        <f t="shared" si="6"/>
        <v xml:space="preserve"> </v>
      </c>
      <c r="C271" s="55"/>
      <c r="D271" s="55" t="str">
        <f t="shared" si="7"/>
        <v xml:space="preserve"> </v>
      </c>
      <c r="E271" s="55"/>
      <c r="F271" s="55"/>
      <c r="H271" s="42"/>
      <c r="I271" s="42"/>
      <c r="J271" s="42"/>
      <c r="K271" s="42"/>
      <c r="L271" s="42"/>
      <c r="M271" s="42"/>
      <c r="N271" s="42"/>
      <c r="O271" s="42"/>
    </row>
    <row r="272" spans="1:15" s="41" customFormat="1" ht="15">
      <c r="A272" s="49"/>
      <c r="B272" s="55" t="str">
        <f t="shared" si="6"/>
        <v xml:space="preserve"> </v>
      </c>
      <c r="C272" s="55"/>
      <c r="D272" s="55" t="str">
        <f t="shared" si="7"/>
        <v xml:space="preserve"> </v>
      </c>
      <c r="E272" s="55"/>
      <c r="F272" s="55"/>
      <c r="H272" s="42"/>
      <c r="I272" s="42"/>
      <c r="J272" s="42"/>
      <c r="K272" s="42"/>
      <c r="L272" s="42"/>
      <c r="M272" s="42"/>
      <c r="N272" s="42"/>
      <c r="O272" s="42"/>
    </row>
    <row r="273" spans="1:15" s="41" customFormat="1" ht="15">
      <c r="A273" s="49"/>
      <c r="B273" s="55" t="str">
        <f t="shared" si="6"/>
        <v xml:space="preserve"> </v>
      </c>
      <c r="C273" s="55"/>
      <c r="D273" s="55" t="str">
        <f t="shared" si="7"/>
        <v xml:space="preserve"> </v>
      </c>
      <c r="E273" s="55"/>
      <c r="F273" s="55"/>
      <c r="H273" s="42"/>
      <c r="I273" s="42"/>
      <c r="J273" s="42"/>
      <c r="K273" s="42"/>
      <c r="L273" s="42"/>
      <c r="M273" s="42"/>
      <c r="N273" s="42"/>
      <c r="O273" s="42"/>
    </row>
    <row r="274" spans="1:15" s="41" customFormat="1" ht="15">
      <c r="A274" s="49"/>
      <c r="B274" s="55" t="str">
        <f t="shared" si="6"/>
        <v xml:space="preserve"> </v>
      </c>
      <c r="C274" s="55"/>
      <c r="D274" s="55" t="str">
        <f t="shared" si="7"/>
        <v xml:space="preserve"> </v>
      </c>
      <c r="E274" s="55"/>
      <c r="F274" s="55"/>
      <c r="H274" s="42"/>
      <c r="I274" s="42"/>
      <c r="J274" s="42"/>
      <c r="K274" s="42"/>
      <c r="L274" s="42"/>
      <c r="M274" s="42"/>
      <c r="N274" s="42"/>
      <c r="O274" s="42"/>
    </row>
    <row r="275" spans="1:15" s="41" customFormat="1" ht="15">
      <c r="A275" s="49"/>
      <c r="B275" s="55" t="str">
        <f t="shared" ref="B275:B338" si="8">IF(C275=""," ",_xlfn.RANK.EQ(C275,$C$9:$C$995,0))</f>
        <v xml:space="preserve"> </v>
      </c>
      <c r="C275" s="55"/>
      <c r="D275" s="55" t="str">
        <f t="shared" si="7"/>
        <v xml:space="preserve"> </v>
      </c>
      <c r="E275" s="55"/>
      <c r="F275" s="55"/>
      <c r="H275" s="42"/>
      <c r="I275" s="42"/>
      <c r="J275" s="42"/>
      <c r="K275" s="42"/>
      <c r="L275" s="42"/>
      <c r="M275" s="42"/>
      <c r="N275" s="42"/>
      <c r="O275" s="42"/>
    </row>
    <row r="276" spans="1:15" s="41" customFormat="1" ht="15">
      <c r="A276" s="49"/>
      <c r="B276" s="55" t="str">
        <f t="shared" si="8"/>
        <v xml:space="preserve"> </v>
      </c>
      <c r="C276" s="55"/>
      <c r="D276" s="55" t="str">
        <f t="shared" si="7"/>
        <v xml:space="preserve"> </v>
      </c>
      <c r="E276" s="55"/>
      <c r="F276" s="55"/>
      <c r="H276" s="42"/>
      <c r="I276" s="42"/>
      <c r="J276" s="42"/>
      <c r="K276" s="42"/>
      <c r="L276" s="42"/>
      <c r="M276" s="42"/>
      <c r="N276" s="42"/>
      <c r="O276" s="42"/>
    </row>
    <row r="277" spans="1:15" s="41" customFormat="1" ht="15">
      <c r="A277" s="49"/>
      <c r="B277" s="55" t="str">
        <f t="shared" si="8"/>
        <v xml:space="preserve"> </v>
      </c>
      <c r="C277" s="55"/>
      <c r="D277" s="55" t="str">
        <f t="shared" si="7"/>
        <v xml:space="preserve"> </v>
      </c>
      <c r="E277" s="55"/>
      <c r="F277" s="55"/>
      <c r="H277" s="42"/>
      <c r="I277" s="42"/>
      <c r="J277" s="42"/>
      <c r="K277" s="42"/>
      <c r="L277" s="42"/>
      <c r="M277" s="42"/>
      <c r="N277" s="42"/>
      <c r="O277" s="42"/>
    </row>
    <row r="278" spans="1:15" s="41" customFormat="1" ht="15">
      <c r="A278" s="49"/>
      <c r="B278" s="55" t="str">
        <f t="shared" si="8"/>
        <v xml:space="preserve"> </v>
      </c>
      <c r="C278" s="55"/>
      <c r="D278" s="55" t="str">
        <f t="shared" si="7"/>
        <v xml:space="preserve"> </v>
      </c>
      <c r="E278" s="55"/>
      <c r="F278" s="55"/>
      <c r="H278" s="42"/>
      <c r="I278" s="42"/>
      <c r="J278" s="42"/>
      <c r="K278" s="42"/>
      <c r="L278" s="42"/>
      <c r="M278" s="42"/>
      <c r="N278" s="42"/>
      <c r="O278" s="42"/>
    </row>
    <row r="279" spans="1:15" s="41" customFormat="1" ht="15">
      <c r="A279" s="49"/>
      <c r="B279" s="55" t="str">
        <f t="shared" si="8"/>
        <v xml:space="preserve"> </v>
      </c>
      <c r="C279" s="55"/>
      <c r="D279" s="55" t="str">
        <f t="shared" si="7"/>
        <v xml:space="preserve"> </v>
      </c>
      <c r="E279" s="55"/>
      <c r="F279" s="55"/>
      <c r="H279" s="42"/>
      <c r="I279" s="42"/>
      <c r="J279" s="42"/>
      <c r="K279" s="42"/>
      <c r="L279" s="42"/>
      <c r="M279" s="42"/>
      <c r="N279" s="42"/>
      <c r="O279" s="42"/>
    </row>
    <row r="280" spans="1:15" s="41" customFormat="1" ht="15">
      <c r="A280" s="49"/>
      <c r="B280" s="55" t="str">
        <f t="shared" si="8"/>
        <v xml:space="preserve"> </v>
      </c>
      <c r="C280" s="55"/>
      <c r="D280" s="55" t="str">
        <f t="shared" si="7"/>
        <v xml:space="preserve"> </v>
      </c>
      <c r="E280" s="55"/>
      <c r="F280" s="55"/>
      <c r="H280" s="42"/>
      <c r="I280" s="42"/>
      <c r="J280" s="42"/>
      <c r="K280" s="42"/>
      <c r="L280" s="42"/>
      <c r="M280" s="42"/>
      <c r="N280" s="42"/>
      <c r="O280" s="42"/>
    </row>
    <row r="281" spans="1:15" s="41" customFormat="1" ht="15">
      <c r="A281" s="49"/>
      <c r="B281" s="55" t="str">
        <f t="shared" si="8"/>
        <v xml:space="preserve"> </v>
      </c>
      <c r="C281" s="55"/>
      <c r="D281" s="55" t="str">
        <f t="shared" si="7"/>
        <v xml:space="preserve"> </v>
      </c>
      <c r="E281" s="55"/>
      <c r="F281" s="55"/>
      <c r="H281" s="42"/>
      <c r="I281" s="42"/>
      <c r="J281" s="42"/>
      <c r="K281" s="42"/>
      <c r="L281" s="42"/>
      <c r="M281" s="42"/>
      <c r="N281" s="42"/>
      <c r="O281" s="42"/>
    </row>
    <row r="282" spans="1:15" s="41" customFormat="1" ht="15">
      <c r="A282" s="49"/>
      <c r="B282" s="55" t="str">
        <f t="shared" si="8"/>
        <v xml:space="preserve"> </v>
      </c>
      <c r="C282" s="55"/>
      <c r="D282" s="55" t="str">
        <f t="shared" si="7"/>
        <v xml:space="preserve"> </v>
      </c>
      <c r="E282" s="55"/>
      <c r="F282" s="55"/>
      <c r="H282" s="42"/>
      <c r="I282" s="42"/>
      <c r="J282" s="42"/>
      <c r="K282" s="42"/>
      <c r="L282" s="42"/>
      <c r="M282" s="42"/>
      <c r="N282" s="42"/>
      <c r="O282" s="42"/>
    </row>
    <row r="283" spans="1:15" s="41" customFormat="1">
      <c r="A283" s="67"/>
      <c r="B283" s="64" t="str">
        <f t="shared" si="8"/>
        <v xml:space="preserve"> </v>
      </c>
      <c r="C283" s="64"/>
      <c r="D283" s="64" t="str">
        <f t="shared" si="7"/>
        <v xml:space="preserve"> </v>
      </c>
      <c r="E283" s="64"/>
      <c r="F283" s="64"/>
      <c r="H283" s="42"/>
      <c r="I283" s="42"/>
      <c r="J283" s="42"/>
      <c r="K283" s="42"/>
      <c r="L283" s="42"/>
      <c r="M283" s="42"/>
      <c r="N283" s="42"/>
      <c r="O283" s="42"/>
    </row>
    <row r="284" spans="1:15" s="41" customFormat="1">
      <c r="A284" s="67"/>
      <c r="B284" s="64" t="str">
        <f t="shared" si="8"/>
        <v xml:space="preserve"> </v>
      </c>
      <c r="C284" s="64"/>
      <c r="D284" s="64" t="str">
        <f t="shared" si="7"/>
        <v xml:space="preserve"> </v>
      </c>
      <c r="E284" s="64"/>
      <c r="F284" s="64"/>
      <c r="H284" s="42"/>
      <c r="I284" s="42"/>
      <c r="J284" s="42"/>
      <c r="K284" s="42"/>
      <c r="L284" s="42"/>
      <c r="M284" s="42"/>
      <c r="N284" s="42"/>
      <c r="O284" s="42"/>
    </row>
    <row r="285" spans="1:15" s="41" customFormat="1">
      <c r="A285" s="67"/>
      <c r="B285" s="64" t="str">
        <f t="shared" si="8"/>
        <v xml:space="preserve"> </v>
      </c>
      <c r="C285" s="64"/>
      <c r="D285" s="64" t="str">
        <f t="shared" si="7"/>
        <v xml:space="preserve"> </v>
      </c>
      <c r="E285" s="64"/>
      <c r="F285" s="64"/>
      <c r="H285" s="42"/>
      <c r="I285" s="42"/>
      <c r="J285" s="42"/>
      <c r="K285" s="42"/>
      <c r="L285" s="42"/>
      <c r="M285" s="42"/>
      <c r="N285" s="42"/>
      <c r="O285" s="42"/>
    </row>
    <row r="286" spans="1:15" s="41" customFormat="1">
      <c r="A286" s="67"/>
      <c r="B286" s="64" t="str">
        <f t="shared" si="8"/>
        <v xml:space="preserve"> </v>
      </c>
      <c r="C286" s="64"/>
      <c r="D286" s="64" t="str">
        <f t="shared" si="7"/>
        <v xml:space="preserve"> </v>
      </c>
      <c r="E286" s="64"/>
      <c r="F286" s="64"/>
      <c r="H286" s="42"/>
      <c r="I286" s="42"/>
      <c r="J286" s="42"/>
      <c r="K286" s="42"/>
      <c r="L286" s="42"/>
      <c r="M286" s="42"/>
      <c r="N286" s="42"/>
      <c r="O286" s="42"/>
    </row>
    <row r="287" spans="1:15" s="41" customFormat="1">
      <c r="A287" s="67"/>
      <c r="B287" s="64" t="str">
        <f t="shared" si="8"/>
        <v xml:space="preserve"> </v>
      </c>
      <c r="C287" s="64"/>
      <c r="D287" s="64" t="str">
        <f t="shared" si="7"/>
        <v xml:space="preserve"> </v>
      </c>
      <c r="E287" s="64"/>
      <c r="F287" s="64"/>
      <c r="H287" s="42"/>
      <c r="I287" s="42"/>
      <c r="J287" s="42"/>
      <c r="K287" s="42"/>
      <c r="L287" s="42"/>
      <c r="M287" s="42"/>
      <c r="N287" s="42"/>
      <c r="O287" s="42"/>
    </row>
    <row r="288" spans="1:15" s="41" customFormat="1">
      <c r="A288" s="67"/>
      <c r="B288" s="64" t="str">
        <f t="shared" si="8"/>
        <v xml:space="preserve"> </v>
      </c>
      <c r="C288" s="64"/>
      <c r="D288" s="64" t="str">
        <f t="shared" si="7"/>
        <v xml:space="preserve"> </v>
      </c>
      <c r="E288" s="64"/>
      <c r="F288" s="64"/>
      <c r="H288" s="42"/>
      <c r="I288" s="42"/>
      <c r="J288" s="42"/>
      <c r="K288" s="42"/>
      <c r="L288" s="42"/>
      <c r="M288" s="42"/>
      <c r="N288" s="42"/>
      <c r="O288" s="42"/>
    </row>
    <row r="289" spans="1:15" s="41" customFormat="1">
      <c r="A289" s="67"/>
      <c r="B289" s="64" t="str">
        <f t="shared" si="8"/>
        <v xml:space="preserve"> </v>
      </c>
      <c r="C289" s="64"/>
      <c r="D289" s="64" t="str">
        <f t="shared" si="7"/>
        <v xml:space="preserve"> </v>
      </c>
      <c r="E289" s="64"/>
      <c r="F289" s="64"/>
      <c r="H289" s="42"/>
      <c r="I289" s="42"/>
      <c r="J289" s="42"/>
      <c r="K289" s="42"/>
      <c r="L289" s="42"/>
      <c r="M289" s="42"/>
      <c r="N289" s="42"/>
      <c r="O289" s="42"/>
    </row>
    <row r="290" spans="1:15" s="64" customFormat="1">
      <c r="A290" s="67"/>
      <c r="B290" s="64" t="str">
        <f t="shared" si="8"/>
        <v xml:space="preserve"> </v>
      </c>
      <c r="D290" s="64" t="str">
        <f t="shared" si="7"/>
        <v xml:space="preserve"> </v>
      </c>
      <c r="G290" s="41"/>
      <c r="H290" s="42"/>
      <c r="I290" s="42"/>
      <c r="J290" s="42"/>
      <c r="K290" s="42"/>
      <c r="L290" s="42"/>
      <c r="M290" s="42"/>
      <c r="N290" s="42"/>
      <c r="O290" s="42"/>
    </row>
    <row r="291" spans="1:15" s="64" customFormat="1">
      <c r="A291" s="67"/>
      <c r="B291" s="64" t="str">
        <f t="shared" si="8"/>
        <v xml:space="preserve"> </v>
      </c>
      <c r="D291" s="64" t="str">
        <f t="shared" si="7"/>
        <v xml:space="preserve"> </v>
      </c>
      <c r="G291" s="41"/>
      <c r="H291" s="42"/>
      <c r="I291" s="42"/>
      <c r="J291" s="42"/>
      <c r="K291" s="42"/>
      <c r="L291" s="42"/>
      <c r="M291" s="42"/>
      <c r="N291" s="42"/>
      <c r="O291" s="42"/>
    </row>
    <row r="292" spans="1:15" s="64" customFormat="1">
      <c r="A292" s="67"/>
      <c r="B292" s="64" t="str">
        <f t="shared" si="8"/>
        <v xml:space="preserve"> </v>
      </c>
      <c r="D292" s="64" t="str">
        <f t="shared" si="7"/>
        <v xml:space="preserve"> </v>
      </c>
      <c r="G292" s="41"/>
      <c r="H292" s="42"/>
      <c r="I292" s="42"/>
      <c r="J292" s="42"/>
      <c r="K292" s="42"/>
      <c r="L292" s="42"/>
      <c r="M292" s="42"/>
      <c r="N292" s="42"/>
      <c r="O292" s="42"/>
    </row>
    <row r="293" spans="1:15" s="64" customFormat="1">
      <c r="A293" s="67"/>
      <c r="B293" s="64" t="str">
        <f t="shared" si="8"/>
        <v xml:space="preserve"> </v>
      </c>
      <c r="D293" s="64" t="str">
        <f t="shared" si="7"/>
        <v xml:space="preserve"> </v>
      </c>
      <c r="G293" s="41"/>
      <c r="H293" s="42"/>
      <c r="I293" s="42"/>
      <c r="J293" s="42"/>
      <c r="K293" s="42"/>
      <c r="L293" s="42"/>
      <c r="M293" s="42"/>
      <c r="N293" s="42"/>
      <c r="O293" s="42"/>
    </row>
    <row r="294" spans="1:15" s="64" customFormat="1">
      <c r="A294" s="67"/>
      <c r="B294" s="64" t="str">
        <f t="shared" si="8"/>
        <v xml:space="preserve"> </v>
      </c>
      <c r="D294" s="64" t="str">
        <f t="shared" si="7"/>
        <v xml:space="preserve"> </v>
      </c>
      <c r="G294" s="41"/>
      <c r="H294" s="42"/>
      <c r="I294" s="42"/>
      <c r="J294" s="42"/>
      <c r="K294" s="42"/>
      <c r="L294" s="42"/>
      <c r="M294" s="42"/>
      <c r="N294" s="42"/>
      <c r="O294" s="42"/>
    </row>
    <row r="295" spans="1:15" s="64" customFormat="1">
      <c r="A295" s="67"/>
      <c r="B295" s="64" t="str">
        <f t="shared" si="8"/>
        <v xml:space="preserve"> </v>
      </c>
      <c r="D295" s="64" t="str">
        <f t="shared" si="7"/>
        <v xml:space="preserve"> </v>
      </c>
      <c r="G295" s="41"/>
      <c r="H295" s="42"/>
      <c r="I295" s="42"/>
      <c r="J295" s="42"/>
      <c r="K295" s="42"/>
      <c r="L295" s="42"/>
      <c r="M295" s="42"/>
      <c r="N295" s="42"/>
      <c r="O295" s="42"/>
    </row>
    <row r="296" spans="1:15" s="64" customFormat="1">
      <c r="A296" s="67"/>
      <c r="B296" s="64" t="str">
        <f t="shared" si="8"/>
        <v xml:space="preserve"> </v>
      </c>
      <c r="D296" s="64" t="str">
        <f t="shared" si="7"/>
        <v xml:space="preserve"> </v>
      </c>
      <c r="G296" s="41"/>
      <c r="H296" s="42"/>
      <c r="I296" s="42"/>
      <c r="J296" s="42"/>
      <c r="K296" s="42"/>
      <c r="L296" s="42"/>
      <c r="M296" s="42"/>
      <c r="N296" s="42"/>
      <c r="O296" s="42"/>
    </row>
    <row r="297" spans="1:15" s="64" customFormat="1">
      <c r="A297" s="67"/>
      <c r="B297" s="64" t="str">
        <f t="shared" si="8"/>
        <v xml:space="preserve"> </v>
      </c>
      <c r="D297" s="64" t="str">
        <f t="shared" si="7"/>
        <v xml:space="preserve"> </v>
      </c>
      <c r="G297" s="41"/>
      <c r="H297" s="42"/>
      <c r="I297" s="42"/>
      <c r="J297" s="42"/>
      <c r="K297" s="42"/>
      <c r="L297" s="42"/>
      <c r="M297" s="42"/>
      <c r="N297" s="42"/>
      <c r="O297" s="42"/>
    </row>
    <row r="298" spans="1:15" s="64" customFormat="1">
      <c r="A298" s="67"/>
      <c r="B298" s="64" t="str">
        <f t="shared" si="8"/>
        <v xml:space="preserve"> </v>
      </c>
      <c r="D298" s="64" t="str">
        <f t="shared" si="7"/>
        <v xml:space="preserve"> </v>
      </c>
      <c r="G298" s="41"/>
      <c r="H298" s="42"/>
      <c r="I298" s="42"/>
      <c r="J298" s="42"/>
      <c r="K298" s="42"/>
      <c r="L298" s="42"/>
      <c r="M298" s="42"/>
      <c r="N298" s="42"/>
      <c r="O298" s="42"/>
    </row>
    <row r="299" spans="1:15" s="64" customFormat="1">
      <c r="A299" s="67"/>
      <c r="B299" s="64" t="str">
        <f t="shared" si="8"/>
        <v xml:space="preserve"> </v>
      </c>
      <c r="D299" s="64" t="str">
        <f t="shared" si="7"/>
        <v xml:space="preserve"> </v>
      </c>
      <c r="G299" s="41"/>
      <c r="H299" s="42"/>
      <c r="I299" s="42"/>
      <c r="J299" s="42"/>
      <c r="K299" s="42"/>
      <c r="L299" s="42"/>
      <c r="M299" s="42"/>
      <c r="N299" s="42"/>
      <c r="O299" s="42"/>
    </row>
    <row r="300" spans="1:15" s="64" customFormat="1">
      <c r="A300" s="67"/>
      <c r="B300" s="64" t="str">
        <f t="shared" si="8"/>
        <v xml:space="preserve"> </v>
      </c>
      <c r="D300" s="64" t="str">
        <f t="shared" si="7"/>
        <v xml:space="preserve"> </v>
      </c>
      <c r="G300" s="41"/>
      <c r="H300" s="42"/>
      <c r="I300" s="42"/>
      <c r="J300" s="42"/>
      <c r="K300" s="42"/>
      <c r="L300" s="42"/>
      <c r="M300" s="42"/>
      <c r="N300" s="42"/>
      <c r="O300" s="42"/>
    </row>
    <row r="301" spans="1:15" s="64" customFormat="1">
      <c r="A301" s="67"/>
      <c r="B301" s="64" t="str">
        <f t="shared" si="8"/>
        <v xml:space="preserve"> </v>
      </c>
      <c r="D301" s="64" t="str">
        <f t="shared" si="7"/>
        <v xml:space="preserve"> </v>
      </c>
      <c r="G301" s="41"/>
      <c r="H301" s="42"/>
      <c r="I301" s="42"/>
      <c r="J301" s="42"/>
      <c r="K301" s="42"/>
      <c r="L301" s="42"/>
      <c r="M301" s="42"/>
      <c r="N301" s="42"/>
      <c r="O301" s="42"/>
    </row>
    <row r="302" spans="1:15" s="64" customFormat="1">
      <c r="A302" s="67"/>
      <c r="B302" s="64" t="str">
        <f t="shared" si="8"/>
        <v xml:space="preserve"> </v>
      </c>
      <c r="D302" s="64" t="str">
        <f t="shared" si="7"/>
        <v xml:space="preserve"> </v>
      </c>
      <c r="G302" s="41"/>
      <c r="H302" s="42"/>
      <c r="I302" s="42"/>
      <c r="J302" s="42"/>
      <c r="K302" s="42"/>
      <c r="L302" s="42"/>
      <c r="M302" s="42"/>
      <c r="N302" s="42"/>
      <c r="O302" s="42"/>
    </row>
    <row r="303" spans="1:15" s="64" customFormat="1">
      <c r="A303" s="67"/>
      <c r="B303" s="64" t="str">
        <f t="shared" si="8"/>
        <v xml:space="preserve"> </v>
      </c>
      <c r="D303" s="64" t="str">
        <f t="shared" si="7"/>
        <v xml:space="preserve"> </v>
      </c>
      <c r="G303" s="41"/>
      <c r="H303" s="42"/>
      <c r="I303" s="42"/>
      <c r="J303" s="42"/>
      <c r="K303" s="42"/>
      <c r="L303" s="42"/>
      <c r="M303" s="42"/>
      <c r="N303" s="42"/>
      <c r="O303" s="42"/>
    </row>
    <row r="304" spans="1:15" s="64" customFormat="1">
      <c r="A304" s="67"/>
      <c r="B304" s="64" t="str">
        <f t="shared" si="8"/>
        <v xml:space="preserve"> </v>
      </c>
      <c r="D304" s="64" t="str">
        <f t="shared" si="7"/>
        <v xml:space="preserve"> </v>
      </c>
      <c r="G304" s="41"/>
      <c r="H304" s="42"/>
      <c r="I304" s="42"/>
      <c r="J304" s="42"/>
      <c r="K304" s="42"/>
      <c r="L304" s="42"/>
      <c r="M304" s="42"/>
      <c r="N304" s="42"/>
      <c r="O304" s="42"/>
    </row>
    <row r="305" spans="1:15" s="64" customFormat="1">
      <c r="A305" s="67"/>
      <c r="B305" s="64" t="str">
        <f t="shared" si="8"/>
        <v xml:space="preserve"> </v>
      </c>
      <c r="D305" s="64" t="str">
        <f t="shared" si="7"/>
        <v xml:space="preserve"> </v>
      </c>
      <c r="G305" s="41"/>
      <c r="H305" s="42"/>
      <c r="I305" s="42"/>
      <c r="J305" s="42"/>
      <c r="K305" s="42"/>
      <c r="L305" s="42"/>
      <c r="M305" s="42"/>
      <c r="N305" s="42"/>
      <c r="O305" s="42"/>
    </row>
    <row r="306" spans="1:15" s="64" customFormat="1">
      <c r="A306" s="67"/>
      <c r="B306" s="64" t="str">
        <f t="shared" si="8"/>
        <v xml:space="preserve"> </v>
      </c>
      <c r="D306" s="64" t="str">
        <f t="shared" si="7"/>
        <v xml:space="preserve"> </v>
      </c>
      <c r="G306" s="41"/>
      <c r="H306" s="42"/>
      <c r="I306" s="42"/>
      <c r="J306" s="42"/>
      <c r="K306" s="42"/>
      <c r="L306" s="42"/>
      <c r="M306" s="42"/>
      <c r="N306" s="42"/>
      <c r="O306" s="42"/>
    </row>
    <row r="307" spans="1:15" s="64" customFormat="1">
      <c r="A307" s="67"/>
      <c r="B307" s="64" t="str">
        <f t="shared" si="8"/>
        <v xml:space="preserve"> </v>
      </c>
      <c r="D307" s="64" t="str">
        <f t="shared" si="7"/>
        <v xml:space="preserve"> </v>
      </c>
      <c r="G307" s="41"/>
      <c r="H307" s="42"/>
      <c r="I307" s="42"/>
      <c r="J307" s="42"/>
      <c r="K307" s="42"/>
      <c r="L307" s="42"/>
      <c r="M307" s="42"/>
      <c r="N307" s="42"/>
      <c r="O307" s="42"/>
    </row>
    <row r="308" spans="1:15" s="64" customFormat="1">
      <c r="A308" s="67"/>
      <c r="B308" s="64" t="str">
        <f t="shared" si="8"/>
        <v xml:space="preserve"> </v>
      </c>
      <c r="D308" s="64" t="str">
        <f t="shared" si="7"/>
        <v xml:space="preserve"> </v>
      </c>
      <c r="G308" s="41"/>
      <c r="H308" s="42"/>
      <c r="I308" s="42"/>
      <c r="J308" s="42"/>
      <c r="K308" s="42"/>
      <c r="L308" s="42"/>
      <c r="M308" s="42"/>
      <c r="N308" s="42"/>
      <c r="O308" s="42"/>
    </row>
    <row r="309" spans="1:15" s="64" customFormat="1">
      <c r="A309" s="67"/>
      <c r="B309" s="64" t="str">
        <f t="shared" si="8"/>
        <v xml:space="preserve"> </v>
      </c>
      <c r="D309" s="64" t="str">
        <f t="shared" si="7"/>
        <v xml:space="preserve"> </v>
      </c>
      <c r="G309" s="41"/>
      <c r="H309" s="42"/>
      <c r="I309" s="42"/>
      <c r="J309" s="42"/>
      <c r="K309" s="42"/>
      <c r="L309" s="42"/>
      <c r="M309" s="42"/>
      <c r="N309" s="42"/>
      <c r="O309" s="42"/>
    </row>
    <row r="310" spans="1:15" s="64" customFormat="1">
      <c r="A310" s="67"/>
      <c r="B310" s="64" t="str">
        <f t="shared" si="8"/>
        <v xml:space="preserve"> </v>
      </c>
      <c r="D310" s="64" t="str">
        <f t="shared" si="7"/>
        <v xml:space="preserve"> </v>
      </c>
      <c r="G310" s="41"/>
      <c r="H310" s="42"/>
      <c r="I310" s="42"/>
      <c r="J310" s="42"/>
      <c r="K310" s="42"/>
      <c r="L310" s="42"/>
      <c r="M310" s="42"/>
      <c r="N310" s="42"/>
      <c r="O310" s="42"/>
    </row>
    <row r="311" spans="1:15" s="64" customFormat="1">
      <c r="A311" s="67"/>
      <c r="B311" s="64" t="str">
        <f t="shared" si="8"/>
        <v xml:space="preserve"> </v>
      </c>
      <c r="D311" s="64" t="str">
        <f t="shared" si="7"/>
        <v xml:space="preserve"> </v>
      </c>
      <c r="G311" s="41"/>
      <c r="H311" s="42"/>
      <c r="I311" s="42"/>
      <c r="J311" s="42"/>
      <c r="K311" s="42"/>
      <c r="L311" s="42"/>
      <c r="M311" s="42"/>
      <c r="N311" s="42"/>
      <c r="O311" s="42"/>
    </row>
    <row r="312" spans="1:15" s="64" customFormat="1">
      <c r="A312" s="67"/>
      <c r="B312" s="64" t="str">
        <f t="shared" si="8"/>
        <v xml:space="preserve"> </v>
      </c>
      <c r="D312" s="64" t="str">
        <f t="shared" si="7"/>
        <v xml:space="preserve"> </v>
      </c>
      <c r="G312" s="41"/>
      <c r="H312" s="42"/>
      <c r="I312" s="42"/>
      <c r="J312" s="42"/>
      <c r="K312" s="42"/>
      <c r="L312" s="42"/>
      <c r="M312" s="42"/>
      <c r="N312" s="42"/>
      <c r="O312" s="42"/>
    </row>
    <row r="313" spans="1:15" s="64" customFormat="1">
      <c r="A313" s="67"/>
      <c r="B313" s="64" t="str">
        <f t="shared" si="8"/>
        <v xml:space="preserve"> </v>
      </c>
      <c r="D313" s="64" t="str">
        <f t="shared" ref="D313:D361" si="9">IF(E313=""," ",_xlfn.RANK.EQ(E313,$E$9:$E$995,0))</f>
        <v xml:space="preserve"> </v>
      </c>
      <c r="G313" s="41"/>
      <c r="H313" s="42"/>
      <c r="I313" s="42"/>
      <c r="J313" s="42"/>
      <c r="K313" s="42"/>
      <c r="L313" s="42"/>
      <c r="M313" s="42"/>
      <c r="N313" s="42"/>
      <c r="O313" s="42"/>
    </row>
    <row r="314" spans="1:15" s="64" customFormat="1">
      <c r="A314" s="67"/>
      <c r="B314" s="64" t="str">
        <f t="shared" si="8"/>
        <v xml:space="preserve"> </v>
      </c>
      <c r="D314" s="64" t="str">
        <f t="shared" si="9"/>
        <v xml:space="preserve"> </v>
      </c>
      <c r="G314" s="41"/>
      <c r="H314" s="42"/>
      <c r="I314" s="42"/>
      <c r="J314" s="42"/>
      <c r="K314" s="42"/>
      <c r="L314" s="42"/>
      <c r="M314" s="42"/>
      <c r="N314" s="42"/>
      <c r="O314" s="42"/>
    </row>
    <row r="315" spans="1:15" s="64" customFormat="1">
      <c r="A315" s="67"/>
      <c r="B315" s="64" t="str">
        <f t="shared" si="8"/>
        <v xml:space="preserve"> </v>
      </c>
      <c r="D315" s="64" t="str">
        <f t="shared" si="9"/>
        <v xml:space="preserve"> </v>
      </c>
      <c r="G315" s="41"/>
      <c r="H315" s="42"/>
      <c r="I315" s="42"/>
      <c r="J315" s="42"/>
      <c r="K315" s="42"/>
      <c r="L315" s="42"/>
      <c r="M315" s="42"/>
      <c r="N315" s="42"/>
      <c r="O315" s="42"/>
    </row>
    <row r="316" spans="1:15" s="64" customFormat="1">
      <c r="A316" s="67"/>
      <c r="B316" s="64" t="str">
        <f t="shared" si="8"/>
        <v xml:space="preserve"> </v>
      </c>
      <c r="D316" s="64" t="str">
        <f t="shared" si="9"/>
        <v xml:space="preserve"> </v>
      </c>
      <c r="G316" s="41"/>
      <c r="H316" s="42"/>
      <c r="I316" s="42"/>
      <c r="J316" s="42"/>
      <c r="K316" s="42"/>
      <c r="L316" s="42"/>
      <c r="M316" s="42"/>
      <c r="N316" s="42"/>
      <c r="O316" s="42"/>
    </row>
    <row r="317" spans="1:15" s="64" customFormat="1">
      <c r="A317" s="67"/>
      <c r="B317" s="64" t="str">
        <f t="shared" si="8"/>
        <v xml:space="preserve"> </v>
      </c>
      <c r="D317" s="64" t="str">
        <f t="shared" si="9"/>
        <v xml:space="preserve"> </v>
      </c>
      <c r="G317" s="41"/>
      <c r="H317" s="42"/>
      <c r="I317" s="42"/>
      <c r="J317" s="42"/>
      <c r="K317" s="42"/>
      <c r="L317" s="42"/>
      <c r="M317" s="42"/>
      <c r="N317" s="42"/>
      <c r="O317" s="42"/>
    </row>
    <row r="318" spans="1:15" s="64" customFormat="1">
      <c r="A318" s="67"/>
      <c r="B318" s="64" t="str">
        <f t="shared" si="8"/>
        <v xml:space="preserve"> </v>
      </c>
      <c r="D318" s="64" t="str">
        <f t="shared" si="9"/>
        <v xml:space="preserve"> </v>
      </c>
      <c r="G318" s="41"/>
      <c r="H318" s="42"/>
      <c r="I318" s="42"/>
      <c r="J318" s="42"/>
      <c r="K318" s="42"/>
      <c r="L318" s="42"/>
      <c r="M318" s="42"/>
      <c r="N318" s="42"/>
      <c r="O318" s="42"/>
    </row>
    <row r="319" spans="1:15" s="64" customFormat="1">
      <c r="A319" s="67"/>
      <c r="B319" s="64" t="str">
        <f t="shared" si="8"/>
        <v xml:space="preserve"> </v>
      </c>
      <c r="D319" s="64" t="str">
        <f t="shared" si="9"/>
        <v xml:space="preserve"> </v>
      </c>
      <c r="G319" s="41"/>
      <c r="H319" s="42"/>
      <c r="I319" s="42"/>
      <c r="J319" s="42"/>
      <c r="K319" s="42"/>
      <c r="L319" s="42"/>
      <c r="M319" s="42"/>
      <c r="N319" s="42"/>
      <c r="O319" s="42"/>
    </row>
    <row r="320" spans="1:15" s="64" customFormat="1">
      <c r="A320" s="67"/>
      <c r="B320" s="64" t="str">
        <f t="shared" si="8"/>
        <v xml:space="preserve"> </v>
      </c>
      <c r="D320" s="64" t="str">
        <f t="shared" si="9"/>
        <v xml:space="preserve"> </v>
      </c>
      <c r="G320" s="41"/>
      <c r="H320" s="42"/>
      <c r="I320" s="42"/>
      <c r="J320" s="42"/>
      <c r="K320" s="42"/>
      <c r="L320" s="42"/>
      <c r="M320" s="42"/>
      <c r="N320" s="42"/>
      <c r="O320" s="42"/>
    </row>
    <row r="321" spans="1:15" s="64" customFormat="1">
      <c r="A321" s="67"/>
      <c r="B321" s="64" t="str">
        <f t="shared" si="8"/>
        <v xml:space="preserve"> </v>
      </c>
      <c r="D321" s="64" t="str">
        <f t="shared" si="9"/>
        <v xml:space="preserve"> </v>
      </c>
      <c r="G321" s="41"/>
      <c r="H321" s="42"/>
      <c r="I321" s="42"/>
      <c r="J321" s="42"/>
      <c r="K321" s="42"/>
      <c r="L321" s="42"/>
      <c r="M321" s="42"/>
      <c r="N321" s="42"/>
      <c r="O321" s="42"/>
    </row>
    <row r="322" spans="1:15" s="64" customFormat="1">
      <c r="A322" s="67"/>
      <c r="B322" s="64" t="str">
        <f t="shared" si="8"/>
        <v xml:space="preserve"> </v>
      </c>
      <c r="D322" s="64" t="str">
        <f t="shared" si="9"/>
        <v xml:space="preserve"> </v>
      </c>
      <c r="G322" s="41"/>
      <c r="H322" s="42"/>
      <c r="I322" s="42"/>
      <c r="J322" s="42"/>
      <c r="K322" s="42"/>
      <c r="L322" s="42"/>
      <c r="M322" s="42"/>
      <c r="N322" s="42"/>
      <c r="O322" s="42"/>
    </row>
    <row r="323" spans="1:15" s="64" customFormat="1">
      <c r="A323" s="67"/>
      <c r="B323" s="64" t="str">
        <f t="shared" si="8"/>
        <v xml:space="preserve"> </v>
      </c>
      <c r="D323" s="64" t="str">
        <f t="shared" si="9"/>
        <v xml:space="preserve"> </v>
      </c>
      <c r="G323" s="41"/>
      <c r="H323" s="42"/>
      <c r="I323" s="42"/>
      <c r="J323" s="42"/>
      <c r="K323" s="42"/>
      <c r="L323" s="42"/>
      <c r="M323" s="42"/>
      <c r="N323" s="42"/>
      <c r="O323" s="42"/>
    </row>
    <row r="324" spans="1:15" s="64" customFormat="1">
      <c r="A324" s="67"/>
      <c r="B324" s="64" t="str">
        <f t="shared" si="8"/>
        <v xml:space="preserve"> </v>
      </c>
      <c r="D324" s="64" t="str">
        <f t="shared" si="9"/>
        <v xml:space="preserve"> </v>
      </c>
      <c r="G324" s="41"/>
      <c r="H324" s="42"/>
      <c r="I324" s="42"/>
      <c r="J324" s="42"/>
      <c r="K324" s="42"/>
      <c r="L324" s="42"/>
      <c r="M324" s="42"/>
      <c r="N324" s="42"/>
      <c r="O324" s="42"/>
    </row>
    <row r="325" spans="1:15" s="64" customFormat="1">
      <c r="A325" s="67"/>
      <c r="B325" s="64" t="str">
        <f t="shared" si="8"/>
        <v xml:space="preserve"> </v>
      </c>
      <c r="D325" s="64" t="str">
        <f t="shared" si="9"/>
        <v xml:space="preserve"> </v>
      </c>
      <c r="G325" s="41"/>
      <c r="H325" s="42"/>
      <c r="I325" s="42"/>
      <c r="J325" s="42"/>
      <c r="K325" s="42"/>
      <c r="L325" s="42"/>
      <c r="M325" s="42"/>
      <c r="N325" s="42"/>
      <c r="O325" s="42"/>
    </row>
    <row r="326" spans="1:15" s="64" customFormat="1">
      <c r="A326" s="67"/>
      <c r="B326" s="64" t="str">
        <f t="shared" si="8"/>
        <v xml:space="preserve"> </v>
      </c>
      <c r="D326" s="64" t="str">
        <f t="shared" si="9"/>
        <v xml:space="preserve"> </v>
      </c>
      <c r="G326" s="41"/>
      <c r="H326" s="42"/>
      <c r="I326" s="42"/>
      <c r="J326" s="42"/>
      <c r="K326" s="42"/>
      <c r="L326" s="42"/>
      <c r="M326" s="42"/>
      <c r="N326" s="42"/>
      <c r="O326" s="42"/>
    </row>
    <row r="327" spans="1:15" s="64" customFormat="1">
      <c r="A327" s="67"/>
      <c r="B327" s="64" t="str">
        <f t="shared" si="8"/>
        <v xml:space="preserve"> </v>
      </c>
      <c r="D327" s="64" t="str">
        <f t="shared" si="9"/>
        <v xml:space="preserve"> </v>
      </c>
      <c r="G327" s="41"/>
      <c r="H327" s="42"/>
      <c r="I327" s="42"/>
      <c r="J327" s="42"/>
      <c r="K327" s="42"/>
      <c r="L327" s="42"/>
      <c r="M327" s="42"/>
      <c r="N327" s="42"/>
      <c r="O327" s="42"/>
    </row>
    <row r="328" spans="1:15" s="64" customFormat="1">
      <c r="A328" s="67"/>
      <c r="B328" s="64" t="str">
        <f t="shared" si="8"/>
        <v xml:space="preserve"> </v>
      </c>
      <c r="D328" s="64" t="str">
        <f t="shared" si="9"/>
        <v xml:space="preserve"> </v>
      </c>
      <c r="G328" s="41"/>
      <c r="H328" s="42"/>
      <c r="I328" s="42"/>
      <c r="J328" s="42"/>
      <c r="K328" s="42"/>
      <c r="L328" s="42"/>
      <c r="M328" s="42"/>
      <c r="N328" s="42"/>
      <c r="O328" s="42"/>
    </row>
    <row r="329" spans="1:15" s="64" customFormat="1">
      <c r="A329" s="67"/>
      <c r="B329" s="64" t="str">
        <f t="shared" si="8"/>
        <v xml:space="preserve"> </v>
      </c>
      <c r="D329" s="64" t="str">
        <f t="shared" si="9"/>
        <v xml:space="preserve"> </v>
      </c>
      <c r="G329" s="41"/>
      <c r="H329" s="42"/>
      <c r="I329" s="42"/>
      <c r="J329" s="42"/>
      <c r="K329" s="42"/>
      <c r="L329" s="42"/>
      <c r="M329" s="42"/>
      <c r="N329" s="42"/>
      <c r="O329" s="42"/>
    </row>
    <row r="330" spans="1:15" s="64" customFormat="1">
      <c r="A330" s="67"/>
      <c r="B330" s="64" t="str">
        <f t="shared" si="8"/>
        <v xml:space="preserve"> </v>
      </c>
      <c r="D330" s="64" t="str">
        <f t="shared" si="9"/>
        <v xml:space="preserve"> </v>
      </c>
      <c r="G330" s="41"/>
      <c r="H330" s="42"/>
      <c r="I330" s="42"/>
      <c r="J330" s="42"/>
      <c r="K330" s="42"/>
      <c r="L330" s="42"/>
      <c r="M330" s="42"/>
      <c r="N330" s="42"/>
      <c r="O330" s="42"/>
    </row>
    <row r="331" spans="1:15" s="64" customFormat="1">
      <c r="A331" s="67"/>
      <c r="B331" s="64" t="str">
        <f t="shared" si="8"/>
        <v xml:space="preserve"> </v>
      </c>
      <c r="D331" s="64" t="str">
        <f t="shared" si="9"/>
        <v xml:space="preserve"> </v>
      </c>
      <c r="G331" s="41"/>
      <c r="H331" s="42"/>
      <c r="I331" s="42"/>
      <c r="J331" s="42"/>
      <c r="K331" s="42"/>
      <c r="L331" s="42"/>
      <c r="M331" s="42"/>
      <c r="N331" s="42"/>
      <c r="O331" s="42"/>
    </row>
    <row r="332" spans="1:15" s="64" customFormat="1">
      <c r="A332" s="67"/>
      <c r="B332" s="64" t="str">
        <f t="shared" si="8"/>
        <v xml:space="preserve"> </v>
      </c>
      <c r="D332" s="64" t="str">
        <f t="shared" si="9"/>
        <v xml:space="preserve"> </v>
      </c>
      <c r="G332" s="41"/>
      <c r="H332" s="42"/>
      <c r="I332" s="42"/>
      <c r="J332" s="42"/>
      <c r="K332" s="42"/>
      <c r="L332" s="42"/>
      <c r="M332" s="42"/>
      <c r="N332" s="42"/>
      <c r="O332" s="42"/>
    </row>
    <row r="333" spans="1:15" s="64" customFormat="1">
      <c r="A333" s="67"/>
      <c r="B333" s="64" t="str">
        <f t="shared" si="8"/>
        <v xml:space="preserve"> </v>
      </c>
      <c r="D333" s="64" t="str">
        <f t="shared" si="9"/>
        <v xml:space="preserve"> </v>
      </c>
      <c r="G333" s="41"/>
      <c r="H333" s="42"/>
      <c r="I333" s="42"/>
      <c r="J333" s="42"/>
      <c r="K333" s="42"/>
      <c r="L333" s="42"/>
      <c r="M333" s="42"/>
      <c r="N333" s="42"/>
      <c r="O333" s="42"/>
    </row>
    <row r="334" spans="1:15" s="64" customFormat="1">
      <c r="A334" s="67"/>
      <c r="B334" s="64" t="str">
        <f t="shared" si="8"/>
        <v xml:space="preserve"> </v>
      </c>
      <c r="D334" s="64" t="str">
        <f t="shared" si="9"/>
        <v xml:space="preserve"> </v>
      </c>
      <c r="G334" s="41"/>
      <c r="H334" s="42"/>
      <c r="I334" s="42"/>
      <c r="J334" s="42"/>
      <c r="K334" s="42"/>
      <c r="L334" s="42"/>
      <c r="M334" s="42"/>
      <c r="N334" s="42"/>
      <c r="O334" s="42"/>
    </row>
    <row r="335" spans="1:15" s="64" customFormat="1">
      <c r="A335" s="67"/>
      <c r="B335" s="64" t="str">
        <f t="shared" si="8"/>
        <v xml:space="preserve"> </v>
      </c>
      <c r="D335" s="64" t="str">
        <f t="shared" si="9"/>
        <v xml:space="preserve"> </v>
      </c>
      <c r="G335" s="41"/>
      <c r="H335" s="42"/>
      <c r="I335" s="42"/>
      <c r="J335" s="42"/>
      <c r="K335" s="42"/>
      <c r="L335" s="42"/>
      <c r="M335" s="42"/>
      <c r="N335" s="42"/>
      <c r="O335" s="42"/>
    </row>
    <row r="336" spans="1:15" s="64" customFormat="1">
      <c r="A336" s="67"/>
      <c r="B336" s="64" t="str">
        <f t="shared" si="8"/>
        <v xml:space="preserve"> </v>
      </c>
      <c r="D336" s="64" t="str">
        <f t="shared" si="9"/>
        <v xml:space="preserve"> </v>
      </c>
      <c r="G336" s="41"/>
      <c r="H336" s="42"/>
      <c r="I336" s="42"/>
      <c r="J336" s="42"/>
      <c r="K336" s="42"/>
      <c r="L336" s="42"/>
      <c r="M336" s="42"/>
      <c r="N336" s="42"/>
      <c r="O336" s="42"/>
    </row>
    <row r="337" spans="1:15" s="64" customFormat="1">
      <c r="A337" s="67"/>
      <c r="B337" s="64" t="str">
        <f t="shared" si="8"/>
        <v xml:space="preserve"> </v>
      </c>
      <c r="D337" s="64" t="str">
        <f t="shared" si="9"/>
        <v xml:space="preserve"> </v>
      </c>
      <c r="G337" s="41"/>
      <c r="H337" s="42"/>
      <c r="I337" s="42"/>
      <c r="J337" s="42"/>
      <c r="K337" s="42"/>
      <c r="L337" s="42"/>
      <c r="M337" s="42"/>
      <c r="N337" s="42"/>
      <c r="O337" s="42"/>
    </row>
    <row r="338" spans="1:15" s="64" customFormat="1">
      <c r="A338" s="67"/>
      <c r="B338" s="64" t="str">
        <f t="shared" si="8"/>
        <v xml:space="preserve"> </v>
      </c>
      <c r="D338" s="64" t="str">
        <f t="shared" si="9"/>
        <v xml:space="preserve"> </v>
      </c>
      <c r="G338" s="41"/>
      <c r="H338" s="42"/>
      <c r="I338" s="42"/>
      <c r="J338" s="42"/>
      <c r="K338" s="42"/>
      <c r="L338" s="42"/>
      <c r="M338" s="42"/>
      <c r="N338" s="42"/>
      <c r="O338" s="42"/>
    </row>
    <row r="339" spans="1:15" s="64" customFormat="1">
      <c r="A339" s="67"/>
      <c r="B339" s="64" t="str">
        <f t="shared" ref="B339:B361" si="10">IF(C339=""," ",_xlfn.RANK.EQ(C339,$C$9:$C$995,0))</f>
        <v xml:space="preserve"> </v>
      </c>
      <c r="D339" s="64" t="str">
        <f t="shared" si="9"/>
        <v xml:space="preserve"> </v>
      </c>
      <c r="G339" s="41"/>
      <c r="H339" s="42"/>
      <c r="I339" s="42"/>
      <c r="J339" s="42"/>
      <c r="K339" s="42"/>
      <c r="L339" s="42"/>
      <c r="M339" s="42"/>
      <c r="N339" s="42"/>
      <c r="O339" s="42"/>
    </row>
    <row r="340" spans="1:15" s="64" customFormat="1">
      <c r="A340" s="67"/>
      <c r="B340" s="64" t="str">
        <f t="shared" si="10"/>
        <v xml:space="preserve"> </v>
      </c>
      <c r="D340" s="64" t="str">
        <f t="shared" si="9"/>
        <v xml:space="preserve"> </v>
      </c>
      <c r="G340" s="41"/>
      <c r="H340" s="42"/>
      <c r="I340" s="42"/>
      <c r="J340" s="42"/>
      <c r="K340" s="42"/>
      <c r="L340" s="42"/>
      <c r="M340" s="42"/>
      <c r="N340" s="42"/>
      <c r="O340" s="42"/>
    </row>
    <row r="341" spans="1:15" s="64" customFormat="1">
      <c r="A341" s="67"/>
      <c r="B341" s="64" t="str">
        <f t="shared" si="10"/>
        <v xml:space="preserve"> </v>
      </c>
      <c r="D341" s="64" t="str">
        <f t="shared" si="9"/>
        <v xml:space="preserve"> </v>
      </c>
      <c r="G341" s="41"/>
      <c r="H341" s="42"/>
      <c r="I341" s="42"/>
      <c r="J341" s="42"/>
      <c r="K341" s="42"/>
      <c r="L341" s="42"/>
      <c r="M341" s="42"/>
      <c r="N341" s="42"/>
      <c r="O341" s="42"/>
    </row>
    <row r="342" spans="1:15" s="64" customFormat="1">
      <c r="A342" s="67"/>
      <c r="B342" s="64" t="str">
        <f t="shared" si="10"/>
        <v xml:space="preserve"> </v>
      </c>
      <c r="D342" s="64" t="str">
        <f t="shared" si="9"/>
        <v xml:space="preserve"> </v>
      </c>
      <c r="G342" s="41"/>
      <c r="H342" s="42"/>
      <c r="I342" s="42"/>
      <c r="J342" s="42"/>
      <c r="K342" s="42"/>
      <c r="L342" s="42"/>
      <c r="M342" s="42"/>
      <c r="N342" s="42"/>
      <c r="O342" s="42"/>
    </row>
    <row r="343" spans="1:15" s="64" customFormat="1">
      <c r="A343" s="67"/>
      <c r="B343" s="64" t="str">
        <f t="shared" si="10"/>
        <v xml:space="preserve"> </v>
      </c>
      <c r="D343" s="64" t="str">
        <f t="shared" si="9"/>
        <v xml:space="preserve"> </v>
      </c>
      <c r="G343" s="41"/>
      <c r="H343" s="42"/>
      <c r="I343" s="42"/>
      <c r="J343" s="42"/>
      <c r="K343" s="42"/>
      <c r="L343" s="42"/>
      <c r="M343" s="42"/>
      <c r="N343" s="42"/>
      <c r="O343" s="42"/>
    </row>
    <row r="344" spans="1:15" s="64" customFormat="1">
      <c r="A344" s="67"/>
      <c r="B344" s="64" t="str">
        <f t="shared" si="10"/>
        <v xml:space="preserve"> </v>
      </c>
      <c r="D344" s="64" t="str">
        <f t="shared" si="9"/>
        <v xml:space="preserve"> </v>
      </c>
      <c r="G344" s="41"/>
      <c r="H344" s="42"/>
      <c r="I344" s="42"/>
      <c r="J344" s="42"/>
      <c r="K344" s="42"/>
      <c r="L344" s="42"/>
      <c r="M344" s="42"/>
      <c r="N344" s="42"/>
      <c r="O344" s="42"/>
    </row>
    <row r="345" spans="1:15" s="64" customFormat="1">
      <c r="A345" s="67"/>
      <c r="B345" s="64" t="str">
        <f t="shared" si="10"/>
        <v xml:space="preserve"> </v>
      </c>
      <c r="D345" s="64" t="str">
        <f t="shared" si="9"/>
        <v xml:space="preserve"> </v>
      </c>
      <c r="G345" s="41"/>
      <c r="H345" s="42"/>
      <c r="I345" s="42"/>
      <c r="J345" s="42"/>
      <c r="K345" s="42"/>
      <c r="L345" s="42"/>
      <c r="M345" s="42"/>
      <c r="N345" s="42"/>
      <c r="O345" s="42"/>
    </row>
    <row r="346" spans="1:15" s="64" customFormat="1">
      <c r="A346" s="67"/>
      <c r="B346" s="64" t="str">
        <f t="shared" si="10"/>
        <v xml:space="preserve"> </v>
      </c>
      <c r="D346" s="64" t="str">
        <f t="shared" si="9"/>
        <v xml:space="preserve"> </v>
      </c>
      <c r="G346" s="41"/>
      <c r="H346" s="42"/>
      <c r="I346" s="42"/>
      <c r="J346" s="42"/>
      <c r="K346" s="42"/>
      <c r="L346" s="42"/>
      <c r="M346" s="42"/>
      <c r="N346" s="42"/>
      <c r="O346" s="42"/>
    </row>
    <row r="347" spans="1:15" s="64" customFormat="1">
      <c r="A347" s="67"/>
      <c r="B347" s="64" t="str">
        <f t="shared" si="10"/>
        <v xml:space="preserve"> </v>
      </c>
      <c r="D347" s="64" t="str">
        <f t="shared" si="9"/>
        <v xml:space="preserve"> </v>
      </c>
      <c r="G347" s="41"/>
      <c r="H347" s="42"/>
      <c r="I347" s="42"/>
      <c r="J347" s="42"/>
      <c r="K347" s="42"/>
      <c r="L347" s="42"/>
      <c r="M347" s="42"/>
      <c r="N347" s="42"/>
      <c r="O347" s="42"/>
    </row>
    <row r="348" spans="1:15" s="64" customFormat="1">
      <c r="A348" s="67"/>
      <c r="B348" s="64" t="str">
        <f t="shared" si="10"/>
        <v xml:space="preserve"> </v>
      </c>
      <c r="D348" s="64" t="str">
        <f t="shared" si="9"/>
        <v xml:space="preserve"> </v>
      </c>
      <c r="G348" s="41"/>
      <c r="H348" s="42"/>
      <c r="I348" s="42"/>
      <c r="J348" s="42"/>
      <c r="K348" s="42"/>
      <c r="L348" s="42"/>
      <c r="M348" s="42"/>
      <c r="N348" s="42"/>
      <c r="O348" s="42"/>
    </row>
    <row r="349" spans="1:15" s="64" customFormat="1">
      <c r="A349" s="67"/>
      <c r="B349" s="64" t="str">
        <f t="shared" si="10"/>
        <v xml:space="preserve"> </v>
      </c>
      <c r="D349" s="64" t="str">
        <f t="shared" si="9"/>
        <v xml:space="preserve"> </v>
      </c>
      <c r="G349" s="41"/>
      <c r="H349" s="42"/>
      <c r="I349" s="42"/>
      <c r="J349" s="42"/>
      <c r="K349" s="42"/>
      <c r="L349" s="42"/>
      <c r="M349" s="42"/>
      <c r="N349" s="42"/>
      <c r="O349" s="42"/>
    </row>
    <row r="350" spans="1:15" s="64" customFormat="1">
      <c r="A350" s="67"/>
      <c r="B350" s="64" t="str">
        <f t="shared" si="10"/>
        <v xml:space="preserve"> </v>
      </c>
      <c r="D350" s="64" t="str">
        <f t="shared" si="9"/>
        <v xml:space="preserve"> </v>
      </c>
      <c r="G350" s="41"/>
      <c r="H350" s="42"/>
      <c r="I350" s="42"/>
      <c r="J350" s="42"/>
      <c r="K350" s="42"/>
      <c r="L350" s="42"/>
      <c r="M350" s="42"/>
      <c r="N350" s="42"/>
      <c r="O350" s="42"/>
    </row>
    <row r="351" spans="1:15" s="64" customFormat="1">
      <c r="A351" s="67"/>
      <c r="B351" s="64" t="str">
        <f t="shared" si="10"/>
        <v xml:space="preserve"> </v>
      </c>
      <c r="D351" s="64" t="str">
        <f t="shared" si="9"/>
        <v xml:space="preserve"> </v>
      </c>
      <c r="G351" s="41"/>
      <c r="H351" s="42"/>
      <c r="I351" s="42"/>
      <c r="J351" s="42"/>
      <c r="K351" s="42"/>
      <c r="L351" s="42"/>
      <c r="M351" s="42"/>
      <c r="N351" s="42"/>
      <c r="O351" s="42"/>
    </row>
    <row r="352" spans="1:15" s="64" customFormat="1">
      <c r="A352" s="67"/>
      <c r="B352" s="64" t="str">
        <f t="shared" si="10"/>
        <v xml:space="preserve"> </v>
      </c>
      <c r="D352" s="64" t="str">
        <f t="shared" si="9"/>
        <v xml:space="preserve"> </v>
      </c>
      <c r="G352" s="41"/>
      <c r="H352" s="42"/>
      <c r="I352" s="42"/>
      <c r="J352" s="42"/>
      <c r="K352" s="42"/>
      <c r="L352" s="42"/>
      <c r="M352" s="42"/>
      <c r="N352" s="42"/>
      <c r="O352" s="42"/>
    </row>
    <row r="353" spans="1:15" s="64" customFormat="1">
      <c r="A353" s="67"/>
      <c r="B353" s="64" t="str">
        <f t="shared" si="10"/>
        <v xml:space="preserve"> </v>
      </c>
      <c r="D353" s="64" t="str">
        <f t="shared" si="9"/>
        <v xml:space="preserve"> </v>
      </c>
      <c r="G353" s="41"/>
      <c r="H353" s="42"/>
      <c r="I353" s="42"/>
      <c r="J353" s="42"/>
      <c r="K353" s="42"/>
      <c r="L353" s="42"/>
      <c r="M353" s="42"/>
      <c r="N353" s="42"/>
      <c r="O353" s="42"/>
    </row>
    <row r="354" spans="1:15" s="64" customFormat="1">
      <c r="A354" s="67"/>
      <c r="B354" s="64" t="str">
        <f t="shared" si="10"/>
        <v xml:space="preserve"> </v>
      </c>
      <c r="D354" s="64" t="str">
        <f t="shared" si="9"/>
        <v xml:space="preserve"> </v>
      </c>
      <c r="G354" s="41"/>
      <c r="H354" s="42"/>
      <c r="I354" s="42"/>
      <c r="J354" s="42"/>
      <c r="K354" s="42"/>
      <c r="L354" s="42"/>
      <c r="M354" s="42"/>
      <c r="N354" s="42"/>
      <c r="O354" s="42"/>
    </row>
    <row r="355" spans="1:15" s="64" customFormat="1">
      <c r="A355" s="67"/>
      <c r="B355" s="64" t="str">
        <f t="shared" si="10"/>
        <v xml:space="preserve"> </v>
      </c>
      <c r="D355" s="64" t="str">
        <f t="shared" si="9"/>
        <v xml:space="preserve"> </v>
      </c>
      <c r="G355" s="41"/>
      <c r="H355" s="42"/>
      <c r="I355" s="42"/>
      <c r="J355" s="42"/>
      <c r="K355" s="42"/>
      <c r="L355" s="42"/>
      <c r="M355" s="42"/>
      <c r="N355" s="42"/>
      <c r="O355" s="42"/>
    </row>
    <row r="356" spans="1:15" s="64" customFormat="1">
      <c r="A356" s="67"/>
      <c r="B356" s="64" t="str">
        <f t="shared" si="10"/>
        <v xml:space="preserve"> </v>
      </c>
      <c r="D356" s="64" t="str">
        <f t="shared" si="9"/>
        <v xml:space="preserve"> </v>
      </c>
      <c r="G356" s="41"/>
      <c r="H356" s="42"/>
      <c r="I356" s="42"/>
      <c r="J356" s="42"/>
      <c r="K356" s="42"/>
      <c r="L356" s="42"/>
      <c r="M356" s="42"/>
      <c r="N356" s="42"/>
      <c r="O356" s="42"/>
    </row>
    <row r="357" spans="1:15" s="64" customFormat="1">
      <c r="A357" s="67"/>
      <c r="B357" s="64" t="str">
        <f t="shared" si="10"/>
        <v xml:space="preserve"> </v>
      </c>
      <c r="D357" s="64" t="str">
        <f t="shared" si="9"/>
        <v xml:space="preserve"> </v>
      </c>
      <c r="G357" s="41"/>
      <c r="H357" s="42"/>
      <c r="I357" s="42"/>
      <c r="J357" s="42"/>
      <c r="K357" s="42"/>
      <c r="L357" s="42"/>
      <c r="M357" s="42"/>
      <c r="N357" s="42"/>
      <c r="O357" s="42"/>
    </row>
    <row r="358" spans="1:15" s="64" customFormat="1">
      <c r="A358" s="67"/>
      <c r="B358" s="64" t="str">
        <f t="shared" si="10"/>
        <v xml:space="preserve"> </v>
      </c>
      <c r="D358" s="64" t="str">
        <f t="shared" si="9"/>
        <v xml:space="preserve"> </v>
      </c>
      <c r="G358" s="41"/>
      <c r="H358" s="42"/>
      <c r="I358" s="42"/>
      <c r="J358" s="42"/>
      <c r="K358" s="42"/>
      <c r="L358" s="42"/>
      <c r="M358" s="42"/>
      <c r="N358" s="42"/>
      <c r="O358" s="42"/>
    </row>
    <row r="359" spans="1:15" s="64" customFormat="1">
      <c r="A359" s="67"/>
      <c r="B359" s="64" t="str">
        <f t="shared" si="10"/>
        <v xml:space="preserve"> </v>
      </c>
      <c r="D359" s="64" t="str">
        <f t="shared" si="9"/>
        <v xml:space="preserve"> </v>
      </c>
      <c r="G359" s="41"/>
      <c r="H359" s="42"/>
      <c r="I359" s="42"/>
      <c r="J359" s="42"/>
      <c r="K359" s="42"/>
      <c r="L359" s="42"/>
      <c r="M359" s="42"/>
      <c r="N359" s="42"/>
      <c r="O359" s="42"/>
    </row>
    <row r="360" spans="1:15" s="64" customFormat="1">
      <c r="A360" s="67"/>
      <c r="B360" s="64" t="str">
        <f t="shared" si="10"/>
        <v xml:space="preserve"> </v>
      </c>
      <c r="D360" s="64" t="str">
        <f t="shared" si="9"/>
        <v xml:space="preserve"> </v>
      </c>
      <c r="G360" s="41"/>
      <c r="H360" s="42"/>
      <c r="I360" s="42"/>
      <c r="J360" s="42"/>
      <c r="K360" s="42"/>
      <c r="L360" s="42"/>
      <c r="M360" s="42"/>
      <c r="N360" s="42"/>
      <c r="O360" s="42"/>
    </row>
    <row r="361" spans="1:15" s="64" customFormat="1">
      <c r="A361" s="67"/>
      <c r="B361" s="64" t="str">
        <f t="shared" si="10"/>
        <v xml:space="preserve"> </v>
      </c>
      <c r="D361" s="64" t="str">
        <f t="shared" si="9"/>
        <v xml:space="preserve"> </v>
      </c>
      <c r="G361" s="41"/>
      <c r="H361" s="42"/>
      <c r="I361" s="42"/>
      <c r="J361" s="42"/>
      <c r="K361" s="42"/>
      <c r="L361" s="42"/>
      <c r="M361" s="42"/>
      <c r="N361" s="42"/>
      <c r="O361" s="42"/>
    </row>
  </sheetData>
  <mergeCells count="8">
    <mergeCell ref="A2:F2"/>
    <mergeCell ref="A3:F3"/>
    <mergeCell ref="A4:F4"/>
    <mergeCell ref="A5:F5"/>
    <mergeCell ref="A69:E69"/>
    <mergeCell ref="B6:C6"/>
    <mergeCell ref="D6:E6"/>
    <mergeCell ref="F6:F7"/>
  </mergeCells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topLeftCell="C2" zoomScale="50" workbookViewId="0">
      <selection activeCell="J8" sqref="J8"/>
    </sheetView>
  </sheetViews>
  <sheetFormatPr defaultColWidth="9.140625" defaultRowHeight="12.75"/>
  <cols>
    <col min="1" max="2" width="31.140625" style="42" hidden="1" customWidth="1"/>
    <col min="3" max="3" width="95.85546875" style="67" customWidth="1"/>
    <col min="4" max="4" width="17.28515625" style="67" customWidth="1"/>
    <col min="5" max="10" width="17.28515625" style="42" customWidth="1"/>
    <col min="11" max="11" width="14.140625" style="42" hidden="1" customWidth="1"/>
    <col min="12" max="12" width="3.42578125" style="135" customWidth="1"/>
    <col min="13" max="13" width="9.140625" style="42"/>
    <col min="14" max="14" width="21.28515625" style="42" customWidth="1"/>
    <col min="15" max="15" width="12.42578125" style="42" customWidth="1"/>
    <col min="16" max="256" width="9.140625" style="42"/>
    <col min="257" max="258" width="0" style="42" hidden="1" customWidth="1"/>
    <col min="259" max="259" width="95.85546875" style="42" customWidth="1"/>
    <col min="260" max="266" width="17.28515625" style="42" customWidth="1"/>
    <col min="267" max="267" width="0" style="42" hidden="1" customWidth="1"/>
    <col min="268" max="268" width="3.42578125" style="42" customWidth="1"/>
    <col min="269" max="269" width="9.140625" style="42"/>
    <col min="270" max="270" width="21.28515625" style="42" customWidth="1"/>
    <col min="271" max="271" width="12.42578125" style="42" customWidth="1"/>
    <col min="272" max="512" width="9.140625" style="42"/>
    <col min="513" max="514" width="0" style="42" hidden="1" customWidth="1"/>
    <col min="515" max="515" width="95.85546875" style="42" customWidth="1"/>
    <col min="516" max="522" width="17.28515625" style="42" customWidth="1"/>
    <col min="523" max="523" width="0" style="42" hidden="1" customWidth="1"/>
    <col min="524" max="524" width="3.42578125" style="42" customWidth="1"/>
    <col min="525" max="525" width="9.140625" style="42"/>
    <col min="526" max="526" width="21.28515625" style="42" customWidth="1"/>
    <col min="527" max="527" width="12.42578125" style="42" customWidth="1"/>
    <col min="528" max="768" width="9.140625" style="42"/>
    <col min="769" max="770" width="0" style="42" hidden="1" customWidth="1"/>
    <col min="771" max="771" width="95.85546875" style="42" customWidth="1"/>
    <col min="772" max="778" width="17.28515625" style="42" customWidth="1"/>
    <col min="779" max="779" width="0" style="42" hidden="1" customWidth="1"/>
    <col min="780" max="780" width="3.42578125" style="42" customWidth="1"/>
    <col min="781" max="781" width="9.140625" style="42"/>
    <col min="782" max="782" width="21.28515625" style="42" customWidth="1"/>
    <col min="783" max="783" width="12.42578125" style="42" customWidth="1"/>
    <col min="784" max="1024" width="9.140625" style="42"/>
    <col min="1025" max="1026" width="0" style="42" hidden="1" customWidth="1"/>
    <col min="1027" max="1027" width="95.85546875" style="42" customWidth="1"/>
    <col min="1028" max="1034" width="17.28515625" style="42" customWidth="1"/>
    <col min="1035" max="1035" width="0" style="42" hidden="1" customWidth="1"/>
    <col min="1036" max="1036" width="3.42578125" style="42" customWidth="1"/>
    <col min="1037" max="1037" width="9.140625" style="42"/>
    <col min="1038" max="1038" width="21.28515625" style="42" customWidth="1"/>
    <col min="1039" max="1039" width="12.42578125" style="42" customWidth="1"/>
    <col min="1040" max="1280" width="9.140625" style="42"/>
    <col min="1281" max="1282" width="0" style="42" hidden="1" customWidth="1"/>
    <col min="1283" max="1283" width="95.85546875" style="42" customWidth="1"/>
    <col min="1284" max="1290" width="17.28515625" style="42" customWidth="1"/>
    <col min="1291" max="1291" width="0" style="42" hidden="1" customWidth="1"/>
    <col min="1292" max="1292" width="3.42578125" style="42" customWidth="1"/>
    <col min="1293" max="1293" width="9.140625" style="42"/>
    <col min="1294" max="1294" width="21.28515625" style="42" customWidth="1"/>
    <col min="1295" max="1295" width="12.42578125" style="42" customWidth="1"/>
    <col min="1296" max="1536" width="9.140625" style="42"/>
    <col min="1537" max="1538" width="0" style="42" hidden="1" customWidth="1"/>
    <col min="1539" max="1539" width="95.85546875" style="42" customWidth="1"/>
    <col min="1540" max="1546" width="17.28515625" style="42" customWidth="1"/>
    <col min="1547" max="1547" width="0" style="42" hidden="1" customWidth="1"/>
    <col min="1548" max="1548" width="3.42578125" style="42" customWidth="1"/>
    <col min="1549" max="1549" width="9.140625" style="42"/>
    <col min="1550" max="1550" width="21.28515625" style="42" customWidth="1"/>
    <col min="1551" max="1551" width="12.42578125" style="42" customWidth="1"/>
    <col min="1552" max="1792" width="9.140625" style="42"/>
    <col min="1793" max="1794" width="0" style="42" hidden="1" customWidth="1"/>
    <col min="1795" max="1795" width="95.85546875" style="42" customWidth="1"/>
    <col min="1796" max="1802" width="17.28515625" style="42" customWidth="1"/>
    <col min="1803" max="1803" width="0" style="42" hidden="1" customWidth="1"/>
    <col min="1804" max="1804" width="3.42578125" style="42" customWidth="1"/>
    <col min="1805" max="1805" width="9.140625" style="42"/>
    <col min="1806" max="1806" width="21.28515625" style="42" customWidth="1"/>
    <col min="1807" max="1807" width="12.42578125" style="42" customWidth="1"/>
    <col min="1808" max="2048" width="9.140625" style="42"/>
    <col min="2049" max="2050" width="0" style="42" hidden="1" customWidth="1"/>
    <col min="2051" max="2051" width="95.85546875" style="42" customWidth="1"/>
    <col min="2052" max="2058" width="17.28515625" style="42" customWidth="1"/>
    <col min="2059" max="2059" width="0" style="42" hidden="1" customWidth="1"/>
    <col min="2060" max="2060" width="3.42578125" style="42" customWidth="1"/>
    <col min="2061" max="2061" width="9.140625" style="42"/>
    <col min="2062" max="2062" width="21.28515625" style="42" customWidth="1"/>
    <col min="2063" max="2063" width="12.42578125" style="42" customWidth="1"/>
    <col min="2064" max="2304" width="9.140625" style="42"/>
    <col min="2305" max="2306" width="0" style="42" hidden="1" customWidth="1"/>
    <col min="2307" max="2307" width="95.85546875" style="42" customWidth="1"/>
    <col min="2308" max="2314" width="17.28515625" style="42" customWidth="1"/>
    <col min="2315" max="2315" width="0" style="42" hidden="1" customWidth="1"/>
    <col min="2316" max="2316" width="3.42578125" style="42" customWidth="1"/>
    <col min="2317" max="2317" width="9.140625" style="42"/>
    <col min="2318" max="2318" width="21.28515625" style="42" customWidth="1"/>
    <col min="2319" max="2319" width="12.42578125" style="42" customWidth="1"/>
    <col min="2320" max="2560" width="9.140625" style="42"/>
    <col min="2561" max="2562" width="0" style="42" hidden="1" customWidth="1"/>
    <col min="2563" max="2563" width="95.85546875" style="42" customWidth="1"/>
    <col min="2564" max="2570" width="17.28515625" style="42" customWidth="1"/>
    <col min="2571" max="2571" width="0" style="42" hidden="1" customWidth="1"/>
    <col min="2572" max="2572" width="3.42578125" style="42" customWidth="1"/>
    <col min="2573" max="2573" width="9.140625" style="42"/>
    <col min="2574" max="2574" width="21.28515625" style="42" customWidth="1"/>
    <col min="2575" max="2575" width="12.42578125" style="42" customWidth="1"/>
    <col min="2576" max="2816" width="9.140625" style="42"/>
    <col min="2817" max="2818" width="0" style="42" hidden="1" customWidth="1"/>
    <col min="2819" max="2819" width="95.85546875" style="42" customWidth="1"/>
    <col min="2820" max="2826" width="17.28515625" style="42" customWidth="1"/>
    <col min="2827" max="2827" width="0" style="42" hidden="1" customWidth="1"/>
    <col min="2828" max="2828" width="3.42578125" style="42" customWidth="1"/>
    <col min="2829" max="2829" width="9.140625" style="42"/>
    <col min="2830" max="2830" width="21.28515625" style="42" customWidth="1"/>
    <col min="2831" max="2831" width="12.42578125" style="42" customWidth="1"/>
    <col min="2832" max="3072" width="9.140625" style="42"/>
    <col min="3073" max="3074" width="0" style="42" hidden="1" customWidth="1"/>
    <col min="3075" max="3075" width="95.85546875" style="42" customWidth="1"/>
    <col min="3076" max="3082" width="17.28515625" style="42" customWidth="1"/>
    <col min="3083" max="3083" width="0" style="42" hidden="1" customWidth="1"/>
    <col min="3084" max="3084" width="3.42578125" style="42" customWidth="1"/>
    <col min="3085" max="3085" width="9.140625" style="42"/>
    <col min="3086" max="3086" width="21.28515625" style="42" customWidth="1"/>
    <col min="3087" max="3087" width="12.42578125" style="42" customWidth="1"/>
    <col min="3088" max="3328" width="9.140625" style="42"/>
    <col min="3329" max="3330" width="0" style="42" hidden="1" customWidth="1"/>
    <col min="3331" max="3331" width="95.85546875" style="42" customWidth="1"/>
    <col min="3332" max="3338" width="17.28515625" style="42" customWidth="1"/>
    <col min="3339" max="3339" width="0" style="42" hidden="1" customWidth="1"/>
    <col min="3340" max="3340" width="3.42578125" style="42" customWidth="1"/>
    <col min="3341" max="3341" width="9.140625" style="42"/>
    <col min="3342" max="3342" width="21.28515625" style="42" customWidth="1"/>
    <col min="3343" max="3343" width="12.42578125" style="42" customWidth="1"/>
    <col min="3344" max="3584" width="9.140625" style="42"/>
    <col min="3585" max="3586" width="0" style="42" hidden="1" customWidth="1"/>
    <col min="3587" max="3587" width="95.85546875" style="42" customWidth="1"/>
    <col min="3588" max="3594" width="17.28515625" style="42" customWidth="1"/>
    <col min="3595" max="3595" width="0" style="42" hidden="1" customWidth="1"/>
    <col min="3596" max="3596" width="3.42578125" style="42" customWidth="1"/>
    <col min="3597" max="3597" width="9.140625" style="42"/>
    <col min="3598" max="3598" width="21.28515625" style="42" customWidth="1"/>
    <col min="3599" max="3599" width="12.42578125" style="42" customWidth="1"/>
    <col min="3600" max="3840" width="9.140625" style="42"/>
    <col min="3841" max="3842" width="0" style="42" hidden="1" customWidth="1"/>
    <col min="3843" max="3843" width="95.85546875" style="42" customWidth="1"/>
    <col min="3844" max="3850" width="17.28515625" style="42" customWidth="1"/>
    <col min="3851" max="3851" width="0" style="42" hidden="1" customWidth="1"/>
    <col min="3852" max="3852" width="3.42578125" style="42" customWidth="1"/>
    <col min="3853" max="3853" width="9.140625" style="42"/>
    <col min="3854" max="3854" width="21.28515625" style="42" customWidth="1"/>
    <col min="3855" max="3855" width="12.42578125" style="42" customWidth="1"/>
    <col min="3856" max="4096" width="9.140625" style="42"/>
    <col min="4097" max="4098" width="0" style="42" hidden="1" customWidth="1"/>
    <col min="4099" max="4099" width="95.85546875" style="42" customWidth="1"/>
    <col min="4100" max="4106" width="17.28515625" style="42" customWidth="1"/>
    <col min="4107" max="4107" width="0" style="42" hidden="1" customWidth="1"/>
    <col min="4108" max="4108" width="3.42578125" style="42" customWidth="1"/>
    <col min="4109" max="4109" width="9.140625" style="42"/>
    <col min="4110" max="4110" width="21.28515625" style="42" customWidth="1"/>
    <col min="4111" max="4111" width="12.42578125" style="42" customWidth="1"/>
    <col min="4112" max="4352" width="9.140625" style="42"/>
    <col min="4353" max="4354" width="0" style="42" hidden="1" customWidth="1"/>
    <col min="4355" max="4355" width="95.85546875" style="42" customWidth="1"/>
    <col min="4356" max="4362" width="17.28515625" style="42" customWidth="1"/>
    <col min="4363" max="4363" width="0" style="42" hidden="1" customWidth="1"/>
    <col min="4364" max="4364" width="3.42578125" style="42" customWidth="1"/>
    <col min="4365" max="4365" width="9.140625" style="42"/>
    <col min="4366" max="4366" width="21.28515625" style="42" customWidth="1"/>
    <col min="4367" max="4367" width="12.42578125" style="42" customWidth="1"/>
    <col min="4368" max="4608" width="9.140625" style="42"/>
    <col min="4609" max="4610" width="0" style="42" hidden="1" customWidth="1"/>
    <col min="4611" max="4611" width="95.85546875" style="42" customWidth="1"/>
    <col min="4612" max="4618" width="17.28515625" style="42" customWidth="1"/>
    <col min="4619" max="4619" width="0" style="42" hidden="1" customWidth="1"/>
    <col min="4620" max="4620" width="3.42578125" style="42" customWidth="1"/>
    <col min="4621" max="4621" width="9.140625" style="42"/>
    <col min="4622" max="4622" width="21.28515625" style="42" customWidth="1"/>
    <col min="4623" max="4623" width="12.42578125" style="42" customWidth="1"/>
    <col min="4624" max="4864" width="9.140625" style="42"/>
    <col min="4865" max="4866" width="0" style="42" hidden="1" customWidth="1"/>
    <col min="4867" max="4867" width="95.85546875" style="42" customWidth="1"/>
    <col min="4868" max="4874" width="17.28515625" style="42" customWidth="1"/>
    <col min="4875" max="4875" width="0" style="42" hidden="1" customWidth="1"/>
    <col min="4876" max="4876" width="3.42578125" style="42" customWidth="1"/>
    <col min="4877" max="4877" width="9.140625" style="42"/>
    <col min="4878" max="4878" width="21.28515625" style="42" customWidth="1"/>
    <col min="4879" max="4879" width="12.42578125" style="42" customWidth="1"/>
    <col min="4880" max="5120" width="9.140625" style="42"/>
    <col min="5121" max="5122" width="0" style="42" hidden="1" customWidth="1"/>
    <col min="5123" max="5123" width="95.85546875" style="42" customWidth="1"/>
    <col min="5124" max="5130" width="17.28515625" style="42" customWidth="1"/>
    <col min="5131" max="5131" width="0" style="42" hidden="1" customWidth="1"/>
    <col min="5132" max="5132" width="3.42578125" style="42" customWidth="1"/>
    <col min="5133" max="5133" width="9.140625" style="42"/>
    <col min="5134" max="5134" width="21.28515625" style="42" customWidth="1"/>
    <col min="5135" max="5135" width="12.42578125" style="42" customWidth="1"/>
    <col min="5136" max="5376" width="9.140625" style="42"/>
    <col min="5377" max="5378" width="0" style="42" hidden="1" customWidth="1"/>
    <col min="5379" max="5379" width="95.85546875" style="42" customWidth="1"/>
    <col min="5380" max="5386" width="17.28515625" style="42" customWidth="1"/>
    <col min="5387" max="5387" width="0" style="42" hidden="1" customWidth="1"/>
    <col min="5388" max="5388" width="3.42578125" style="42" customWidth="1"/>
    <col min="5389" max="5389" width="9.140625" style="42"/>
    <col min="5390" max="5390" width="21.28515625" style="42" customWidth="1"/>
    <col min="5391" max="5391" width="12.42578125" style="42" customWidth="1"/>
    <col min="5392" max="5632" width="9.140625" style="42"/>
    <col min="5633" max="5634" width="0" style="42" hidden="1" customWidth="1"/>
    <col min="5635" max="5635" width="95.85546875" style="42" customWidth="1"/>
    <col min="5636" max="5642" width="17.28515625" style="42" customWidth="1"/>
    <col min="5643" max="5643" width="0" style="42" hidden="1" customWidth="1"/>
    <col min="5644" max="5644" width="3.42578125" style="42" customWidth="1"/>
    <col min="5645" max="5645" width="9.140625" style="42"/>
    <col min="5646" max="5646" width="21.28515625" style="42" customWidth="1"/>
    <col min="5647" max="5647" width="12.42578125" style="42" customWidth="1"/>
    <col min="5648" max="5888" width="9.140625" style="42"/>
    <col min="5889" max="5890" width="0" style="42" hidden="1" customWidth="1"/>
    <col min="5891" max="5891" width="95.85546875" style="42" customWidth="1"/>
    <col min="5892" max="5898" width="17.28515625" style="42" customWidth="1"/>
    <col min="5899" max="5899" width="0" style="42" hidden="1" customWidth="1"/>
    <col min="5900" max="5900" width="3.42578125" style="42" customWidth="1"/>
    <col min="5901" max="5901" width="9.140625" style="42"/>
    <col min="5902" max="5902" width="21.28515625" style="42" customWidth="1"/>
    <col min="5903" max="5903" width="12.42578125" style="42" customWidth="1"/>
    <col min="5904" max="6144" width="9.140625" style="42"/>
    <col min="6145" max="6146" width="0" style="42" hidden="1" customWidth="1"/>
    <col min="6147" max="6147" width="95.85546875" style="42" customWidth="1"/>
    <col min="6148" max="6154" width="17.28515625" style="42" customWidth="1"/>
    <col min="6155" max="6155" width="0" style="42" hidden="1" customWidth="1"/>
    <col min="6156" max="6156" width="3.42578125" style="42" customWidth="1"/>
    <col min="6157" max="6157" width="9.140625" style="42"/>
    <col min="6158" max="6158" width="21.28515625" style="42" customWidth="1"/>
    <col min="6159" max="6159" width="12.42578125" style="42" customWidth="1"/>
    <col min="6160" max="6400" width="9.140625" style="42"/>
    <col min="6401" max="6402" width="0" style="42" hidden="1" customWidth="1"/>
    <col min="6403" max="6403" width="95.85546875" style="42" customWidth="1"/>
    <col min="6404" max="6410" width="17.28515625" style="42" customWidth="1"/>
    <col min="6411" max="6411" width="0" style="42" hidden="1" customWidth="1"/>
    <col min="6412" max="6412" width="3.42578125" style="42" customWidth="1"/>
    <col min="6413" max="6413" width="9.140625" style="42"/>
    <col min="6414" max="6414" width="21.28515625" style="42" customWidth="1"/>
    <col min="6415" max="6415" width="12.42578125" style="42" customWidth="1"/>
    <col min="6416" max="6656" width="9.140625" style="42"/>
    <col min="6657" max="6658" width="0" style="42" hidden="1" customWidth="1"/>
    <col min="6659" max="6659" width="95.85546875" style="42" customWidth="1"/>
    <col min="6660" max="6666" width="17.28515625" style="42" customWidth="1"/>
    <col min="6667" max="6667" width="0" style="42" hidden="1" customWidth="1"/>
    <col min="6668" max="6668" width="3.42578125" style="42" customWidth="1"/>
    <col min="6669" max="6669" width="9.140625" style="42"/>
    <col min="6670" max="6670" width="21.28515625" style="42" customWidth="1"/>
    <col min="6671" max="6671" width="12.42578125" style="42" customWidth="1"/>
    <col min="6672" max="6912" width="9.140625" style="42"/>
    <col min="6913" max="6914" width="0" style="42" hidden="1" customWidth="1"/>
    <col min="6915" max="6915" width="95.85546875" style="42" customWidth="1"/>
    <col min="6916" max="6922" width="17.28515625" style="42" customWidth="1"/>
    <col min="6923" max="6923" width="0" style="42" hidden="1" customWidth="1"/>
    <col min="6924" max="6924" width="3.42578125" style="42" customWidth="1"/>
    <col min="6925" max="6925" width="9.140625" style="42"/>
    <col min="6926" max="6926" width="21.28515625" style="42" customWidth="1"/>
    <col min="6927" max="6927" width="12.42578125" style="42" customWidth="1"/>
    <col min="6928" max="7168" width="9.140625" style="42"/>
    <col min="7169" max="7170" width="0" style="42" hidden="1" customWidth="1"/>
    <col min="7171" max="7171" width="95.85546875" style="42" customWidth="1"/>
    <col min="7172" max="7178" width="17.28515625" style="42" customWidth="1"/>
    <col min="7179" max="7179" width="0" style="42" hidden="1" customWidth="1"/>
    <col min="7180" max="7180" width="3.42578125" style="42" customWidth="1"/>
    <col min="7181" max="7181" width="9.140625" style="42"/>
    <col min="7182" max="7182" width="21.28515625" style="42" customWidth="1"/>
    <col min="7183" max="7183" width="12.42578125" style="42" customWidth="1"/>
    <col min="7184" max="7424" width="9.140625" style="42"/>
    <col min="7425" max="7426" width="0" style="42" hidden="1" customWidth="1"/>
    <col min="7427" max="7427" width="95.85546875" style="42" customWidth="1"/>
    <col min="7428" max="7434" width="17.28515625" style="42" customWidth="1"/>
    <col min="7435" max="7435" width="0" style="42" hidden="1" customWidth="1"/>
    <col min="7436" max="7436" width="3.42578125" style="42" customWidth="1"/>
    <col min="7437" max="7437" width="9.140625" style="42"/>
    <col min="7438" max="7438" width="21.28515625" style="42" customWidth="1"/>
    <col min="7439" max="7439" width="12.42578125" style="42" customWidth="1"/>
    <col min="7440" max="7680" width="9.140625" style="42"/>
    <col min="7681" max="7682" width="0" style="42" hidden="1" customWidth="1"/>
    <col min="7683" max="7683" width="95.85546875" style="42" customWidth="1"/>
    <col min="7684" max="7690" width="17.28515625" style="42" customWidth="1"/>
    <col min="7691" max="7691" width="0" style="42" hidden="1" customWidth="1"/>
    <col min="7692" max="7692" width="3.42578125" style="42" customWidth="1"/>
    <col min="7693" max="7693" width="9.140625" style="42"/>
    <col min="7694" max="7694" width="21.28515625" style="42" customWidth="1"/>
    <col min="7695" max="7695" width="12.42578125" style="42" customWidth="1"/>
    <col min="7696" max="7936" width="9.140625" style="42"/>
    <col min="7937" max="7938" width="0" style="42" hidden="1" customWidth="1"/>
    <col min="7939" max="7939" width="95.85546875" style="42" customWidth="1"/>
    <col min="7940" max="7946" width="17.28515625" style="42" customWidth="1"/>
    <col min="7947" max="7947" width="0" style="42" hidden="1" customWidth="1"/>
    <col min="7948" max="7948" width="3.42578125" style="42" customWidth="1"/>
    <col min="7949" max="7949" width="9.140625" style="42"/>
    <col min="7950" max="7950" width="21.28515625" style="42" customWidth="1"/>
    <col min="7951" max="7951" width="12.42578125" style="42" customWidth="1"/>
    <col min="7952" max="8192" width="9.140625" style="42"/>
    <col min="8193" max="8194" width="0" style="42" hidden="1" customWidth="1"/>
    <col min="8195" max="8195" width="95.85546875" style="42" customWidth="1"/>
    <col min="8196" max="8202" width="17.28515625" style="42" customWidth="1"/>
    <col min="8203" max="8203" width="0" style="42" hidden="1" customWidth="1"/>
    <col min="8204" max="8204" width="3.42578125" style="42" customWidth="1"/>
    <col min="8205" max="8205" width="9.140625" style="42"/>
    <col min="8206" max="8206" width="21.28515625" style="42" customWidth="1"/>
    <col min="8207" max="8207" width="12.42578125" style="42" customWidth="1"/>
    <col min="8208" max="8448" width="9.140625" style="42"/>
    <col min="8449" max="8450" width="0" style="42" hidden="1" customWidth="1"/>
    <col min="8451" max="8451" width="95.85546875" style="42" customWidth="1"/>
    <col min="8452" max="8458" width="17.28515625" style="42" customWidth="1"/>
    <col min="8459" max="8459" width="0" style="42" hidden="1" customWidth="1"/>
    <col min="8460" max="8460" width="3.42578125" style="42" customWidth="1"/>
    <col min="8461" max="8461" width="9.140625" style="42"/>
    <col min="8462" max="8462" width="21.28515625" style="42" customWidth="1"/>
    <col min="8463" max="8463" width="12.42578125" style="42" customWidth="1"/>
    <col min="8464" max="8704" width="9.140625" style="42"/>
    <col min="8705" max="8706" width="0" style="42" hidden="1" customWidth="1"/>
    <col min="8707" max="8707" width="95.85546875" style="42" customWidth="1"/>
    <col min="8708" max="8714" width="17.28515625" style="42" customWidth="1"/>
    <col min="8715" max="8715" width="0" style="42" hidden="1" customWidth="1"/>
    <col min="8716" max="8716" width="3.42578125" style="42" customWidth="1"/>
    <col min="8717" max="8717" width="9.140625" style="42"/>
    <col min="8718" max="8718" width="21.28515625" style="42" customWidth="1"/>
    <col min="8719" max="8719" width="12.42578125" style="42" customWidth="1"/>
    <col min="8720" max="8960" width="9.140625" style="42"/>
    <col min="8961" max="8962" width="0" style="42" hidden="1" customWidth="1"/>
    <col min="8963" max="8963" width="95.85546875" style="42" customWidth="1"/>
    <col min="8964" max="8970" width="17.28515625" style="42" customWidth="1"/>
    <col min="8971" max="8971" width="0" style="42" hidden="1" customWidth="1"/>
    <col min="8972" max="8972" width="3.42578125" style="42" customWidth="1"/>
    <col min="8973" max="8973" width="9.140625" style="42"/>
    <col min="8974" max="8974" width="21.28515625" style="42" customWidth="1"/>
    <col min="8975" max="8975" width="12.42578125" style="42" customWidth="1"/>
    <col min="8976" max="9216" width="9.140625" style="42"/>
    <col min="9217" max="9218" width="0" style="42" hidden="1" customWidth="1"/>
    <col min="9219" max="9219" width="95.85546875" style="42" customWidth="1"/>
    <col min="9220" max="9226" width="17.28515625" style="42" customWidth="1"/>
    <col min="9227" max="9227" width="0" style="42" hidden="1" customWidth="1"/>
    <col min="9228" max="9228" width="3.42578125" style="42" customWidth="1"/>
    <col min="9229" max="9229" width="9.140625" style="42"/>
    <col min="9230" max="9230" width="21.28515625" style="42" customWidth="1"/>
    <col min="9231" max="9231" width="12.42578125" style="42" customWidth="1"/>
    <col min="9232" max="9472" width="9.140625" style="42"/>
    <col min="9473" max="9474" width="0" style="42" hidden="1" customWidth="1"/>
    <col min="9475" max="9475" width="95.85546875" style="42" customWidth="1"/>
    <col min="9476" max="9482" width="17.28515625" style="42" customWidth="1"/>
    <col min="9483" max="9483" width="0" style="42" hidden="1" customWidth="1"/>
    <col min="9484" max="9484" width="3.42578125" style="42" customWidth="1"/>
    <col min="9485" max="9485" width="9.140625" style="42"/>
    <col min="9486" max="9486" width="21.28515625" style="42" customWidth="1"/>
    <col min="9487" max="9487" width="12.42578125" style="42" customWidth="1"/>
    <col min="9488" max="9728" width="9.140625" style="42"/>
    <col min="9729" max="9730" width="0" style="42" hidden="1" customWidth="1"/>
    <col min="9731" max="9731" width="95.85546875" style="42" customWidth="1"/>
    <col min="9732" max="9738" width="17.28515625" style="42" customWidth="1"/>
    <col min="9739" max="9739" width="0" style="42" hidden="1" customWidth="1"/>
    <col min="9740" max="9740" width="3.42578125" style="42" customWidth="1"/>
    <col min="9741" max="9741" width="9.140625" style="42"/>
    <col min="9742" max="9742" width="21.28515625" style="42" customWidth="1"/>
    <col min="9743" max="9743" width="12.42578125" style="42" customWidth="1"/>
    <col min="9744" max="9984" width="9.140625" style="42"/>
    <col min="9985" max="9986" width="0" style="42" hidden="1" customWidth="1"/>
    <col min="9987" max="9987" width="95.85546875" style="42" customWidth="1"/>
    <col min="9988" max="9994" width="17.28515625" style="42" customWidth="1"/>
    <col min="9995" max="9995" width="0" style="42" hidden="1" customWidth="1"/>
    <col min="9996" max="9996" width="3.42578125" style="42" customWidth="1"/>
    <col min="9997" max="9997" width="9.140625" style="42"/>
    <col min="9998" max="9998" width="21.28515625" style="42" customWidth="1"/>
    <col min="9999" max="9999" width="12.42578125" style="42" customWidth="1"/>
    <col min="10000" max="10240" width="9.140625" style="42"/>
    <col min="10241" max="10242" width="0" style="42" hidden="1" customWidth="1"/>
    <col min="10243" max="10243" width="95.85546875" style="42" customWidth="1"/>
    <col min="10244" max="10250" width="17.28515625" style="42" customWidth="1"/>
    <col min="10251" max="10251" width="0" style="42" hidden="1" customWidth="1"/>
    <col min="10252" max="10252" width="3.42578125" style="42" customWidth="1"/>
    <col min="10253" max="10253" width="9.140625" style="42"/>
    <col min="10254" max="10254" width="21.28515625" style="42" customWidth="1"/>
    <col min="10255" max="10255" width="12.42578125" style="42" customWidth="1"/>
    <col min="10256" max="10496" width="9.140625" style="42"/>
    <col min="10497" max="10498" width="0" style="42" hidden="1" customWidth="1"/>
    <col min="10499" max="10499" width="95.85546875" style="42" customWidth="1"/>
    <col min="10500" max="10506" width="17.28515625" style="42" customWidth="1"/>
    <col min="10507" max="10507" width="0" style="42" hidden="1" customWidth="1"/>
    <col min="10508" max="10508" width="3.42578125" style="42" customWidth="1"/>
    <col min="10509" max="10509" width="9.140625" style="42"/>
    <col min="10510" max="10510" width="21.28515625" style="42" customWidth="1"/>
    <col min="10511" max="10511" width="12.42578125" style="42" customWidth="1"/>
    <col min="10512" max="10752" width="9.140625" style="42"/>
    <col min="10753" max="10754" width="0" style="42" hidden="1" customWidth="1"/>
    <col min="10755" max="10755" width="95.85546875" style="42" customWidth="1"/>
    <col min="10756" max="10762" width="17.28515625" style="42" customWidth="1"/>
    <col min="10763" max="10763" width="0" style="42" hidden="1" customWidth="1"/>
    <col min="10764" max="10764" width="3.42578125" style="42" customWidth="1"/>
    <col min="10765" max="10765" width="9.140625" style="42"/>
    <col min="10766" max="10766" width="21.28515625" style="42" customWidth="1"/>
    <col min="10767" max="10767" width="12.42578125" style="42" customWidth="1"/>
    <col min="10768" max="11008" width="9.140625" style="42"/>
    <col min="11009" max="11010" width="0" style="42" hidden="1" customWidth="1"/>
    <col min="11011" max="11011" width="95.85546875" style="42" customWidth="1"/>
    <col min="11012" max="11018" width="17.28515625" style="42" customWidth="1"/>
    <col min="11019" max="11019" width="0" style="42" hidden="1" customWidth="1"/>
    <col min="11020" max="11020" width="3.42578125" style="42" customWidth="1"/>
    <col min="11021" max="11021" width="9.140625" style="42"/>
    <col min="11022" max="11022" width="21.28515625" style="42" customWidth="1"/>
    <col min="11023" max="11023" width="12.42578125" style="42" customWidth="1"/>
    <col min="11024" max="11264" width="9.140625" style="42"/>
    <col min="11265" max="11266" width="0" style="42" hidden="1" customWidth="1"/>
    <col min="11267" max="11267" width="95.85546875" style="42" customWidth="1"/>
    <col min="11268" max="11274" width="17.28515625" style="42" customWidth="1"/>
    <col min="11275" max="11275" width="0" style="42" hidden="1" customWidth="1"/>
    <col min="11276" max="11276" width="3.42578125" style="42" customWidth="1"/>
    <col min="11277" max="11277" width="9.140625" style="42"/>
    <col min="11278" max="11278" width="21.28515625" style="42" customWidth="1"/>
    <col min="11279" max="11279" width="12.42578125" style="42" customWidth="1"/>
    <col min="11280" max="11520" width="9.140625" style="42"/>
    <col min="11521" max="11522" width="0" style="42" hidden="1" customWidth="1"/>
    <col min="11523" max="11523" width="95.85546875" style="42" customWidth="1"/>
    <col min="11524" max="11530" width="17.28515625" style="42" customWidth="1"/>
    <col min="11531" max="11531" width="0" style="42" hidden="1" customWidth="1"/>
    <col min="11532" max="11532" width="3.42578125" style="42" customWidth="1"/>
    <col min="11533" max="11533" width="9.140625" style="42"/>
    <col min="11534" max="11534" width="21.28515625" style="42" customWidth="1"/>
    <col min="11535" max="11535" width="12.42578125" style="42" customWidth="1"/>
    <col min="11536" max="11776" width="9.140625" style="42"/>
    <col min="11777" max="11778" width="0" style="42" hidden="1" customWidth="1"/>
    <col min="11779" max="11779" width="95.85546875" style="42" customWidth="1"/>
    <col min="11780" max="11786" width="17.28515625" style="42" customWidth="1"/>
    <col min="11787" max="11787" width="0" style="42" hidden="1" customWidth="1"/>
    <col min="11788" max="11788" width="3.42578125" style="42" customWidth="1"/>
    <col min="11789" max="11789" width="9.140625" style="42"/>
    <col min="11790" max="11790" width="21.28515625" style="42" customWidth="1"/>
    <col min="11791" max="11791" width="12.42578125" style="42" customWidth="1"/>
    <col min="11792" max="12032" width="9.140625" style="42"/>
    <col min="12033" max="12034" width="0" style="42" hidden="1" customWidth="1"/>
    <col min="12035" max="12035" width="95.85546875" style="42" customWidth="1"/>
    <col min="12036" max="12042" width="17.28515625" style="42" customWidth="1"/>
    <col min="12043" max="12043" width="0" style="42" hidden="1" customWidth="1"/>
    <col min="12044" max="12044" width="3.42578125" style="42" customWidth="1"/>
    <col min="12045" max="12045" width="9.140625" style="42"/>
    <col min="12046" max="12046" width="21.28515625" style="42" customWidth="1"/>
    <col min="12047" max="12047" width="12.42578125" style="42" customWidth="1"/>
    <col min="12048" max="12288" width="9.140625" style="42"/>
    <col min="12289" max="12290" width="0" style="42" hidden="1" customWidth="1"/>
    <col min="12291" max="12291" width="95.85546875" style="42" customWidth="1"/>
    <col min="12292" max="12298" width="17.28515625" style="42" customWidth="1"/>
    <col min="12299" max="12299" width="0" style="42" hidden="1" customWidth="1"/>
    <col min="12300" max="12300" width="3.42578125" style="42" customWidth="1"/>
    <col min="12301" max="12301" width="9.140625" style="42"/>
    <col min="12302" max="12302" width="21.28515625" style="42" customWidth="1"/>
    <col min="12303" max="12303" width="12.42578125" style="42" customWidth="1"/>
    <col min="12304" max="12544" width="9.140625" style="42"/>
    <col min="12545" max="12546" width="0" style="42" hidden="1" customWidth="1"/>
    <col min="12547" max="12547" width="95.85546875" style="42" customWidth="1"/>
    <col min="12548" max="12554" width="17.28515625" style="42" customWidth="1"/>
    <col min="12555" max="12555" width="0" style="42" hidden="1" customWidth="1"/>
    <col min="12556" max="12556" width="3.42578125" style="42" customWidth="1"/>
    <col min="12557" max="12557" width="9.140625" style="42"/>
    <col min="12558" max="12558" width="21.28515625" style="42" customWidth="1"/>
    <col min="12559" max="12559" width="12.42578125" style="42" customWidth="1"/>
    <col min="12560" max="12800" width="9.140625" style="42"/>
    <col min="12801" max="12802" width="0" style="42" hidden="1" customWidth="1"/>
    <col min="12803" max="12803" width="95.85546875" style="42" customWidth="1"/>
    <col min="12804" max="12810" width="17.28515625" style="42" customWidth="1"/>
    <col min="12811" max="12811" width="0" style="42" hidden="1" customWidth="1"/>
    <col min="12812" max="12812" width="3.42578125" style="42" customWidth="1"/>
    <col min="12813" max="12813" width="9.140625" style="42"/>
    <col min="12814" max="12814" width="21.28515625" style="42" customWidth="1"/>
    <col min="12815" max="12815" width="12.42578125" style="42" customWidth="1"/>
    <col min="12816" max="13056" width="9.140625" style="42"/>
    <col min="13057" max="13058" width="0" style="42" hidden="1" customWidth="1"/>
    <col min="13059" max="13059" width="95.85546875" style="42" customWidth="1"/>
    <col min="13060" max="13066" width="17.28515625" style="42" customWidth="1"/>
    <col min="13067" max="13067" width="0" style="42" hidden="1" customWidth="1"/>
    <col min="13068" max="13068" width="3.42578125" style="42" customWidth="1"/>
    <col min="13069" max="13069" width="9.140625" style="42"/>
    <col min="13070" max="13070" width="21.28515625" style="42" customWidth="1"/>
    <col min="13071" max="13071" width="12.42578125" style="42" customWidth="1"/>
    <col min="13072" max="13312" width="9.140625" style="42"/>
    <col min="13313" max="13314" width="0" style="42" hidden="1" customWidth="1"/>
    <col min="13315" max="13315" width="95.85546875" style="42" customWidth="1"/>
    <col min="13316" max="13322" width="17.28515625" style="42" customWidth="1"/>
    <col min="13323" max="13323" width="0" style="42" hidden="1" customWidth="1"/>
    <col min="13324" max="13324" width="3.42578125" style="42" customWidth="1"/>
    <col min="13325" max="13325" width="9.140625" style="42"/>
    <col min="13326" max="13326" width="21.28515625" style="42" customWidth="1"/>
    <col min="13327" max="13327" width="12.42578125" style="42" customWidth="1"/>
    <col min="13328" max="13568" width="9.140625" style="42"/>
    <col min="13569" max="13570" width="0" style="42" hidden="1" customWidth="1"/>
    <col min="13571" max="13571" width="95.85546875" style="42" customWidth="1"/>
    <col min="13572" max="13578" width="17.28515625" style="42" customWidth="1"/>
    <col min="13579" max="13579" width="0" style="42" hidden="1" customWidth="1"/>
    <col min="13580" max="13580" width="3.42578125" style="42" customWidth="1"/>
    <col min="13581" max="13581" width="9.140625" style="42"/>
    <col min="13582" max="13582" width="21.28515625" style="42" customWidth="1"/>
    <col min="13583" max="13583" width="12.42578125" style="42" customWidth="1"/>
    <col min="13584" max="13824" width="9.140625" style="42"/>
    <col min="13825" max="13826" width="0" style="42" hidden="1" customWidth="1"/>
    <col min="13827" max="13827" width="95.85546875" style="42" customWidth="1"/>
    <col min="13828" max="13834" width="17.28515625" style="42" customWidth="1"/>
    <col min="13835" max="13835" width="0" style="42" hidden="1" customWidth="1"/>
    <col min="13836" max="13836" width="3.42578125" style="42" customWidth="1"/>
    <col min="13837" max="13837" width="9.140625" style="42"/>
    <col min="13838" max="13838" width="21.28515625" style="42" customWidth="1"/>
    <col min="13839" max="13839" width="12.42578125" style="42" customWidth="1"/>
    <col min="13840" max="14080" width="9.140625" style="42"/>
    <col min="14081" max="14082" width="0" style="42" hidden="1" customWidth="1"/>
    <col min="14083" max="14083" width="95.85546875" style="42" customWidth="1"/>
    <col min="14084" max="14090" width="17.28515625" style="42" customWidth="1"/>
    <col min="14091" max="14091" width="0" style="42" hidden="1" customWidth="1"/>
    <col min="14092" max="14092" width="3.42578125" style="42" customWidth="1"/>
    <col min="14093" max="14093" width="9.140625" style="42"/>
    <col min="14094" max="14094" width="21.28515625" style="42" customWidth="1"/>
    <col min="14095" max="14095" width="12.42578125" style="42" customWidth="1"/>
    <col min="14096" max="14336" width="9.140625" style="42"/>
    <col min="14337" max="14338" width="0" style="42" hidden="1" customWidth="1"/>
    <col min="14339" max="14339" width="95.85546875" style="42" customWidth="1"/>
    <col min="14340" max="14346" width="17.28515625" style="42" customWidth="1"/>
    <col min="14347" max="14347" width="0" style="42" hidden="1" customWidth="1"/>
    <col min="14348" max="14348" width="3.42578125" style="42" customWidth="1"/>
    <col min="14349" max="14349" width="9.140625" style="42"/>
    <col min="14350" max="14350" width="21.28515625" style="42" customWidth="1"/>
    <col min="14351" max="14351" width="12.42578125" style="42" customWidth="1"/>
    <col min="14352" max="14592" width="9.140625" style="42"/>
    <col min="14593" max="14594" width="0" style="42" hidden="1" customWidth="1"/>
    <col min="14595" max="14595" width="95.85546875" style="42" customWidth="1"/>
    <col min="14596" max="14602" width="17.28515625" style="42" customWidth="1"/>
    <col min="14603" max="14603" width="0" style="42" hidden="1" customWidth="1"/>
    <col min="14604" max="14604" width="3.42578125" style="42" customWidth="1"/>
    <col min="14605" max="14605" width="9.140625" style="42"/>
    <col min="14606" max="14606" width="21.28515625" style="42" customWidth="1"/>
    <col min="14607" max="14607" width="12.42578125" style="42" customWidth="1"/>
    <col min="14608" max="14848" width="9.140625" style="42"/>
    <col min="14849" max="14850" width="0" style="42" hidden="1" customWidth="1"/>
    <col min="14851" max="14851" width="95.85546875" style="42" customWidth="1"/>
    <col min="14852" max="14858" width="17.28515625" style="42" customWidth="1"/>
    <col min="14859" max="14859" width="0" style="42" hidden="1" customWidth="1"/>
    <col min="14860" max="14860" width="3.42578125" style="42" customWidth="1"/>
    <col min="14861" max="14861" width="9.140625" style="42"/>
    <col min="14862" max="14862" width="21.28515625" style="42" customWidth="1"/>
    <col min="14863" max="14863" width="12.42578125" style="42" customWidth="1"/>
    <col min="14864" max="15104" width="9.140625" style="42"/>
    <col min="15105" max="15106" width="0" style="42" hidden="1" customWidth="1"/>
    <col min="15107" max="15107" width="95.85546875" style="42" customWidth="1"/>
    <col min="15108" max="15114" width="17.28515625" style="42" customWidth="1"/>
    <col min="15115" max="15115" width="0" style="42" hidden="1" customWidth="1"/>
    <col min="15116" max="15116" width="3.42578125" style="42" customWidth="1"/>
    <col min="15117" max="15117" width="9.140625" style="42"/>
    <col min="15118" max="15118" width="21.28515625" style="42" customWidth="1"/>
    <col min="15119" max="15119" width="12.42578125" style="42" customWidth="1"/>
    <col min="15120" max="15360" width="9.140625" style="42"/>
    <col min="15361" max="15362" width="0" style="42" hidden="1" customWidth="1"/>
    <col min="15363" max="15363" width="95.85546875" style="42" customWidth="1"/>
    <col min="15364" max="15370" width="17.28515625" style="42" customWidth="1"/>
    <col min="15371" max="15371" width="0" style="42" hidden="1" customWidth="1"/>
    <col min="15372" max="15372" width="3.42578125" style="42" customWidth="1"/>
    <col min="15373" max="15373" width="9.140625" style="42"/>
    <col min="15374" max="15374" width="21.28515625" style="42" customWidth="1"/>
    <col min="15375" max="15375" width="12.42578125" style="42" customWidth="1"/>
    <col min="15376" max="15616" width="9.140625" style="42"/>
    <col min="15617" max="15618" width="0" style="42" hidden="1" customWidth="1"/>
    <col min="15619" max="15619" width="95.85546875" style="42" customWidth="1"/>
    <col min="15620" max="15626" width="17.28515625" style="42" customWidth="1"/>
    <col min="15627" max="15627" width="0" style="42" hidden="1" customWidth="1"/>
    <col min="15628" max="15628" width="3.42578125" style="42" customWidth="1"/>
    <col min="15629" max="15629" width="9.140625" style="42"/>
    <col min="15630" max="15630" width="21.28515625" style="42" customWidth="1"/>
    <col min="15631" max="15631" width="12.42578125" style="42" customWidth="1"/>
    <col min="15632" max="15872" width="9.140625" style="42"/>
    <col min="15873" max="15874" width="0" style="42" hidden="1" customWidth="1"/>
    <col min="15875" max="15875" width="95.85546875" style="42" customWidth="1"/>
    <col min="15876" max="15882" width="17.28515625" style="42" customWidth="1"/>
    <col min="15883" max="15883" width="0" style="42" hidden="1" customWidth="1"/>
    <col min="15884" max="15884" width="3.42578125" style="42" customWidth="1"/>
    <col min="15885" max="15885" width="9.140625" style="42"/>
    <col min="15886" max="15886" width="21.28515625" style="42" customWidth="1"/>
    <col min="15887" max="15887" width="12.42578125" style="42" customWidth="1"/>
    <col min="15888" max="16128" width="9.140625" style="42"/>
    <col min="16129" max="16130" width="0" style="42" hidden="1" customWidth="1"/>
    <col min="16131" max="16131" width="95.85546875" style="42" customWidth="1"/>
    <col min="16132" max="16138" width="17.28515625" style="42" customWidth="1"/>
    <col min="16139" max="16139" width="0" style="42" hidden="1" customWidth="1"/>
    <col min="16140" max="16140" width="3.42578125" style="42" customWidth="1"/>
    <col min="16141" max="16141" width="9.140625" style="42"/>
    <col min="16142" max="16142" width="21.28515625" style="42" customWidth="1"/>
    <col min="16143" max="16143" width="12.42578125" style="42" customWidth="1"/>
    <col min="16144" max="16384" width="9.140625" style="42"/>
  </cols>
  <sheetData>
    <row r="1" spans="1:14" s="44" customFormat="1" ht="7.5" hidden="1" customHeight="1">
      <c r="C1" s="104"/>
      <c r="D1" s="104"/>
      <c r="E1" s="105"/>
      <c r="F1" s="105"/>
      <c r="G1" s="105"/>
      <c r="H1" s="105"/>
      <c r="I1" s="105"/>
      <c r="J1" s="105"/>
      <c r="K1" s="105"/>
      <c r="L1" s="106"/>
    </row>
    <row r="2" spans="1:14" s="44" customFormat="1" ht="39" customHeight="1">
      <c r="C2" s="682" t="s">
        <v>143</v>
      </c>
      <c r="D2" s="682"/>
      <c r="E2" s="682"/>
      <c r="F2" s="682"/>
      <c r="G2" s="682"/>
      <c r="H2" s="682"/>
      <c r="I2" s="682"/>
      <c r="J2" s="682"/>
      <c r="K2" s="107"/>
      <c r="L2" s="106"/>
    </row>
    <row r="3" spans="1:14" s="44" customFormat="1" ht="42.75" customHeight="1">
      <c r="C3" s="682" t="s">
        <v>144</v>
      </c>
      <c r="D3" s="682"/>
      <c r="E3" s="682"/>
      <c r="F3" s="682"/>
      <c r="G3" s="682"/>
      <c r="H3" s="682"/>
      <c r="I3" s="682"/>
      <c r="J3" s="682"/>
      <c r="K3" s="107"/>
      <c r="L3" s="106"/>
    </row>
    <row r="4" spans="1:14" s="44" customFormat="1" ht="0.75" customHeight="1">
      <c r="A4" s="44" t="s">
        <v>49</v>
      </c>
      <c r="C4" s="682" t="s">
        <v>49</v>
      </c>
      <c r="D4" s="682"/>
      <c r="E4" s="682"/>
      <c r="F4" s="682"/>
      <c r="G4" s="682"/>
      <c r="H4" s="682"/>
      <c r="I4" s="682"/>
      <c r="J4" s="682"/>
      <c r="K4" s="107"/>
      <c r="L4" s="106"/>
    </row>
    <row r="5" spans="1:14" s="47" customFormat="1" ht="45" customHeight="1">
      <c r="C5" s="683" t="s">
        <v>3</v>
      </c>
      <c r="D5" s="683"/>
      <c r="E5" s="683"/>
      <c r="F5" s="683"/>
      <c r="G5" s="683"/>
      <c r="H5" s="683"/>
      <c r="I5" s="683"/>
      <c r="J5" s="683"/>
      <c r="K5" s="108"/>
      <c r="L5" s="109"/>
    </row>
    <row r="6" spans="1:14" s="110" customFormat="1" ht="18.75" customHeight="1">
      <c r="C6" s="111"/>
      <c r="D6" s="111"/>
      <c r="E6" s="111"/>
      <c r="F6" s="111"/>
      <c r="G6" s="111"/>
      <c r="H6" s="111"/>
      <c r="I6" s="111"/>
      <c r="J6" s="111"/>
      <c r="K6" s="111"/>
      <c r="L6" s="112"/>
    </row>
    <row r="7" spans="1:14" s="113" customFormat="1" ht="37.5" customHeight="1">
      <c r="C7" s="114"/>
      <c r="D7" s="115" t="s">
        <v>145</v>
      </c>
      <c r="E7" s="115" t="s">
        <v>146</v>
      </c>
      <c r="F7" s="115" t="s">
        <v>147</v>
      </c>
      <c r="G7" s="115" t="s">
        <v>148</v>
      </c>
      <c r="H7" s="115" t="s">
        <v>149</v>
      </c>
      <c r="I7" s="115" t="s">
        <v>150</v>
      </c>
      <c r="J7" s="115" t="s">
        <v>151</v>
      </c>
      <c r="K7" s="116"/>
      <c r="L7" s="116"/>
    </row>
    <row r="8" spans="1:14" s="113" customFormat="1" ht="36.75" customHeight="1">
      <c r="C8" s="117"/>
      <c r="D8" s="118" t="s">
        <v>152</v>
      </c>
      <c r="E8" s="118" t="s">
        <v>152</v>
      </c>
      <c r="F8" s="118" t="s">
        <v>152</v>
      </c>
      <c r="G8" s="118" t="str">
        <f>"DIC"</f>
        <v>DIC</v>
      </c>
      <c r="H8" s="118" t="str">
        <f>"DIC"</f>
        <v>DIC</v>
      </c>
      <c r="I8" s="118" t="str">
        <f>"DIC"</f>
        <v>DIC</v>
      </c>
      <c r="J8" s="118" t="str">
        <f>UPPER("Mar")</f>
        <v>MAR</v>
      </c>
      <c r="K8" s="116" t="s">
        <v>153</v>
      </c>
      <c r="L8" s="116"/>
    </row>
    <row r="9" spans="1:14" s="113" customFormat="1" ht="12" customHeight="1">
      <c r="C9" s="119"/>
      <c r="L9" s="116"/>
    </row>
    <row r="10" spans="1:14" s="49" customFormat="1" ht="72.75" customHeight="1">
      <c r="C10" s="120" t="s">
        <v>143</v>
      </c>
      <c r="L10" s="116"/>
    </row>
    <row r="11" spans="1:14" s="49" customFormat="1" ht="72.75" customHeight="1">
      <c r="A11" s="49" t="s">
        <v>154</v>
      </c>
      <c r="B11" s="49" t="s">
        <v>155</v>
      </c>
      <c r="C11" s="121" t="s">
        <v>156</v>
      </c>
      <c r="D11" s="122">
        <v>24910472.519609999</v>
      </c>
      <c r="E11" s="122">
        <v>27778627.977880001</v>
      </c>
      <c r="F11" s="122">
        <v>36223316.545870006</v>
      </c>
      <c r="G11" s="122">
        <v>45150897.487739995</v>
      </c>
      <c r="H11" s="122">
        <v>54556080.634240001</v>
      </c>
      <c r="I11" s="122">
        <v>65610817.64508</v>
      </c>
      <c r="J11" s="122">
        <v>66332428.378860004</v>
      </c>
      <c r="L11" s="116"/>
    </row>
    <row r="12" spans="1:14" s="49" customFormat="1" ht="72.75" customHeight="1">
      <c r="A12" s="49" t="s">
        <v>154</v>
      </c>
      <c r="B12" s="123" t="s">
        <v>157</v>
      </c>
      <c r="C12" s="121" t="s">
        <v>158</v>
      </c>
      <c r="D12" s="122">
        <v>23135384.654279999</v>
      </c>
      <c r="E12" s="122">
        <v>26359793.024390001</v>
      </c>
      <c r="F12" s="122">
        <v>35226192.860459998</v>
      </c>
      <c r="G12" s="122">
        <v>44421766.969750002</v>
      </c>
      <c r="H12" s="122">
        <v>53943147.241530001</v>
      </c>
      <c r="I12" s="122">
        <v>64929128.996870004</v>
      </c>
      <c r="J12" s="122">
        <v>65640890.091290005</v>
      </c>
      <c r="K12" s="122"/>
      <c r="L12" s="116"/>
      <c r="N12" s="122"/>
    </row>
    <row r="13" spans="1:14" s="49" customFormat="1" ht="72.75" customHeight="1">
      <c r="A13" s="49" t="s">
        <v>154</v>
      </c>
      <c r="B13" s="42" t="s">
        <v>159</v>
      </c>
      <c r="C13" s="124" t="s">
        <v>160</v>
      </c>
      <c r="D13" s="122">
        <v>22762749.625799999</v>
      </c>
      <c r="E13" s="122">
        <v>25974380.52282</v>
      </c>
      <c r="F13" s="122">
        <v>34613534.029959999</v>
      </c>
      <c r="G13" s="122">
        <v>43647052.080089994</v>
      </c>
      <c r="H13" s="122">
        <v>52853979.370800003</v>
      </c>
      <c r="I13" s="122">
        <v>63817977.737609997</v>
      </c>
      <c r="J13" s="122">
        <v>62081228.144660003</v>
      </c>
      <c r="K13" s="122"/>
      <c r="L13" s="116"/>
      <c r="N13" s="122"/>
    </row>
    <row r="14" spans="1:14" s="49" customFormat="1" ht="72.75" customHeight="1">
      <c r="A14" s="49" t="s">
        <v>154</v>
      </c>
      <c r="B14" s="42" t="s">
        <v>161</v>
      </c>
      <c r="C14" s="124" t="s">
        <v>162</v>
      </c>
      <c r="D14" s="122">
        <v>36364.578259999995</v>
      </c>
      <c r="E14" s="122">
        <v>20922.31799</v>
      </c>
      <c r="F14" s="122">
        <v>30092.20822</v>
      </c>
      <c r="G14" s="122">
        <v>18222.46155</v>
      </c>
      <c r="H14" s="122">
        <v>16044.474039999999</v>
      </c>
      <c r="I14" s="122">
        <v>13072.46595</v>
      </c>
      <c r="J14" s="122">
        <v>12338.22654</v>
      </c>
      <c r="K14" s="122"/>
      <c r="L14" s="116"/>
      <c r="N14" s="122"/>
    </row>
    <row r="15" spans="1:14" s="49" customFormat="1" ht="72.75" customHeight="1">
      <c r="A15" s="49" t="s">
        <v>154</v>
      </c>
      <c r="B15" s="123" t="s">
        <v>163</v>
      </c>
      <c r="C15" s="124" t="s">
        <v>164</v>
      </c>
      <c r="D15" s="122">
        <v>284930.17322000006</v>
      </c>
      <c r="E15" s="122">
        <v>271362.12255999999</v>
      </c>
      <c r="F15" s="122">
        <v>472675.48922000005</v>
      </c>
      <c r="G15" s="122">
        <v>499757.77000999998</v>
      </c>
      <c r="H15" s="122">
        <v>629216.53186999995</v>
      </c>
      <c r="I15" s="122">
        <v>556566.12803000002</v>
      </c>
      <c r="J15" s="122">
        <v>522937.32108999998</v>
      </c>
      <c r="K15" s="122"/>
      <c r="L15" s="116"/>
      <c r="N15" s="122"/>
    </row>
    <row r="16" spans="1:14" s="49" customFormat="1" ht="72.75" customHeight="1">
      <c r="A16" s="49" t="s">
        <v>154</v>
      </c>
      <c r="B16" s="42" t="s">
        <v>165</v>
      </c>
      <c r="C16" s="124" t="s">
        <v>166</v>
      </c>
      <c r="D16" s="122">
        <v>22824.99684</v>
      </c>
      <c r="E16" s="122">
        <v>33267.22539</v>
      </c>
      <c r="F16" s="122">
        <v>75286.024219999992</v>
      </c>
      <c r="G16" s="122">
        <v>64879.383439999998</v>
      </c>
      <c r="H16" s="122">
        <v>27490.179390000001</v>
      </c>
      <c r="I16" s="122">
        <v>11776.0486</v>
      </c>
      <c r="J16" s="122">
        <v>10832.423699999999</v>
      </c>
      <c r="K16" s="122"/>
      <c r="L16" s="116"/>
      <c r="N16" s="122"/>
    </row>
    <row r="17" spans="1:15" s="49" customFormat="1" ht="72.75" customHeight="1">
      <c r="A17" s="49" t="s">
        <v>154</v>
      </c>
      <c r="B17" s="42" t="s">
        <v>167</v>
      </c>
      <c r="C17" s="124" t="s">
        <v>168</v>
      </c>
      <c r="D17" s="122">
        <v>28515.280149999999</v>
      </c>
      <c r="E17" s="122">
        <v>59860.835639999998</v>
      </c>
      <c r="F17" s="122">
        <v>34605.108850000004</v>
      </c>
      <c r="G17" s="122">
        <v>102072.31346999999</v>
      </c>
      <c r="H17" s="122">
        <v>104865.64526</v>
      </c>
      <c r="I17" s="122">
        <v>150207.6943</v>
      </c>
      <c r="J17" s="122">
        <v>122157.19325</v>
      </c>
      <c r="K17" s="122"/>
      <c r="L17" s="122"/>
      <c r="N17" s="122"/>
      <c r="O17" s="122"/>
    </row>
    <row r="18" spans="1:15" s="49" customFormat="1" ht="72.75" customHeight="1">
      <c r="A18" s="49" t="s">
        <v>154</v>
      </c>
      <c r="B18" s="123" t="s">
        <v>169</v>
      </c>
      <c r="C18" s="121" t="s">
        <v>170</v>
      </c>
      <c r="D18" s="122">
        <v>1775087.8653299999</v>
      </c>
      <c r="E18" s="122">
        <v>1418834.95349</v>
      </c>
      <c r="F18" s="122">
        <v>997123.68540999992</v>
      </c>
      <c r="G18" s="122">
        <v>729130.51798999996</v>
      </c>
      <c r="H18" s="122">
        <v>612933.39271000004</v>
      </c>
      <c r="I18" s="122">
        <v>681688.64821000001</v>
      </c>
      <c r="J18" s="122">
        <v>691538.28757000004</v>
      </c>
      <c r="K18" s="122"/>
      <c r="L18" s="116"/>
      <c r="N18" s="122"/>
    </row>
    <row r="19" spans="1:15" s="49" customFormat="1" ht="72.75" customHeight="1">
      <c r="A19" s="49" t="s">
        <v>154</v>
      </c>
      <c r="B19" s="42" t="s">
        <v>171</v>
      </c>
      <c r="C19" s="121" t="s">
        <v>172</v>
      </c>
      <c r="D19" s="122">
        <v>143209.81480000002</v>
      </c>
      <c r="E19" s="122">
        <v>133434.07884999999</v>
      </c>
      <c r="F19" s="122">
        <v>133004.44922000001</v>
      </c>
      <c r="G19" s="122">
        <v>146905.58713</v>
      </c>
      <c r="H19" s="122">
        <v>210831.18809000001</v>
      </c>
      <c r="I19" s="122">
        <v>311311.45677999995</v>
      </c>
      <c r="J19" s="122">
        <v>380561.06338000001</v>
      </c>
      <c r="K19" s="122"/>
      <c r="L19" s="116"/>
      <c r="N19" s="122"/>
    </row>
    <row r="20" spans="1:15" s="49" customFormat="1" ht="72.75" customHeight="1">
      <c r="A20" s="49" t="s">
        <v>154</v>
      </c>
      <c r="B20" s="42" t="s">
        <v>173</v>
      </c>
      <c r="C20" s="121" t="s">
        <v>174</v>
      </c>
      <c r="D20" s="122">
        <v>92251.08799</v>
      </c>
      <c r="E20" s="122">
        <v>98134.104879999999</v>
      </c>
      <c r="F20" s="122">
        <v>125755.92327</v>
      </c>
      <c r="G20" s="122">
        <v>129924.61865</v>
      </c>
      <c r="H20" s="122">
        <v>177446.69261000003</v>
      </c>
      <c r="I20" s="122">
        <v>281980.63594000001</v>
      </c>
      <c r="J20" s="122">
        <v>342453.59524</v>
      </c>
      <c r="K20" s="122"/>
      <c r="L20" s="116"/>
      <c r="N20" s="122"/>
    </row>
    <row r="21" spans="1:15" s="49" customFormat="1" ht="72.75" customHeight="1">
      <c r="A21" s="49" t="s">
        <v>154</v>
      </c>
      <c r="B21" s="123" t="s">
        <v>175</v>
      </c>
      <c r="C21" s="121" t="s">
        <v>176</v>
      </c>
      <c r="D21" s="122">
        <v>50958.72681</v>
      </c>
      <c r="E21" s="122">
        <v>35299.973969999999</v>
      </c>
      <c r="F21" s="122">
        <v>7248.5259500000002</v>
      </c>
      <c r="G21" s="122">
        <v>16980.96848</v>
      </c>
      <c r="H21" s="122">
        <v>33384.495479999998</v>
      </c>
      <c r="I21" s="122">
        <v>29330.82084</v>
      </c>
      <c r="J21" s="122">
        <v>38107.468139999997</v>
      </c>
      <c r="K21" s="122"/>
      <c r="L21" s="116"/>
      <c r="N21" s="122"/>
    </row>
    <row r="22" spans="1:15" s="49" customFormat="1" ht="72.75" customHeight="1">
      <c r="A22" s="49" t="s">
        <v>154</v>
      </c>
      <c r="B22" s="42" t="s">
        <v>177</v>
      </c>
      <c r="C22" s="121" t="s">
        <v>178</v>
      </c>
      <c r="D22" s="122">
        <v>970259.61468</v>
      </c>
      <c r="E22" s="122">
        <v>882752.25136999995</v>
      </c>
      <c r="F22" s="122">
        <v>680706.24176</v>
      </c>
      <c r="G22" s="122">
        <v>612210.84355999995</v>
      </c>
      <c r="H22" s="122">
        <v>601153.15524999995</v>
      </c>
      <c r="I22" s="122">
        <v>698476.19555999991</v>
      </c>
      <c r="J22" s="122">
        <v>722578.14023000002</v>
      </c>
      <c r="K22" s="122"/>
      <c r="L22" s="116"/>
      <c r="N22" s="122"/>
    </row>
    <row r="23" spans="1:15" s="49" customFormat="1" ht="72.75" customHeight="1">
      <c r="A23" s="49" t="s">
        <v>154</v>
      </c>
      <c r="B23" s="42" t="s">
        <v>179</v>
      </c>
      <c r="C23" s="121" t="s">
        <v>180</v>
      </c>
      <c r="D23" s="122">
        <v>504825.29674999998</v>
      </c>
      <c r="E23" s="122">
        <v>504203.00043000001</v>
      </c>
      <c r="F23" s="122">
        <v>354022.78811000002</v>
      </c>
      <c r="G23" s="122">
        <v>346573.60749999998</v>
      </c>
      <c r="H23" s="122">
        <v>413914.75541000004</v>
      </c>
      <c r="I23" s="122">
        <v>503165.04989999998</v>
      </c>
      <c r="J23" s="122">
        <v>532803.26694</v>
      </c>
      <c r="K23" s="122"/>
      <c r="L23" s="116"/>
      <c r="N23" s="122"/>
    </row>
    <row r="24" spans="1:15" s="49" customFormat="1" ht="72.75" customHeight="1">
      <c r="A24" s="49" t="s">
        <v>154</v>
      </c>
      <c r="B24" s="123" t="s">
        <v>181</v>
      </c>
      <c r="C24" s="121" t="s">
        <v>182</v>
      </c>
      <c r="D24" s="122">
        <v>465434.31793000002</v>
      </c>
      <c r="E24" s="122">
        <v>378549.25094</v>
      </c>
      <c r="F24" s="122">
        <v>326683.45364999998</v>
      </c>
      <c r="G24" s="122">
        <v>265637.23606000002</v>
      </c>
      <c r="H24" s="122">
        <v>187238.39984</v>
      </c>
      <c r="I24" s="122">
        <v>195311.14566000001</v>
      </c>
      <c r="J24" s="122">
        <v>189774.87328999999</v>
      </c>
      <c r="K24" s="122"/>
      <c r="L24" s="116"/>
      <c r="N24" s="122"/>
    </row>
    <row r="25" spans="1:15" s="49" customFormat="1" ht="72.75" customHeight="1">
      <c r="A25" s="49" t="s">
        <v>154</v>
      </c>
      <c r="B25" s="42" t="s">
        <v>183</v>
      </c>
      <c r="C25" s="121" t="s">
        <v>184</v>
      </c>
      <c r="D25" s="122">
        <v>4877252.7900900003</v>
      </c>
      <c r="E25" s="122">
        <v>5332949.3673</v>
      </c>
      <c r="F25" s="122">
        <v>6112992.36283</v>
      </c>
      <c r="G25" s="122">
        <v>8019870.4957400002</v>
      </c>
      <c r="H25" s="122">
        <v>9696980.0709599983</v>
      </c>
      <c r="I25" s="122">
        <v>12725552.33674</v>
      </c>
      <c r="J25" s="122">
        <v>12308761.34794</v>
      </c>
      <c r="K25" s="122"/>
      <c r="L25" s="116"/>
      <c r="N25" s="122"/>
    </row>
    <row r="26" spans="1:15" s="49" customFormat="1" ht="72.75" customHeight="1">
      <c r="A26" s="49" t="s">
        <v>154</v>
      </c>
      <c r="B26" s="42" t="s">
        <v>185</v>
      </c>
      <c r="C26" s="124" t="s">
        <v>186</v>
      </c>
      <c r="D26" s="122">
        <v>303431.61582000001</v>
      </c>
      <c r="E26" s="122">
        <v>265532.75657999999</v>
      </c>
      <c r="F26" s="122">
        <v>278206.55695</v>
      </c>
      <c r="G26" s="122">
        <v>372802.71927</v>
      </c>
      <c r="H26" s="122">
        <v>484659.61911000003</v>
      </c>
      <c r="I26" s="122">
        <v>577932.75071000005</v>
      </c>
      <c r="J26" s="122">
        <v>595636.50017000001</v>
      </c>
      <c r="K26" s="122"/>
      <c r="L26" s="116"/>
      <c r="N26" s="122"/>
    </row>
    <row r="27" spans="1:15" s="49" customFormat="1" ht="72.75" customHeight="1">
      <c r="A27" s="49" t="s">
        <v>154</v>
      </c>
      <c r="B27" s="42" t="s">
        <v>187</v>
      </c>
      <c r="C27" s="125" t="s">
        <v>188</v>
      </c>
      <c r="D27" s="122">
        <v>-1547857.4552500001</v>
      </c>
      <c r="E27" s="122">
        <v>-1415464.4569399999</v>
      </c>
      <c r="F27" s="122">
        <v>-1387194.6875400001</v>
      </c>
      <c r="G27" s="122">
        <v>-1510491.2151400002</v>
      </c>
      <c r="H27" s="122">
        <v>-1584577.0681099999</v>
      </c>
      <c r="I27" s="122">
        <v>-1992463.4864700001</v>
      </c>
      <c r="J27" s="122">
        <v>-2086219.0521199999</v>
      </c>
      <c r="K27" s="122"/>
      <c r="L27" s="116"/>
      <c r="N27" s="122"/>
    </row>
    <row r="28" spans="1:15" s="49" customFormat="1" ht="72.75" customHeight="1">
      <c r="A28" s="49" t="s">
        <v>154</v>
      </c>
      <c r="B28" s="42" t="s">
        <v>189</v>
      </c>
      <c r="C28" s="126" t="s">
        <v>190</v>
      </c>
      <c r="D28" s="122">
        <v>29656768.899769999</v>
      </c>
      <c r="E28" s="122">
        <v>32977831.975029998</v>
      </c>
      <c r="F28" s="122">
        <v>42041031.46909</v>
      </c>
      <c r="G28" s="122">
        <v>52792195.918290004</v>
      </c>
      <c r="H28" s="122">
        <v>63965127.599529997</v>
      </c>
      <c r="I28" s="122">
        <v>77931626.898399994</v>
      </c>
      <c r="J28" s="122">
        <v>78253746.378460005</v>
      </c>
      <c r="K28" s="122"/>
      <c r="L28" s="116"/>
      <c r="N28" s="122"/>
    </row>
    <row r="29" spans="1:15" s="113" customFormat="1" ht="9.75" thickBot="1">
      <c r="C29" s="127"/>
      <c r="D29" s="127"/>
      <c r="E29" s="128"/>
      <c r="F29" s="129"/>
      <c r="G29" s="129"/>
      <c r="H29" s="129"/>
      <c r="I29" s="129"/>
      <c r="J29" s="129"/>
      <c r="K29" s="130"/>
      <c r="L29" s="131"/>
    </row>
    <row r="30" spans="1:15" s="113" customFormat="1" ht="21" customHeight="1" thickTop="1">
      <c r="C30" s="49" t="s">
        <v>191</v>
      </c>
      <c r="D30" s="132"/>
      <c r="E30" s="133"/>
      <c r="F30" s="134"/>
      <c r="G30" s="134"/>
      <c r="H30" s="134"/>
      <c r="I30" s="134"/>
      <c r="J30" s="134"/>
      <c r="K30" s="134"/>
      <c r="L30" s="131"/>
    </row>
    <row r="31" spans="1:15" s="113" customFormat="1" ht="15" customHeight="1">
      <c r="C31" s="49" t="s">
        <v>192</v>
      </c>
      <c r="D31" s="132"/>
      <c r="E31" s="133"/>
      <c r="F31" s="134"/>
      <c r="G31" s="134"/>
      <c r="H31" s="134"/>
      <c r="I31" s="134"/>
      <c r="J31" s="134"/>
      <c r="K31" s="134"/>
      <c r="L31" s="131"/>
    </row>
    <row r="32" spans="1:15" s="113" customFormat="1" ht="15" customHeight="1">
      <c r="C32" s="49" t="s">
        <v>193</v>
      </c>
      <c r="D32" s="132"/>
      <c r="E32" s="133"/>
      <c r="F32" s="134"/>
      <c r="G32" s="134"/>
      <c r="H32" s="134"/>
      <c r="I32" s="134"/>
      <c r="J32" s="134"/>
      <c r="K32" s="134"/>
      <c r="L32" s="131"/>
    </row>
    <row r="33" spans="3:12" s="113" customFormat="1" ht="13.5" customHeight="1">
      <c r="C33" s="132"/>
      <c r="D33" s="132"/>
      <c r="E33" s="133"/>
      <c r="F33" s="134"/>
      <c r="G33" s="134"/>
      <c r="H33" s="134"/>
      <c r="I33" s="134"/>
      <c r="J33" s="134"/>
      <c r="K33" s="134"/>
      <c r="L33" s="131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Q646"/>
  <sheetViews>
    <sheetView zoomScaleNormal="100" workbookViewId="0"/>
  </sheetViews>
  <sheetFormatPr defaultColWidth="9.140625" defaultRowHeight="12.75"/>
  <cols>
    <col min="1" max="1" width="38.28515625" style="67" customWidth="1"/>
    <col min="2" max="14" width="13.85546875" style="42" customWidth="1"/>
    <col min="15" max="15" width="15" style="42" customWidth="1"/>
    <col min="16" max="16" width="12.140625" style="42" customWidth="1"/>
    <col min="17" max="17" width="2.5703125" style="170" customWidth="1"/>
    <col min="18" max="256" width="9.140625" style="42"/>
    <col min="257" max="257" width="38.28515625" style="42" customWidth="1"/>
    <col min="258" max="270" width="13.85546875" style="42" customWidth="1"/>
    <col min="271" max="271" width="15" style="42" customWidth="1"/>
    <col min="272" max="272" width="12.140625" style="42" customWidth="1"/>
    <col min="273" max="273" width="2.5703125" style="42" customWidth="1"/>
    <col min="274" max="512" width="9.140625" style="42"/>
    <col min="513" max="513" width="38.28515625" style="42" customWidth="1"/>
    <col min="514" max="526" width="13.85546875" style="42" customWidth="1"/>
    <col min="527" max="527" width="15" style="42" customWidth="1"/>
    <col min="528" max="528" width="12.140625" style="42" customWidth="1"/>
    <col min="529" max="529" width="2.5703125" style="42" customWidth="1"/>
    <col min="530" max="768" width="9.140625" style="42"/>
    <col min="769" max="769" width="38.28515625" style="42" customWidth="1"/>
    <col min="770" max="782" width="13.85546875" style="42" customWidth="1"/>
    <col min="783" max="783" width="15" style="42" customWidth="1"/>
    <col min="784" max="784" width="12.140625" style="42" customWidth="1"/>
    <col min="785" max="785" width="2.5703125" style="42" customWidth="1"/>
    <col min="786" max="1024" width="9.140625" style="42"/>
    <col min="1025" max="1025" width="38.28515625" style="42" customWidth="1"/>
    <col min="1026" max="1038" width="13.85546875" style="42" customWidth="1"/>
    <col min="1039" max="1039" width="15" style="42" customWidth="1"/>
    <col min="1040" max="1040" width="12.140625" style="42" customWidth="1"/>
    <col min="1041" max="1041" width="2.5703125" style="42" customWidth="1"/>
    <col min="1042" max="1280" width="9.140625" style="42"/>
    <col min="1281" max="1281" width="38.28515625" style="42" customWidth="1"/>
    <col min="1282" max="1294" width="13.85546875" style="42" customWidth="1"/>
    <col min="1295" max="1295" width="15" style="42" customWidth="1"/>
    <col min="1296" max="1296" width="12.140625" style="42" customWidth="1"/>
    <col min="1297" max="1297" width="2.5703125" style="42" customWidth="1"/>
    <col min="1298" max="1536" width="9.140625" style="42"/>
    <col min="1537" max="1537" width="38.28515625" style="42" customWidth="1"/>
    <col min="1538" max="1550" width="13.85546875" style="42" customWidth="1"/>
    <col min="1551" max="1551" width="15" style="42" customWidth="1"/>
    <col min="1552" max="1552" width="12.140625" style="42" customWidth="1"/>
    <col min="1553" max="1553" width="2.5703125" style="42" customWidth="1"/>
    <col min="1554" max="1792" width="9.140625" style="42"/>
    <col min="1793" max="1793" width="38.28515625" style="42" customWidth="1"/>
    <col min="1794" max="1806" width="13.85546875" style="42" customWidth="1"/>
    <col min="1807" max="1807" width="15" style="42" customWidth="1"/>
    <col min="1808" max="1808" width="12.140625" style="42" customWidth="1"/>
    <col min="1809" max="1809" width="2.5703125" style="42" customWidth="1"/>
    <col min="1810" max="2048" width="9.140625" style="42"/>
    <col min="2049" max="2049" width="38.28515625" style="42" customWidth="1"/>
    <col min="2050" max="2062" width="13.85546875" style="42" customWidth="1"/>
    <col min="2063" max="2063" width="15" style="42" customWidth="1"/>
    <col min="2064" max="2064" width="12.140625" style="42" customWidth="1"/>
    <col min="2065" max="2065" width="2.5703125" style="42" customWidth="1"/>
    <col min="2066" max="2304" width="9.140625" style="42"/>
    <col min="2305" max="2305" width="38.28515625" style="42" customWidth="1"/>
    <col min="2306" max="2318" width="13.85546875" style="42" customWidth="1"/>
    <col min="2319" max="2319" width="15" style="42" customWidth="1"/>
    <col min="2320" max="2320" width="12.140625" style="42" customWidth="1"/>
    <col min="2321" max="2321" width="2.5703125" style="42" customWidth="1"/>
    <col min="2322" max="2560" width="9.140625" style="42"/>
    <col min="2561" max="2561" width="38.28515625" style="42" customWidth="1"/>
    <col min="2562" max="2574" width="13.85546875" style="42" customWidth="1"/>
    <col min="2575" max="2575" width="15" style="42" customWidth="1"/>
    <col min="2576" max="2576" width="12.140625" style="42" customWidth="1"/>
    <col min="2577" max="2577" width="2.5703125" style="42" customWidth="1"/>
    <col min="2578" max="2816" width="9.140625" style="42"/>
    <col min="2817" max="2817" width="38.28515625" style="42" customWidth="1"/>
    <col min="2818" max="2830" width="13.85546875" style="42" customWidth="1"/>
    <col min="2831" max="2831" width="15" style="42" customWidth="1"/>
    <col min="2832" max="2832" width="12.140625" style="42" customWidth="1"/>
    <col min="2833" max="2833" width="2.5703125" style="42" customWidth="1"/>
    <col min="2834" max="3072" width="9.140625" style="42"/>
    <col min="3073" max="3073" width="38.28515625" style="42" customWidth="1"/>
    <col min="3074" max="3086" width="13.85546875" style="42" customWidth="1"/>
    <col min="3087" max="3087" width="15" style="42" customWidth="1"/>
    <col min="3088" max="3088" width="12.140625" style="42" customWidth="1"/>
    <col min="3089" max="3089" width="2.5703125" style="42" customWidth="1"/>
    <col min="3090" max="3328" width="9.140625" style="42"/>
    <col min="3329" max="3329" width="38.28515625" style="42" customWidth="1"/>
    <col min="3330" max="3342" width="13.85546875" style="42" customWidth="1"/>
    <col min="3343" max="3343" width="15" style="42" customWidth="1"/>
    <col min="3344" max="3344" width="12.140625" style="42" customWidth="1"/>
    <col min="3345" max="3345" width="2.5703125" style="42" customWidth="1"/>
    <col min="3346" max="3584" width="9.140625" style="42"/>
    <col min="3585" max="3585" width="38.28515625" style="42" customWidth="1"/>
    <col min="3586" max="3598" width="13.85546875" style="42" customWidth="1"/>
    <col min="3599" max="3599" width="15" style="42" customWidth="1"/>
    <col min="3600" max="3600" width="12.140625" style="42" customWidth="1"/>
    <col min="3601" max="3601" width="2.5703125" style="42" customWidth="1"/>
    <col min="3602" max="3840" width="9.140625" style="42"/>
    <col min="3841" max="3841" width="38.28515625" style="42" customWidth="1"/>
    <col min="3842" max="3854" width="13.85546875" style="42" customWidth="1"/>
    <col min="3855" max="3855" width="15" style="42" customWidth="1"/>
    <col min="3856" max="3856" width="12.140625" style="42" customWidth="1"/>
    <col min="3857" max="3857" width="2.5703125" style="42" customWidth="1"/>
    <col min="3858" max="4096" width="9.140625" style="42"/>
    <col min="4097" max="4097" width="38.28515625" style="42" customWidth="1"/>
    <col min="4098" max="4110" width="13.85546875" style="42" customWidth="1"/>
    <col min="4111" max="4111" width="15" style="42" customWidth="1"/>
    <col min="4112" max="4112" width="12.140625" style="42" customWidth="1"/>
    <col min="4113" max="4113" width="2.5703125" style="42" customWidth="1"/>
    <col min="4114" max="4352" width="9.140625" style="42"/>
    <col min="4353" max="4353" width="38.28515625" style="42" customWidth="1"/>
    <col min="4354" max="4366" width="13.85546875" style="42" customWidth="1"/>
    <col min="4367" max="4367" width="15" style="42" customWidth="1"/>
    <col min="4368" max="4368" width="12.140625" style="42" customWidth="1"/>
    <col min="4369" max="4369" width="2.5703125" style="42" customWidth="1"/>
    <col min="4370" max="4608" width="9.140625" style="42"/>
    <col min="4609" max="4609" width="38.28515625" style="42" customWidth="1"/>
    <col min="4610" max="4622" width="13.85546875" style="42" customWidth="1"/>
    <col min="4623" max="4623" width="15" style="42" customWidth="1"/>
    <col min="4624" max="4624" width="12.140625" style="42" customWidth="1"/>
    <col min="4625" max="4625" width="2.5703125" style="42" customWidth="1"/>
    <col min="4626" max="4864" width="9.140625" style="42"/>
    <col min="4865" max="4865" width="38.28515625" style="42" customWidth="1"/>
    <col min="4866" max="4878" width="13.85546875" style="42" customWidth="1"/>
    <col min="4879" max="4879" width="15" style="42" customWidth="1"/>
    <col min="4880" max="4880" width="12.140625" style="42" customWidth="1"/>
    <col min="4881" max="4881" width="2.5703125" style="42" customWidth="1"/>
    <col min="4882" max="5120" width="9.140625" style="42"/>
    <col min="5121" max="5121" width="38.28515625" style="42" customWidth="1"/>
    <col min="5122" max="5134" width="13.85546875" style="42" customWidth="1"/>
    <col min="5135" max="5135" width="15" style="42" customWidth="1"/>
    <col min="5136" max="5136" width="12.140625" style="42" customWidth="1"/>
    <col min="5137" max="5137" width="2.5703125" style="42" customWidth="1"/>
    <col min="5138" max="5376" width="9.140625" style="42"/>
    <col min="5377" max="5377" width="38.28515625" style="42" customWidth="1"/>
    <col min="5378" max="5390" width="13.85546875" style="42" customWidth="1"/>
    <col min="5391" max="5391" width="15" style="42" customWidth="1"/>
    <col min="5392" max="5392" width="12.140625" style="42" customWidth="1"/>
    <col min="5393" max="5393" width="2.5703125" style="42" customWidth="1"/>
    <col min="5394" max="5632" width="9.140625" style="42"/>
    <col min="5633" max="5633" width="38.28515625" style="42" customWidth="1"/>
    <col min="5634" max="5646" width="13.85546875" style="42" customWidth="1"/>
    <col min="5647" max="5647" width="15" style="42" customWidth="1"/>
    <col min="5648" max="5648" width="12.140625" style="42" customWidth="1"/>
    <col min="5649" max="5649" width="2.5703125" style="42" customWidth="1"/>
    <col min="5650" max="5888" width="9.140625" style="42"/>
    <col min="5889" max="5889" width="38.28515625" style="42" customWidth="1"/>
    <col min="5890" max="5902" width="13.85546875" style="42" customWidth="1"/>
    <col min="5903" max="5903" width="15" style="42" customWidth="1"/>
    <col min="5904" max="5904" width="12.140625" style="42" customWidth="1"/>
    <col min="5905" max="5905" width="2.5703125" style="42" customWidth="1"/>
    <col min="5906" max="6144" width="9.140625" style="42"/>
    <col min="6145" max="6145" width="38.28515625" style="42" customWidth="1"/>
    <col min="6146" max="6158" width="13.85546875" style="42" customWidth="1"/>
    <col min="6159" max="6159" width="15" style="42" customWidth="1"/>
    <col min="6160" max="6160" width="12.140625" style="42" customWidth="1"/>
    <col min="6161" max="6161" width="2.5703125" style="42" customWidth="1"/>
    <col min="6162" max="6400" width="9.140625" style="42"/>
    <col min="6401" max="6401" width="38.28515625" style="42" customWidth="1"/>
    <col min="6402" max="6414" width="13.85546875" style="42" customWidth="1"/>
    <col min="6415" max="6415" width="15" style="42" customWidth="1"/>
    <col min="6416" max="6416" width="12.140625" style="42" customWidth="1"/>
    <col min="6417" max="6417" width="2.5703125" style="42" customWidth="1"/>
    <col min="6418" max="6656" width="9.140625" style="42"/>
    <col min="6657" max="6657" width="38.28515625" style="42" customWidth="1"/>
    <col min="6658" max="6670" width="13.85546875" style="42" customWidth="1"/>
    <col min="6671" max="6671" width="15" style="42" customWidth="1"/>
    <col min="6672" max="6672" width="12.140625" style="42" customWidth="1"/>
    <col min="6673" max="6673" width="2.5703125" style="42" customWidth="1"/>
    <col min="6674" max="6912" width="9.140625" style="42"/>
    <col min="6913" max="6913" width="38.28515625" style="42" customWidth="1"/>
    <col min="6914" max="6926" width="13.85546875" style="42" customWidth="1"/>
    <col min="6927" max="6927" width="15" style="42" customWidth="1"/>
    <col min="6928" max="6928" width="12.140625" style="42" customWidth="1"/>
    <col min="6929" max="6929" width="2.5703125" style="42" customWidth="1"/>
    <col min="6930" max="7168" width="9.140625" style="42"/>
    <col min="7169" max="7169" width="38.28515625" style="42" customWidth="1"/>
    <col min="7170" max="7182" width="13.85546875" style="42" customWidth="1"/>
    <col min="7183" max="7183" width="15" style="42" customWidth="1"/>
    <col min="7184" max="7184" width="12.140625" style="42" customWidth="1"/>
    <col min="7185" max="7185" width="2.5703125" style="42" customWidth="1"/>
    <col min="7186" max="7424" width="9.140625" style="42"/>
    <col min="7425" max="7425" width="38.28515625" style="42" customWidth="1"/>
    <col min="7426" max="7438" width="13.85546875" style="42" customWidth="1"/>
    <col min="7439" max="7439" width="15" style="42" customWidth="1"/>
    <col min="7440" max="7440" width="12.140625" style="42" customWidth="1"/>
    <col min="7441" max="7441" width="2.5703125" style="42" customWidth="1"/>
    <col min="7442" max="7680" width="9.140625" style="42"/>
    <col min="7681" max="7681" width="38.28515625" style="42" customWidth="1"/>
    <col min="7682" max="7694" width="13.85546875" style="42" customWidth="1"/>
    <col min="7695" max="7695" width="15" style="42" customWidth="1"/>
    <col min="7696" max="7696" width="12.140625" style="42" customWidth="1"/>
    <col min="7697" max="7697" width="2.5703125" style="42" customWidth="1"/>
    <col min="7698" max="7936" width="9.140625" style="42"/>
    <col min="7937" max="7937" width="38.28515625" style="42" customWidth="1"/>
    <col min="7938" max="7950" width="13.85546875" style="42" customWidth="1"/>
    <col min="7951" max="7951" width="15" style="42" customWidth="1"/>
    <col min="7952" max="7952" width="12.140625" style="42" customWidth="1"/>
    <col min="7953" max="7953" width="2.5703125" style="42" customWidth="1"/>
    <col min="7954" max="8192" width="9.140625" style="42"/>
    <col min="8193" max="8193" width="38.28515625" style="42" customWidth="1"/>
    <col min="8194" max="8206" width="13.85546875" style="42" customWidth="1"/>
    <col min="8207" max="8207" width="15" style="42" customWidth="1"/>
    <col min="8208" max="8208" width="12.140625" style="42" customWidth="1"/>
    <col min="8209" max="8209" width="2.5703125" style="42" customWidth="1"/>
    <col min="8210" max="8448" width="9.140625" style="42"/>
    <col min="8449" max="8449" width="38.28515625" style="42" customWidth="1"/>
    <col min="8450" max="8462" width="13.85546875" style="42" customWidth="1"/>
    <col min="8463" max="8463" width="15" style="42" customWidth="1"/>
    <col min="8464" max="8464" width="12.140625" style="42" customWidth="1"/>
    <col min="8465" max="8465" width="2.5703125" style="42" customWidth="1"/>
    <col min="8466" max="8704" width="9.140625" style="42"/>
    <col min="8705" max="8705" width="38.28515625" style="42" customWidth="1"/>
    <col min="8706" max="8718" width="13.85546875" style="42" customWidth="1"/>
    <col min="8719" max="8719" width="15" style="42" customWidth="1"/>
    <col min="8720" max="8720" width="12.140625" style="42" customWidth="1"/>
    <col min="8721" max="8721" width="2.5703125" style="42" customWidth="1"/>
    <col min="8722" max="8960" width="9.140625" style="42"/>
    <col min="8961" max="8961" width="38.28515625" style="42" customWidth="1"/>
    <col min="8962" max="8974" width="13.85546875" style="42" customWidth="1"/>
    <col min="8975" max="8975" width="15" style="42" customWidth="1"/>
    <col min="8976" max="8976" width="12.140625" style="42" customWidth="1"/>
    <col min="8977" max="8977" width="2.5703125" style="42" customWidth="1"/>
    <col min="8978" max="9216" width="9.140625" style="42"/>
    <col min="9217" max="9217" width="38.28515625" style="42" customWidth="1"/>
    <col min="9218" max="9230" width="13.85546875" style="42" customWidth="1"/>
    <col min="9231" max="9231" width="15" style="42" customWidth="1"/>
    <col min="9232" max="9232" width="12.140625" style="42" customWidth="1"/>
    <col min="9233" max="9233" width="2.5703125" style="42" customWidth="1"/>
    <col min="9234" max="9472" width="9.140625" style="42"/>
    <col min="9473" max="9473" width="38.28515625" style="42" customWidth="1"/>
    <col min="9474" max="9486" width="13.85546875" style="42" customWidth="1"/>
    <col min="9487" max="9487" width="15" style="42" customWidth="1"/>
    <col min="9488" max="9488" width="12.140625" style="42" customWidth="1"/>
    <col min="9489" max="9489" width="2.5703125" style="42" customWidth="1"/>
    <col min="9490" max="9728" width="9.140625" style="42"/>
    <col min="9729" max="9729" width="38.28515625" style="42" customWidth="1"/>
    <col min="9730" max="9742" width="13.85546875" style="42" customWidth="1"/>
    <col min="9743" max="9743" width="15" style="42" customWidth="1"/>
    <col min="9744" max="9744" width="12.140625" style="42" customWidth="1"/>
    <col min="9745" max="9745" width="2.5703125" style="42" customWidth="1"/>
    <col min="9746" max="9984" width="9.140625" style="42"/>
    <col min="9985" max="9985" width="38.28515625" style="42" customWidth="1"/>
    <col min="9986" max="9998" width="13.85546875" style="42" customWidth="1"/>
    <col min="9999" max="9999" width="15" style="42" customWidth="1"/>
    <col min="10000" max="10000" width="12.140625" style="42" customWidth="1"/>
    <col min="10001" max="10001" width="2.5703125" style="42" customWidth="1"/>
    <col min="10002" max="10240" width="9.140625" style="42"/>
    <col min="10241" max="10241" width="38.28515625" style="42" customWidth="1"/>
    <col min="10242" max="10254" width="13.85546875" style="42" customWidth="1"/>
    <col min="10255" max="10255" width="15" style="42" customWidth="1"/>
    <col min="10256" max="10256" width="12.140625" style="42" customWidth="1"/>
    <col min="10257" max="10257" width="2.5703125" style="42" customWidth="1"/>
    <col min="10258" max="10496" width="9.140625" style="42"/>
    <col min="10497" max="10497" width="38.28515625" style="42" customWidth="1"/>
    <col min="10498" max="10510" width="13.85546875" style="42" customWidth="1"/>
    <col min="10511" max="10511" width="15" style="42" customWidth="1"/>
    <col min="10512" max="10512" width="12.140625" style="42" customWidth="1"/>
    <col min="10513" max="10513" width="2.5703125" style="42" customWidth="1"/>
    <col min="10514" max="10752" width="9.140625" style="42"/>
    <col min="10753" max="10753" width="38.28515625" style="42" customWidth="1"/>
    <col min="10754" max="10766" width="13.85546875" style="42" customWidth="1"/>
    <col min="10767" max="10767" width="15" style="42" customWidth="1"/>
    <col min="10768" max="10768" width="12.140625" style="42" customWidth="1"/>
    <col min="10769" max="10769" width="2.5703125" style="42" customWidth="1"/>
    <col min="10770" max="11008" width="9.140625" style="42"/>
    <col min="11009" max="11009" width="38.28515625" style="42" customWidth="1"/>
    <col min="11010" max="11022" width="13.85546875" style="42" customWidth="1"/>
    <col min="11023" max="11023" width="15" style="42" customWidth="1"/>
    <col min="11024" max="11024" width="12.140625" style="42" customWidth="1"/>
    <col min="11025" max="11025" width="2.5703125" style="42" customWidth="1"/>
    <col min="11026" max="11264" width="9.140625" style="42"/>
    <col min="11265" max="11265" width="38.28515625" style="42" customWidth="1"/>
    <col min="11266" max="11278" width="13.85546875" style="42" customWidth="1"/>
    <col min="11279" max="11279" width="15" style="42" customWidth="1"/>
    <col min="11280" max="11280" width="12.140625" style="42" customWidth="1"/>
    <col min="11281" max="11281" width="2.5703125" style="42" customWidth="1"/>
    <col min="11282" max="11520" width="9.140625" style="42"/>
    <col min="11521" max="11521" width="38.28515625" style="42" customWidth="1"/>
    <col min="11522" max="11534" width="13.85546875" style="42" customWidth="1"/>
    <col min="11535" max="11535" width="15" style="42" customWidth="1"/>
    <col min="11536" max="11536" width="12.140625" style="42" customWidth="1"/>
    <col min="11537" max="11537" width="2.5703125" style="42" customWidth="1"/>
    <col min="11538" max="11776" width="9.140625" style="42"/>
    <col min="11777" max="11777" width="38.28515625" style="42" customWidth="1"/>
    <col min="11778" max="11790" width="13.85546875" style="42" customWidth="1"/>
    <col min="11791" max="11791" width="15" style="42" customWidth="1"/>
    <col min="11792" max="11792" width="12.140625" style="42" customWidth="1"/>
    <col min="11793" max="11793" width="2.5703125" style="42" customWidth="1"/>
    <col min="11794" max="12032" width="9.140625" style="42"/>
    <col min="12033" max="12033" width="38.28515625" style="42" customWidth="1"/>
    <col min="12034" max="12046" width="13.85546875" style="42" customWidth="1"/>
    <col min="12047" max="12047" width="15" style="42" customWidth="1"/>
    <col min="12048" max="12048" width="12.140625" style="42" customWidth="1"/>
    <col min="12049" max="12049" width="2.5703125" style="42" customWidth="1"/>
    <col min="12050" max="12288" width="9.140625" style="42"/>
    <col min="12289" max="12289" width="38.28515625" style="42" customWidth="1"/>
    <col min="12290" max="12302" width="13.85546875" style="42" customWidth="1"/>
    <col min="12303" max="12303" width="15" style="42" customWidth="1"/>
    <col min="12304" max="12304" width="12.140625" style="42" customWidth="1"/>
    <col min="12305" max="12305" width="2.5703125" style="42" customWidth="1"/>
    <col min="12306" max="12544" width="9.140625" style="42"/>
    <col min="12545" max="12545" width="38.28515625" style="42" customWidth="1"/>
    <col min="12546" max="12558" width="13.85546875" style="42" customWidth="1"/>
    <col min="12559" max="12559" width="15" style="42" customWidth="1"/>
    <col min="12560" max="12560" width="12.140625" style="42" customWidth="1"/>
    <col min="12561" max="12561" width="2.5703125" style="42" customWidth="1"/>
    <col min="12562" max="12800" width="9.140625" style="42"/>
    <col min="12801" max="12801" width="38.28515625" style="42" customWidth="1"/>
    <col min="12802" max="12814" width="13.85546875" style="42" customWidth="1"/>
    <col min="12815" max="12815" width="15" style="42" customWidth="1"/>
    <col min="12816" max="12816" width="12.140625" style="42" customWidth="1"/>
    <col min="12817" max="12817" width="2.5703125" style="42" customWidth="1"/>
    <col min="12818" max="13056" width="9.140625" style="42"/>
    <col min="13057" max="13057" width="38.28515625" style="42" customWidth="1"/>
    <col min="13058" max="13070" width="13.85546875" style="42" customWidth="1"/>
    <col min="13071" max="13071" width="15" style="42" customWidth="1"/>
    <col min="13072" max="13072" width="12.140625" style="42" customWidth="1"/>
    <col min="13073" max="13073" width="2.5703125" style="42" customWidth="1"/>
    <col min="13074" max="13312" width="9.140625" style="42"/>
    <col min="13313" max="13313" width="38.28515625" style="42" customWidth="1"/>
    <col min="13314" max="13326" width="13.85546875" style="42" customWidth="1"/>
    <col min="13327" max="13327" width="15" style="42" customWidth="1"/>
    <col min="13328" max="13328" width="12.140625" style="42" customWidth="1"/>
    <col min="13329" max="13329" width="2.5703125" style="42" customWidth="1"/>
    <col min="13330" max="13568" width="9.140625" style="42"/>
    <col min="13569" max="13569" width="38.28515625" style="42" customWidth="1"/>
    <col min="13570" max="13582" width="13.85546875" style="42" customWidth="1"/>
    <col min="13583" max="13583" width="15" style="42" customWidth="1"/>
    <col min="13584" max="13584" width="12.140625" style="42" customWidth="1"/>
    <col min="13585" max="13585" width="2.5703125" style="42" customWidth="1"/>
    <col min="13586" max="13824" width="9.140625" style="42"/>
    <col min="13825" max="13825" width="38.28515625" style="42" customWidth="1"/>
    <col min="13826" max="13838" width="13.85546875" style="42" customWidth="1"/>
    <col min="13839" max="13839" width="15" style="42" customWidth="1"/>
    <col min="13840" max="13840" width="12.140625" style="42" customWidth="1"/>
    <col min="13841" max="13841" width="2.5703125" style="42" customWidth="1"/>
    <col min="13842" max="14080" width="9.140625" style="42"/>
    <col min="14081" max="14081" width="38.28515625" style="42" customWidth="1"/>
    <col min="14082" max="14094" width="13.85546875" style="42" customWidth="1"/>
    <col min="14095" max="14095" width="15" style="42" customWidth="1"/>
    <col min="14096" max="14096" width="12.140625" style="42" customWidth="1"/>
    <col min="14097" max="14097" width="2.5703125" style="42" customWidth="1"/>
    <col min="14098" max="14336" width="9.140625" style="42"/>
    <col min="14337" max="14337" width="38.28515625" style="42" customWidth="1"/>
    <col min="14338" max="14350" width="13.85546875" style="42" customWidth="1"/>
    <col min="14351" max="14351" width="15" style="42" customWidth="1"/>
    <col min="14352" max="14352" width="12.140625" style="42" customWidth="1"/>
    <col min="14353" max="14353" width="2.5703125" style="42" customWidth="1"/>
    <col min="14354" max="14592" width="9.140625" style="42"/>
    <col min="14593" max="14593" width="38.28515625" style="42" customWidth="1"/>
    <col min="14594" max="14606" width="13.85546875" style="42" customWidth="1"/>
    <col min="14607" max="14607" width="15" style="42" customWidth="1"/>
    <col min="14608" max="14608" width="12.140625" style="42" customWidth="1"/>
    <col min="14609" max="14609" width="2.5703125" style="42" customWidth="1"/>
    <col min="14610" max="14848" width="9.140625" style="42"/>
    <col min="14849" max="14849" width="38.28515625" style="42" customWidth="1"/>
    <col min="14850" max="14862" width="13.85546875" style="42" customWidth="1"/>
    <col min="14863" max="14863" width="15" style="42" customWidth="1"/>
    <col min="14864" max="14864" width="12.140625" style="42" customWidth="1"/>
    <col min="14865" max="14865" width="2.5703125" style="42" customWidth="1"/>
    <col min="14866" max="15104" width="9.140625" style="42"/>
    <col min="15105" max="15105" width="38.28515625" style="42" customWidth="1"/>
    <col min="15106" max="15118" width="13.85546875" style="42" customWidth="1"/>
    <col min="15119" max="15119" width="15" style="42" customWidth="1"/>
    <col min="15120" max="15120" width="12.140625" style="42" customWidth="1"/>
    <col min="15121" max="15121" width="2.5703125" style="42" customWidth="1"/>
    <col min="15122" max="15360" width="9.140625" style="42"/>
    <col min="15361" max="15361" width="38.28515625" style="42" customWidth="1"/>
    <col min="15362" max="15374" width="13.85546875" style="42" customWidth="1"/>
    <col min="15375" max="15375" width="15" style="42" customWidth="1"/>
    <col min="15376" max="15376" width="12.140625" style="42" customWidth="1"/>
    <col min="15377" max="15377" width="2.5703125" style="42" customWidth="1"/>
    <col min="15378" max="15616" width="9.140625" style="42"/>
    <col min="15617" max="15617" width="38.28515625" style="42" customWidth="1"/>
    <col min="15618" max="15630" width="13.85546875" style="42" customWidth="1"/>
    <col min="15631" max="15631" width="15" style="42" customWidth="1"/>
    <col min="15632" max="15632" width="12.140625" style="42" customWidth="1"/>
    <col min="15633" max="15633" width="2.5703125" style="42" customWidth="1"/>
    <col min="15634" max="15872" width="9.140625" style="42"/>
    <col min="15873" max="15873" width="38.28515625" style="42" customWidth="1"/>
    <col min="15874" max="15886" width="13.85546875" style="42" customWidth="1"/>
    <col min="15887" max="15887" width="15" style="42" customWidth="1"/>
    <col min="15888" max="15888" width="12.140625" style="42" customWidth="1"/>
    <col min="15889" max="15889" width="2.5703125" style="42" customWidth="1"/>
    <col min="15890" max="16128" width="9.140625" style="42"/>
    <col min="16129" max="16129" width="38.28515625" style="42" customWidth="1"/>
    <col min="16130" max="16142" width="13.85546875" style="42" customWidth="1"/>
    <col min="16143" max="16143" width="15" style="42" customWidth="1"/>
    <col min="16144" max="16144" width="12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136">
        <f>ABS(HJ1)</f>
        <v>0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</row>
    <row r="2" spans="1:17" s="44" customFormat="1" ht="38.25" customHeight="1">
      <c r="A2" s="686" t="s">
        <v>143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</row>
    <row r="3" spans="1:17" s="44" customFormat="1" ht="20.25" customHeight="1">
      <c r="A3" s="686" t="s">
        <v>194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  <c r="M3" s="686"/>
      <c r="N3" s="686"/>
      <c r="O3" s="686"/>
      <c r="P3" s="686"/>
    </row>
    <row r="4" spans="1:17" s="44" customFormat="1" ht="20.25" customHeight="1">
      <c r="A4" s="686" t="s">
        <v>49</v>
      </c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  <c r="M4" s="686"/>
      <c r="N4" s="686"/>
      <c r="O4" s="686"/>
      <c r="P4" s="686"/>
    </row>
    <row r="5" spans="1:17" s="47" customFormat="1" ht="39" customHeight="1">
      <c r="A5" s="687" t="s">
        <v>3</v>
      </c>
      <c r="B5" s="687"/>
      <c r="C5" s="687"/>
      <c r="D5" s="687"/>
      <c r="E5" s="687"/>
      <c r="F5" s="687"/>
      <c r="G5" s="687"/>
      <c r="H5" s="687"/>
      <c r="I5" s="687"/>
      <c r="J5" s="687"/>
      <c r="K5" s="687"/>
      <c r="L5" s="687"/>
      <c r="M5" s="687"/>
      <c r="N5" s="687"/>
      <c r="O5" s="687"/>
      <c r="P5" s="687"/>
    </row>
    <row r="6" spans="1:17" ht="7.5" customHeight="1">
      <c r="A6" s="138"/>
      <c r="Q6" s="42"/>
    </row>
    <row r="7" spans="1:17" ht="10.5" customHeight="1" thickBot="1">
      <c r="A7" s="139"/>
      <c r="B7" s="140"/>
      <c r="C7" s="140"/>
      <c r="D7" s="140"/>
      <c r="E7" s="140"/>
      <c r="F7" s="140"/>
      <c r="G7" s="141"/>
      <c r="H7" s="141"/>
      <c r="I7" s="141"/>
      <c r="J7" s="142"/>
      <c r="K7" s="141"/>
      <c r="L7" s="141"/>
      <c r="M7" s="141"/>
      <c r="N7" s="141"/>
      <c r="O7" s="141"/>
      <c r="P7" s="141"/>
      <c r="Q7" s="42"/>
    </row>
    <row r="8" spans="1:17" ht="51" customHeight="1" thickTop="1" thickBot="1">
      <c r="A8" s="143"/>
      <c r="B8" s="143" t="s">
        <v>58</v>
      </c>
      <c r="C8" s="143" t="s">
        <v>64</v>
      </c>
      <c r="D8" s="143" t="s">
        <v>59</v>
      </c>
      <c r="E8" s="143" t="s">
        <v>63</v>
      </c>
      <c r="F8" s="143" t="s">
        <v>60</v>
      </c>
      <c r="G8" s="143" t="s">
        <v>67</v>
      </c>
      <c r="H8" s="143" t="s">
        <v>65</v>
      </c>
      <c r="I8" s="143" t="s">
        <v>66</v>
      </c>
      <c r="J8" s="143" t="s">
        <v>61</v>
      </c>
      <c r="K8" s="143" t="s">
        <v>62</v>
      </c>
      <c r="L8" s="143" t="s">
        <v>68</v>
      </c>
      <c r="M8" s="143" t="s">
        <v>69</v>
      </c>
      <c r="N8" s="143" t="s">
        <v>70</v>
      </c>
      <c r="O8" s="144" t="s">
        <v>195</v>
      </c>
      <c r="P8" s="145" t="s">
        <v>15</v>
      </c>
      <c r="Q8" s="42"/>
    </row>
    <row r="9" spans="1:17" ht="42.75" customHeight="1" thickTop="1">
      <c r="A9" s="146" t="s">
        <v>196</v>
      </c>
      <c r="B9" s="147">
        <v>11078023.468760001</v>
      </c>
      <c r="C9" s="147">
        <v>8174129.0651400005</v>
      </c>
      <c r="D9" s="147">
        <v>12009412.3411</v>
      </c>
      <c r="E9" s="147">
        <v>9152051.3364599999</v>
      </c>
      <c r="F9" s="147">
        <v>8871358.2137700003</v>
      </c>
      <c r="G9" s="146">
        <v>4410097.7395600006</v>
      </c>
      <c r="H9" s="146">
        <v>4570755.1132899998</v>
      </c>
      <c r="I9" s="146">
        <v>6506128.0288217999</v>
      </c>
      <c r="J9" s="146">
        <v>108549.99295999999</v>
      </c>
      <c r="K9" s="146">
        <v>280594.38900000002</v>
      </c>
      <c r="L9" s="146">
        <v>3757407.3889576001</v>
      </c>
      <c r="M9" s="146">
        <v>6443621.9684899999</v>
      </c>
      <c r="N9" s="146">
        <v>1373649.1298099998</v>
      </c>
      <c r="O9" s="146">
        <v>76735778.176119402</v>
      </c>
      <c r="P9" s="148">
        <f>O9/O$21</f>
        <v>0.96439677555605774</v>
      </c>
      <c r="Q9" s="42"/>
    </row>
    <row r="10" spans="1:17" ht="27" customHeight="1">
      <c r="A10" s="146" t="s">
        <v>197</v>
      </c>
      <c r="B10" s="147">
        <v>58870.246509999997</v>
      </c>
      <c r="C10" s="147">
        <v>47315.236069999999</v>
      </c>
      <c r="D10" s="147">
        <v>58311.181280000004</v>
      </c>
      <c r="E10" s="147">
        <v>34344.250439999996</v>
      </c>
      <c r="F10" s="147">
        <v>43784.502630000003</v>
      </c>
      <c r="G10" s="146">
        <v>25877.940070000001</v>
      </c>
      <c r="H10" s="146">
        <v>22241.80197</v>
      </c>
      <c r="I10" s="146">
        <v>51041.822331200005</v>
      </c>
      <c r="J10" s="146">
        <v>773.84554000000003</v>
      </c>
      <c r="K10" s="146">
        <v>1637.0229999999999</v>
      </c>
      <c r="L10" s="146">
        <v>14797.08245</v>
      </c>
      <c r="M10" s="146">
        <v>52920.322369999994</v>
      </c>
      <c r="N10" s="146">
        <v>6062.6433499999994</v>
      </c>
      <c r="O10" s="146">
        <v>417977.89801120001</v>
      </c>
      <c r="P10" s="148">
        <f t="shared" ref="P10:P21" si="0">O10/O$21</f>
        <v>5.2530455372529986E-3</v>
      </c>
      <c r="Q10" s="42"/>
    </row>
    <row r="11" spans="1:17" ht="42.75" customHeight="1">
      <c r="A11" s="146" t="s">
        <v>198</v>
      </c>
      <c r="B11" s="147">
        <v>128466.64867</v>
      </c>
      <c r="C11" s="147">
        <v>153146.61847999998</v>
      </c>
      <c r="D11" s="147">
        <v>306631.87642000004</v>
      </c>
      <c r="E11" s="147">
        <v>221887.65025999999</v>
      </c>
      <c r="F11" s="147">
        <v>132292.83176</v>
      </c>
      <c r="G11" s="146">
        <v>69780.541970000006</v>
      </c>
      <c r="H11" s="146">
        <v>98760.678489999991</v>
      </c>
      <c r="I11" s="146">
        <v>9327.5818780000009</v>
      </c>
      <c r="J11" s="146">
        <v>100.82039999999999</v>
      </c>
      <c r="K11" s="146">
        <v>0</v>
      </c>
      <c r="L11" s="146">
        <v>71287.394492599997</v>
      </c>
      <c r="M11" s="146">
        <v>36631.21862</v>
      </c>
      <c r="N11" s="146">
        <v>23492.371569999999</v>
      </c>
      <c r="O11" s="146">
        <v>1251806.2330106001</v>
      </c>
      <c r="P11" s="148">
        <f t="shared" si="0"/>
        <v>1.5732399194097142E-2</v>
      </c>
      <c r="Q11" s="42"/>
    </row>
    <row r="12" spans="1:17" ht="27" customHeight="1">
      <c r="A12" s="146" t="s">
        <v>199</v>
      </c>
      <c r="B12" s="147">
        <v>3443.1452799999997</v>
      </c>
      <c r="C12" s="147">
        <v>4417.5827399999998</v>
      </c>
      <c r="D12" s="147">
        <v>6641.0307599999996</v>
      </c>
      <c r="E12" s="147">
        <v>5338.0616600000003</v>
      </c>
      <c r="F12" s="147">
        <v>4294.7885999999999</v>
      </c>
      <c r="G12" s="146">
        <v>1560.67956</v>
      </c>
      <c r="H12" s="146">
        <v>2401.9401899999998</v>
      </c>
      <c r="I12" s="146">
        <v>425.57052399999998</v>
      </c>
      <c r="J12" s="146">
        <v>6.5533299999999999</v>
      </c>
      <c r="K12" s="146">
        <v>0</v>
      </c>
      <c r="L12" s="146">
        <v>2370.3953999999999</v>
      </c>
      <c r="M12" s="146">
        <v>1619.8424299999999</v>
      </c>
      <c r="N12" s="146">
        <v>1013.73189</v>
      </c>
      <c r="O12" s="146">
        <v>33533.322364</v>
      </c>
      <c r="P12" s="148">
        <f t="shared" si="0"/>
        <v>4.2143871776865159E-4</v>
      </c>
      <c r="Q12" s="42"/>
    </row>
    <row r="13" spans="1:17" ht="42.75" customHeight="1">
      <c r="A13" s="146" t="s">
        <v>200</v>
      </c>
      <c r="B13" s="147">
        <v>52511.660689999997</v>
      </c>
      <c r="C13" s="147">
        <v>16306.115619999999</v>
      </c>
      <c r="D13" s="147">
        <v>60546.232950000005</v>
      </c>
      <c r="E13" s="147">
        <v>96646.099430000002</v>
      </c>
      <c r="F13" s="147">
        <v>23094.30358</v>
      </c>
      <c r="G13" s="146">
        <v>10882.220710000001</v>
      </c>
      <c r="H13" s="146">
        <v>20595.185710000002</v>
      </c>
      <c r="I13" s="146">
        <v>7343.7602492000005</v>
      </c>
      <c r="J13" s="146">
        <v>0</v>
      </c>
      <c r="K13" s="146">
        <v>0</v>
      </c>
      <c r="L13" s="146">
        <v>14674.201873400001</v>
      </c>
      <c r="M13" s="146">
        <v>8474.6398300000001</v>
      </c>
      <c r="N13" s="146">
        <v>5633.7138499999992</v>
      </c>
      <c r="O13" s="146">
        <v>316708.13449260005</v>
      </c>
      <c r="P13" s="148">
        <f t="shared" si="0"/>
        <v>3.980311543802002E-3</v>
      </c>
      <c r="Q13" s="42"/>
    </row>
    <row r="14" spans="1:17" ht="27" customHeight="1">
      <c r="A14" s="146" t="s">
        <v>201</v>
      </c>
      <c r="B14" s="147">
        <v>6922.8670999999995</v>
      </c>
      <c r="C14" s="147">
        <v>2483.7925099999998</v>
      </c>
      <c r="D14" s="147">
        <v>7927.8002699999997</v>
      </c>
      <c r="E14" s="147">
        <v>15141.260890000001</v>
      </c>
      <c r="F14" s="147">
        <v>3611.9193599999999</v>
      </c>
      <c r="G14" s="146">
        <v>1575.41445</v>
      </c>
      <c r="H14" s="146">
        <v>2833.8895400000001</v>
      </c>
      <c r="I14" s="146">
        <v>1464.0547414</v>
      </c>
      <c r="J14" s="146">
        <v>0</v>
      </c>
      <c r="K14" s="146">
        <v>0</v>
      </c>
      <c r="L14" s="146">
        <v>2324.3742200000002</v>
      </c>
      <c r="M14" s="146">
        <v>1694.9279799999999</v>
      </c>
      <c r="N14" s="146">
        <v>1117.2778700000001</v>
      </c>
      <c r="O14" s="146">
        <v>47097.578931399999</v>
      </c>
      <c r="P14" s="148">
        <f t="shared" si="0"/>
        <v>5.9191102687056966E-4</v>
      </c>
      <c r="Q14" s="42"/>
    </row>
    <row r="15" spans="1:17" ht="42.75" customHeight="1">
      <c r="A15" s="146" t="s">
        <v>202</v>
      </c>
      <c r="B15" s="147">
        <v>29792.012190000001</v>
      </c>
      <c r="C15" s="147">
        <v>11739.48611</v>
      </c>
      <c r="D15" s="147">
        <v>12502.725420000001</v>
      </c>
      <c r="E15" s="147">
        <v>91307.887220000004</v>
      </c>
      <c r="F15" s="147">
        <v>28620.344350000003</v>
      </c>
      <c r="G15" s="146">
        <v>11999.705550000001</v>
      </c>
      <c r="H15" s="146">
        <v>5603.7190000000001</v>
      </c>
      <c r="I15" s="146">
        <v>1893.8588540000001</v>
      </c>
      <c r="J15" s="146">
        <v>0</v>
      </c>
      <c r="K15" s="146">
        <v>0</v>
      </c>
      <c r="L15" s="146">
        <v>24374.3344216</v>
      </c>
      <c r="M15" s="146">
        <v>8238.0092599999989</v>
      </c>
      <c r="N15" s="146">
        <v>2977.6017599999996</v>
      </c>
      <c r="O15" s="146">
        <v>229049.68413559999</v>
      </c>
      <c r="P15" s="148">
        <f t="shared" si="0"/>
        <v>2.8786412553935608E-3</v>
      </c>
      <c r="Q15" s="42"/>
    </row>
    <row r="16" spans="1:17" ht="27" customHeight="1">
      <c r="A16" s="146" t="s">
        <v>203</v>
      </c>
      <c r="B16" s="147">
        <v>9274.5226500000008</v>
      </c>
      <c r="C16" s="147">
        <v>3822.7726499999999</v>
      </c>
      <c r="D16" s="147">
        <v>3542.3807599999996</v>
      </c>
      <c r="E16" s="147">
        <v>26614.306539999998</v>
      </c>
      <c r="F16" s="147">
        <v>8453.5172100000018</v>
      </c>
      <c r="G16" s="146">
        <v>3646.3445699999997</v>
      </c>
      <c r="H16" s="146">
        <v>1946.6861100000001</v>
      </c>
      <c r="I16" s="146">
        <v>916.25922219999995</v>
      </c>
      <c r="J16" s="146">
        <v>0</v>
      </c>
      <c r="K16" s="146">
        <v>0</v>
      </c>
      <c r="L16" s="146">
        <v>6686.1150299999999</v>
      </c>
      <c r="M16" s="146">
        <v>4119.0047299999997</v>
      </c>
      <c r="N16" s="146">
        <v>1386.49404</v>
      </c>
      <c r="O16" s="146">
        <v>70408.403512199991</v>
      </c>
      <c r="P16" s="148">
        <f t="shared" si="0"/>
        <v>8.8487585495479926E-4</v>
      </c>
      <c r="Q16" s="42"/>
    </row>
    <row r="17" spans="1:17" ht="42.75" customHeight="1">
      <c r="A17" s="146" t="s">
        <v>204</v>
      </c>
      <c r="B17" s="147">
        <v>17703.280119999999</v>
      </c>
      <c r="C17" s="147">
        <v>36166.880170000004</v>
      </c>
      <c r="D17" s="147">
        <v>17525.866129999999</v>
      </c>
      <c r="E17" s="147">
        <v>87500.508230000007</v>
      </c>
      <c r="F17" s="147">
        <v>17631.953969999999</v>
      </c>
      <c r="G17" s="146">
        <v>33724.389750000002</v>
      </c>
      <c r="H17" s="146">
        <v>24183.44125</v>
      </c>
      <c r="I17" s="146">
        <v>4053.3194709999998</v>
      </c>
      <c r="J17" s="146">
        <v>291.43403999999998</v>
      </c>
      <c r="K17" s="146">
        <v>0</v>
      </c>
      <c r="L17" s="146">
        <v>10619.705373199999</v>
      </c>
      <c r="M17" s="146">
        <v>6529.6991200000002</v>
      </c>
      <c r="N17" s="146">
        <v>2816.0483100000001</v>
      </c>
      <c r="O17" s="146">
        <v>258746.52593419998</v>
      </c>
      <c r="P17" s="148">
        <f t="shared" si="0"/>
        <v>3.2518640095700597E-3</v>
      </c>
      <c r="Q17" s="42"/>
    </row>
    <row r="18" spans="1:17" ht="27" customHeight="1">
      <c r="A18" s="146" t="s">
        <v>205</v>
      </c>
      <c r="B18" s="147">
        <v>8173.0300199999992</v>
      </c>
      <c r="C18" s="147">
        <v>18817.475350000001</v>
      </c>
      <c r="D18" s="147">
        <v>8093.5025700000006</v>
      </c>
      <c r="E18" s="147">
        <v>47831.341280000001</v>
      </c>
      <c r="F18" s="147">
        <v>10060.52607</v>
      </c>
      <c r="G18" s="146">
        <v>18127.30056</v>
      </c>
      <c r="H18" s="146">
        <v>12856.551589999999</v>
      </c>
      <c r="I18" s="146">
        <v>3242.6555048</v>
      </c>
      <c r="J18" s="146">
        <v>123.38723</v>
      </c>
      <c r="K18" s="146">
        <v>0</v>
      </c>
      <c r="L18" s="146">
        <v>6180.74863</v>
      </c>
      <c r="M18" s="146">
        <v>5223.7593299999999</v>
      </c>
      <c r="N18" s="146">
        <v>2163.3684900000003</v>
      </c>
      <c r="O18" s="146">
        <v>140893.64662479999</v>
      </c>
      <c r="P18" s="148">
        <f t="shared" si="0"/>
        <v>1.7707174114978551E-3</v>
      </c>
      <c r="Q18" s="42"/>
    </row>
    <row r="19" spans="1:17" ht="42.75" customHeight="1">
      <c r="A19" s="146" t="s">
        <v>206</v>
      </c>
      <c r="B19" s="147">
        <v>76149.792170000001</v>
      </c>
      <c r="C19" s="147">
        <v>116609.20005</v>
      </c>
      <c r="D19" s="147">
        <v>216556.69568</v>
      </c>
      <c r="E19" s="147">
        <v>62150.531470000002</v>
      </c>
      <c r="F19" s="147">
        <v>74854.074469999992</v>
      </c>
      <c r="G19" s="146">
        <v>33648.452530000002</v>
      </c>
      <c r="H19" s="146">
        <v>42516.136380000004</v>
      </c>
      <c r="I19" s="146">
        <v>39647.212329400005</v>
      </c>
      <c r="J19" s="146">
        <v>0</v>
      </c>
      <c r="K19" s="146">
        <v>0</v>
      </c>
      <c r="L19" s="146">
        <v>32087.6948046</v>
      </c>
      <c r="M19" s="146">
        <v>61962.499299999996</v>
      </c>
      <c r="N19" s="146">
        <v>20408.69672</v>
      </c>
      <c r="O19" s="146">
        <v>776590.985904</v>
      </c>
      <c r="P19" s="148">
        <f t="shared" si="0"/>
        <v>9.7600084410793438E-3</v>
      </c>
      <c r="Q19" s="42"/>
    </row>
    <row r="20" spans="1:17" ht="27" customHeight="1" thickBot="1">
      <c r="A20" s="146" t="s">
        <v>207</v>
      </c>
      <c r="B20" s="147">
        <v>60760.577600000004</v>
      </c>
      <c r="C20" s="147">
        <v>91247.336169999995</v>
      </c>
      <c r="D20" s="147">
        <v>134064.61679</v>
      </c>
      <c r="E20" s="147">
        <v>45426.599520000003</v>
      </c>
      <c r="F20" s="147">
        <v>52673.93836</v>
      </c>
      <c r="G20" s="146">
        <v>22042.150280000002</v>
      </c>
      <c r="H20" s="146">
        <v>32563.099969999999</v>
      </c>
      <c r="I20" s="146">
        <v>39516.398370200004</v>
      </c>
      <c r="J20" s="146">
        <v>0</v>
      </c>
      <c r="K20" s="146">
        <v>0</v>
      </c>
      <c r="L20" s="146">
        <v>26526.870589999999</v>
      </c>
      <c r="M20" s="146">
        <v>61962.499299999996</v>
      </c>
      <c r="N20" s="146">
        <v>19027.028079999996</v>
      </c>
      <c r="O20" s="146">
        <v>585811.11503019999</v>
      </c>
      <c r="P20" s="148">
        <f t="shared" si="0"/>
        <v>7.3623329801044569E-3</v>
      </c>
      <c r="Q20" s="42"/>
    </row>
    <row r="21" spans="1:17" ht="56.25" customHeight="1" thickTop="1" thickBot="1">
      <c r="A21" s="149" t="s">
        <v>208</v>
      </c>
      <c r="B21" s="150">
        <v>11382646.862599999</v>
      </c>
      <c r="C21" s="150">
        <v>8508097.3655700013</v>
      </c>
      <c r="D21" s="150">
        <v>12623175.7377</v>
      </c>
      <c r="E21" s="150">
        <v>9711544.0130700022</v>
      </c>
      <c r="F21" s="150">
        <v>9147851.7219000012</v>
      </c>
      <c r="G21" s="150">
        <v>4570133.0500700008</v>
      </c>
      <c r="H21" s="150">
        <v>4762414.2741199993</v>
      </c>
      <c r="I21" s="150">
        <v>6568393.7616034001</v>
      </c>
      <c r="J21" s="150">
        <v>108942.24739999998</v>
      </c>
      <c r="K21" s="150">
        <v>280594.38900000002</v>
      </c>
      <c r="L21" s="150">
        <v>3910450.7199230003</v>
      </c>
      <c r="M21" s="150">
        <v>6565458.03462</v>
      </c>
      <c r="N21" s="150">
        <v>1428977.5620199996</v>
      </c>
      <c r="O21" s="150">
        <v>79568679.739596412</v>
      </c>
      <c r="P21" s="151">
        <f t="shared" si="0"/>
        <v>1</v>
      </c>
      <c r="Q21" s="42"/>
    </row>
    <row r="22" spans="1:17" ht="56.25" customHeight="1" thickTop="1">
      <c r="A22" s="152" t="s">
        <v>209</v>
      </c>
      <c r="B22" s="153">
        <v>147444.38916000002</v>
      </c>
      <c r="C22" s="153">
        <v>168104.19548999998</v>
      </c>
      <c r="D22" s="153">
        <v>218580.51243</v>
      </c>
      <c r="E22" s="153">
        <v>174695.82033000002</v>
      </c>
      <c r="F22" s="153">
        <v>122879.19223000002</v>
      </c>
      <c r="G22" s="153">
        <v>72829.829490000004</v>
      </c>
      <c r="H22" s="153">
        <v>74843.969369999992</v>
      </c>
      <c r="I22" s="153">
        <v>96606.760693800024</v>
      </c>
      <c r="J22" s="153">
        <v>903.78610000000003</v>
      </c>
      <c r="K22" s="153">
        <v>1637.0229999999999</v>
      </c>
      <c r="L22" s="153">
        <v>58885.586320000002</v>
      </c>
      <c r="M22" s="153">
        <v>127540.35613999999</v>
      </c>
      <c r="N22" s="153">
        <v>30770.543719999994</v>
      </c>
      <c r="O22" s="153">
        <v>1295721.9644738</v>
      </c>
      <c r="P22" s="154"/>
      <c r="Q22" s="42"/>
    </row>
    <row r="23" spans="1:17" s="66" customFormat="1" ht="56.25" customHeight="1" thickBot="1">
      <c r="A23" s="155" t="s">
        <v>210</v>
      </c>
      <c r="B23" s="156">
        <v>0.14305436385085021</v>
      </c>
      <c r="C23" s="156">
        <v>0.10692771821041097</v>
      </c>
      <c r="D23" s="156">
        <v>0.15864503192728263</v>
      </c>
      <c r="E23" s="156">
        <v>0.12205234578294966</v>
      </c>
      <c r="F23" s="156">
        <v>0.114967996853009</v>
      </c>
      <c r="G23" s="156">
        <v>5.7436331292999049E-2</v>
      </c>
      <c r="H23" s="156">
        <v>5.9852875399037699E-2</v>
      </c>
      <c r="I23" s="156">
        <v>8.2549990562866118E-2</v>
      </c>
      <c r="J23" s="156">
        <v>1.369159922679805E-3</v>
      </c>
      <c r="K23" s="156">
        <v>3.5264426897404651E-3</v>
      </c>
      <c r="L23" s="156">
        <v>4.9145602675835412E-2</v>
      </c>
      <c r="M23" s="156">
        <v>8.2513095053313765E-2</v>
      </c>
      <c r="N23" s="156">
        <v>1.7959045779025108E-2</v>
      </c>
      <c r="O23" s="156">
        <v>1</v>
      </c>
      <c r="P23" s="157"/>
    </row>
    <row r="24" spans="1:17" ht="13.5" customHeight="1" thickTop="1">
      <c r="A24" s="158" t="s">
        <v>211</v>
      </c>
      <c r="B24" s="159"/>
      <c r="C24" s="159"/>
      <c r="D24" s="159"/>
      <c r="E24" s="159"/>
      <c r="F24" s="159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42"/>
    </row>
    <row r="25" spans="1:17" ht="40.5" customHeight="1">
      <c r="A25" s="684" t="s">
        <v>212</v>
      </c>
      <c r="B25" s="688"/>
      <c r="C25" s="688"/>
      <c r="D25" s="688"/>
      <c r="E25" s="688"/>
      <c r="F25" s="688"/>
      <c r="G25" s="688"/>
      <c r="H25" s="688"/>
      <c r="I25" s="688"/>
      <c r="J25" s="688"/>
      <c r="K25" s="688"/>
      <c r="L25" s="688"/>
      <c r="M25" s="688"/>
      <c r="N25" s="688"/>
      <c r="O25" s="688"/>
      <c r="P25" s="688"/>
      <c r="Q25" s="42"/>
    </row>
    <row r="26" spans="1:17" ht="39" customHeight="1">
      <c r="A26" s="684" t="s">
        <v>213</v>
      </c>
      <c r="B26" s="685"/>
      <c r="C26" s="685"/>
      <c r="D26" s="685"/>
      <c r="E26" s="685"/>
      <c r="F26" s="685"/>
      <c r="G26" s="685"/>
      <c r="H26" s="685"/>
      <c r="I26" s="685"/>
      <c r="J26" s="685"/>
      <c r="K26" s="685"/>
      <c r="L26" s="685"/>
      <c r="M26" s="685"/>
      <c r="N26" s="685"/>
      <c r="O26" s="685"/>
      <c r="P26" s="685"/>
      <c r="Q26" s="42"/>
    </row>
    <row r="27" spans="1:17" ht="12" customHeight="1">
      <c r="A27" s="158" t="s">
        <v>214</v>
      </c>
      <c r="B27" s="161"/>
      <c r="C27" s="161"/>
      <c r="D27" s="161"/>
      <c r="E27" s="161"/>
      <c r="F27" s="161"/>
      <c r="G27" s="162"/>
      <c r="H27" s="162"/>
      <c r="I27" s="162"/>
      <c r="J27" s="162"/>
      <c r="K27" s="162"/>
      <c r="L27" s="162"/>
      <c r="M27" s="162"/>
      <c r="N27" s="162"/>
      <c r="O27" s="162"/>
      <c r="P27" s="162"/>
      <c r="Q27" s="42"/>
    </row>
    <row r="28" spans="1:17" ht="9" customHeight="1">
      <c r="A28" s="163"/>
      <c r="B28" s="134"/>
      <c r="C28" s="134"/>
      <c r="D28" s="134"/>
      <c r="E28" s="134"/>
      <c r="F28" s="134"/>
      <c r="G28" s="113"/>
      <c r="H28" s="113"/>
      <c r="I28" s="113"/>
      <c r="J28" s="113"/>
      <c r="K28" s="113"/>
      <c r="L28" s="113"/>
      <c r="M28" s="113"/>
      <c r="N28" s="113"/>
      <c r="O28" s="113"/>
      <c r="P28" s="113"/>
      <c r="Q28" s="42"/>
    </row>
    <row r="29" spans="1:17" ht="9" customHeight="1">
      <c r="A29" s="163"/>
      <c r="B29" s="134"/>
      <c r="C29" s="134"/>
      <c r="D29" s="134"/>
      <c r="E29" s="134"/>
      <c r="F29" s="134"/>
      <c r="G29" s="113"/>
      <c r="H29" s="113"/>
      <c r="I29" s="113"/>
      <c r="J29" s="113"/>
      <c r="K29" s="113"/>
      <c r="L29" s="113"/>
      <c r="M29" s="113"/>
      <c r="N29" s="113"/>
      <c r="O29" s="113"/>
      <c r="P29" s="113"/>
      <c r="Q29" s="42"/>
    </row>
    <row r="30" spans="1:17" ht="9" customHeight="1">
      <c r="A30" s="163"/>
      <c r="B30" s="134"/>
      <c r="C30" s="134"/>
      <c r="D30" s="134"/>
      <c r="E30" s="134"/>
      <c r="F30" s="134"/>
      <c r="G30" s="113"/>
      <c r="H30" s="113"/>
      <c r="I30" s="113"/>
      <c r="J30" s="113"/>
      <c r="K30" s="113"/>
      <c r="L30" s="113"/>
      <c r="M30" s="113"/>
      <c r="N30" s="113"/>
      <c r="O30" s="113"/>
      <c r="P30" s="113"/>
      <c r="Q30" s="42"/>
    </row>
    <row r="31" spans="1:17" ht="9" customHeight="1">
      <c r="A31" s="163"/>
      <c r="B31" s="134"/>
      <c r="C31" s="134"/>
      <c r="D31" s="134"/>
      <c r="E31" s="134"/>
      <c r="F31" s="134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42"/>
    </row>
    <row r="32" spans="1:17" ht="9" customHeight="1">
      <c r="A32" s="163"/>
      <c r="B32" s="134"/>
      <c r="C32" s="134"/>
      <c r="D32" s="134"/>
      <c r="E32" s="134"/>
      <c r="F32" s="134"/>
      <c r="G32" s="113"/>
      <c r="H32" s="113"/>
      <c r="I32" s="113"/>
      <c r="J32" s="113"/>
      <c r="K32" s="113"/>
      <c r="L32" s="113"/>
      <c r="M32" s="113"/>
      <c r="N32" s="113"/>
      <c r="O32" s="113"/>
      <c r="P32" s="113"/>
      <c r="Q32" s="42"/>
    </row>
    <row r="33" spans="1:17" ht="9" customHeight="1">
      <c r="A33" s="164"/>
      <c r="B33" s="134"/>
      <c r="C33" s="134"/>
      <c r="D33" s="134"/>
      <c r="E33" s="134"/>
      <c r="F33" s="134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42"/>
    </row>
    <row r="34" spans="1:17" ht="9" customHeight="1">
      <c r="A34" s="163"/>
      <c r="B34" s="134"/>
      <c r="C34" s="134"/>
      <c r="D34" s="134"/>
      <c r="E34" s="134"/>
      <c r="F34" s="134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42"/>
    </row>
    <row r="35" spans="1:17" ht="9" customHeight="1">
      <c r="A35" s="163"/>
      <c r="B35" s="134"/>
      <c r="C35" s="134"/>
      <c r="D35" s="134"/>
      <c r="E35" s="134"/>
      <c r="F35" s="134"/>
      <c r="G35" s="113"/>
      <c r="H35" s="113"/>
      <c r="I35" s="113"/>
      <c r="J35" s="113"/>
      <c r="K35" s="113"/>
      <c r="L35" s="113"/>
      <c r="M35" s="113"/>
      <c r="N35" s="113"/>
      <c r="O35" s="113"/>
      <c r="P35" s="113"/>
      <c r="Q35" s="42"/>
    </row>
    <row r="36" spans="1:17" ht="9" customHeight="1">
      <c r="A36" s="163"/>
      <c r="B36" s="134"/>
      <c r="C36" s="134"/>
      <c r="D36" s="134"/>
      <c r="E36" s="134"/>
      <c r="F36" s="134"/>
      <c r="G36" s="113"/>
      <c r="H36" s="113"/>
      <c r="I36" s="113"/>
      <c r="J36" s="113"/>
      <c r="K36" s="113"/>
      <c r="L36" s="113"/>
      <c r="M36" s="113"/>
      <c r="N36" s="113"/>
      <c r="O36" s="113"/>
      <c r="P36" s="113"/>
      <c r="Q36" s="42"/>
    </row>
    <row r="37" spans="1:17" ht="9" customHeight="1">
      <c r="A37" s="163"/>
      <c r="B37" s="134"/>
      <c r="C37" s="134"/>
      <c r="D37" s="134"/>
      <c r="E37" s="134"/>
      <c r="F37" s="134"/>
      <c r="G37" s="113"/>
      <c r="H37" s="113"/>
      <c r="I37" s="113"/>
      <c r="J37" s="113"/>
      <c r="K37" s="113"/>
      <c r="L37" s="113"/>
      <c r="M37" s="113"/>
      <c r="N37" s="113"/>
      <c r="O37" s="113"/>
      <c r="P37" s="113"/>
      <c r="Q37" s="42"/>
    </row>
    <row r="38" spans="1:17" ht="9" customHeight="1">
      <c r="A38" s="163"/>
      <c r="B38" s="134"/>
      <c r="C38" s="134"/>
      <c r="D38" s="134"/>
      <c r="E38" s="134"/>
      <c r="F38" s="134"/>
      <c r="G38" s="113"/>
      <c r="H38" s="113"/>
      <c r="I38" s="113"/>
      <c r="J38" s="113"/>
      <c r="K38" s="113"/>
      <c r="L38" s="113"/>
      <c r="M38" s="113"/>
      <c r="N38" s="113"/>
      <c r="O38" s="113"/>
      <c r="P38" s="113"/>
      <c r="Q38" s="42"/>
    </row>
    <row r="39" spans="1:17" ht="9" customHeight="1">
      <c r="A39" s="164"/>
      <c r="B39" s="134"/>
      <c r="C39" s="134"/>
      <c r="D39" s="134"/>
      <c r="E39" s="134"/>
      <c r="F39" s="134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42"/>
    </row>
    <row r="40" spans="1:17" ht="9" customHeight="1">
      <c r="A40" s="163"/>
      <c r="B40" s="134"/>
      <c r="C40" s="134"/>
      <c r="D40" s="134"/>
      <c r="E40" s="134"/>
      <c r="F40" s="134"/>
      <c r="G40" s="113"/>
      <c r="H40" s="113"/>
      <c r="I40" s="113"/>
      <c r="J40" s="113"/>
      <c r="K40" s="113"/>
      <c r="L40" s="113"/>
      <c r="M40" s="113"/>
      <c r="N40" s="113"/>
      <c r="O40" s="113"/>
      <c r="P40" s="113"/>
      <c r="Q40" s="42"/>
    </row>
    <row r="41" spans="1:17" ht="9" customHeight="1">
      <c r="A41" s="163"/>
      <c r="B41" s="134"/>
      <c r="C41" s="134"/>
      <c r="D41" s="134"/>
      <c r="E41" s="134"/>
      <c r="F41" s="134"/>
      <c r="G41" s="113"/>
      <c r="H41" s="113"/>
      <c r="I41" s="113"/>
      <c r="J41" s="113"/>
      <c r="K41" s="113"/>
      <c r="L41" s="113"/>
      <c r="M41" s="113"/>
      <c r="N41" s="113"/>
      <c r="O41" s="113"/>
      <c r="P41" s="113"/>
      <c r="Q41" s="42"/>
    </row>
    <row r="42" spans="1:17" ht="9" customHeight="1">
      <c r="A42" s="163"/>
      <c r="B42" s="134"/>
      <c r="C42" s="134"/>
      <c r="D42" s="134"/>
      <c r="E42" s="134"/>
      <c r="F42" s="134"/>
      <c r="G42" s="113"/>
      <c r="H42" s="113"/>
      <c r="I42" s="113"/>
      <c r="J42" s="113"/>
      <c r="K42" s="113"/>
      <c r="L42" s="113"/>
      <c r="M42" s="113"/>
      <c r="N42" s="113"/>
      <c r="O42" s="113"/>
      <c r="P42" s="113"/>
      <c r="Q42" s="42"/>
    </row>
    <row r="43" spans="1:17" ht="9" customHeight="1">
      <c r="A43" s="163"/>
      <c r="B43" s="134"/>
      <c r="C43" s="134"/>
      <c r="D43" s="134"/>
      <c r="E43" s="134"/>
      <c r="F43" s="134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42"/>
    </row>
    <row r="44" spans="1:17" ht="9" customHeight="1">
      <c r="A44" s="163"/>
      <c r="B44" s="134"/>
      <c r="C44" s="134"/>
      <c r="D44" s="134"/>
      <c r="E44" s="134"/>
      <c r="F44" s="134"/>
      <c r="G44" s="113"/>
      <c r="H44" s="113"/>
      <c r="I44" s="113"/>
      <c r="J44" s="113"/>
      <c r="K44" s="113"/>
      <c r="L44" s="113"/>
      <c r="M44" s="113"/>
      <c r="N44" s="113"/>
      <c r="O44" s="113"/>
      <c r="P44" s="113"/>
      <c r="Q44" s="42"/>
    </row>
    <row r="45" spans="1:17" ht="9" customHeight="1">
      <c r="A45" s="164"/>
      <c r="B45" s="134"/>
      <c r="C45" s="134"/>
      <c r="D45" s="134"/>
      <c r="E45" s="134"/>
      <c r="F45" s="134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42"/>
    </row>
    <row r="46" spans="1:17" ht="9" customHeight="1">
      <c r="A46" s="163"/>
      <c r="B46" s="134"/>
      <c r="C46" s="134"/>
      <c r="D46" s="134"/>
      <c r="E46" s="134"/>
      <c r="F46" s="134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42"/>
    </row>
    <row r="47" spans="1:17" ht="9" customHeight="1">
      <c r="A47" s="163"/>
      <c r="B47" s="134"/>
      <c r="C47" s="134"/>
      <c r="D47" s="134"/>
      <c r="E47" s="134"/>
      <c r="F47" s="134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42"/>
    </row>
    <row r="48" spans="1:17" ht="9" customHeight="1">
      <c r="A48" s="163"/>
      <c r="B48" s="134"/>
      <c r="C48" s="134"/>
      <c r="D48" s="134"/>
      <c r="E48" s="134"/>
      <c r="F48" s="134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42"/>
    </row>
    <row r="49" spans="1:17" ht="9" customHeight="1">
      <c r="A49" s="163"/>
      <c r="B49" s="134"/>
      <c r="C49" s="134"/>
      <c r="D49" s="134"/>
      <c r="E49" s="134"/>
      <c r="F49" s="134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42"/>
    </row>
    <row r="50" spans="1:17" ht="9" customHeight="1">
      <c r="A50" s="164"/>
      <c r="B50" s="134"/>
      <c r="C50" s="134"/>
      <c r="D50" s="134"/>
      <c r="E50" s="134"/>
      <c r="F50" s="134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42"/>
    </row>
    <row r="51" spans="1:17" ht="9" customHeight="1">
      <c r="A51" s="165"/>
      <c r="B51" s="134"/>
      <c r="C51" s="134"/>
      <c r="D51" s="134"/>
      <c r="E51" s="134"/>
      <c r="F51" s="134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42"/>
    </row>
    <row r="52" spans="1:17" ht="9" customHeight="1">
      <c r="A52" s="165"/>
      <c r="B52" s="134"/>
      <c r="C52" s="134"/>
      <c r="D52" s="134"/>
      <c r="E52" s="134"/>
      <c r="F52" s="134"/>
      <c r="G52" s="113"/>
      <c r="H52" s="113"/>
      <c r="I52" s="113"/>
      <c r="J52" s="113"/>
      <c r="K52" s="113"/>
      <c r="L52" s="113"/>
      <c r="M52" s="113"/>
      <c r="N52" s="113"/>
      <c r="O52" s="113"/>
      <c r="P52" s="113"/>
      <c r="Q52" s="42"/>
    </row>
    <row r="53" spans="1:17" ht="9" customHeight="1">
      <c r="A53" s="165"/>
      <c r="B53" s="134"/>
      <c r="C53" s="134"/>
      <c r="D53" s="134"/>
      <c r="E53" s="134"/>
      <c r="F53" s="134"/>
      <c r="G53" s="113"/>
      <c r="H53" s="113"/>
      <c r="I53" s="113"/>
      <c r="J53" s="113"/>
      <c r="K53" s="113"/>
      <c r="L53" s="113"/>
      <c r="M53" s="113"/>
      <c r="N53" s="113"/>
      <c r="O53" s="113"/>
      <c r="P53" s="113"/>
      <c r="Q53" s="42"/>
    </row>
    <row r="54" spans="1:17" ht="9" customHeight="1">
      <c r="A54" s="165"/>
      <c r="B54" s="134"/>
      <c r="C54" s="134"/>
      <c r="D54" s="134"/>
      <c r="E54" s="134"/>
      <c r="F54" s="134"/>
      <c r="G54" s="113"/>
      <c r="H54" s="113"/>
      <c r="I54" s="113"/>
      <c r="J54" s="113"/>
      <c r="K54" s="113"/>
      <c r="L54" s="113"/>
      <c r="M54" s="113"/>
      <c r="N54" s="113"/>
      <c r="O54" s="113"/>
      <c r="P54" s="113"/>
      <c r="Q54" s="42"/>
    </row>
    <row r="55" spans="1:17" ht="9" customHeight="1">
      <c r="A55" s="166"/>
      <c r="B55" s="134"/>
      <c r="C55" s="134"/>
      <c r="D55" s="134"/>
      <c r="E55" s="134"/>
      <c r="F55" s="134"/>
      <c r="G55" s="113"/>
      <c r="H55" s="113"/>
      <c r="I55" s="113"/>
      <c r="J55" s="113"/>
      <c r="K55" s="113"/>
      <c r="L55" s="113"/>
      <c r="M55" s="113"/>
      <c r="N55" s="113"/>
      <c r="O55" s="113"/>
      <c r="P55" s="113"/>
      <c r="Q55" s="42"/>
    </row>
    <row r="56" spans="1:17" ht="9" customHeight="1">
      <c r="A56" s="166"/>
      <c r="B56" s="134"/>
      <c r="C56" s="134"/>
      <c r="D56" s="134"/>
      <c r="E56" s="134"/>
      <c r="F56" s="134"/>
      <c r="G56" s="113"/>
      <c r="H56" s="113"/>
      <c r="I56" s="113"/>
      <c r="J56" s="113"/>
      <c r="K56" s="113"/>
      <c r="L56" s="113"/>
      <c r="M56" s="113"/>
      <c r="N56" s="113"/>
      <c r="O56" s="113"/>
      <c r="P56" s="113"/>
      <c r="Q56" s="42"/>
    </row>
    <row r="57" spans="1:17" ht="9" customHeight="1">
      <c r="A57" s="167"/>
      <c r="B57" s="134"/>
      <c r="C57" s="134"/>
      <c r="D57" s="134"/>
      <c r="E57" s="134"/>
      <c r="F57" s="134"/>
      <c r="G57" s="113"/>
      <c r="H57" s="113"/>
      <c r="I57" s="113"/>
      <c r="J57" s="113"/>
      <c r="K57" s="113"/>
      <c r="L57" s="113"/>
      <c r="M57" s="113"/>
      <c r="N57" s="113"/>
      <c r="O57" s="113"/>
      <c r="P57" s="113"/>
      <c r="Q57" s="42"/>
    </row>
    <row r="58" spans="1:17" ht="9" customHeight="1">
      <c r="A58" s="163"/>
      <c r="B58" s="134"/>
      <c r="C58" s="134"/>
      <c r="D58" s="134"/>
      <c r="E58" s="134"/>
      <c r="F58" s="134"/>
      <c r="G58" s="113"/>
      <c r="H58" s="113"/>
      <c r="I58" s="113"/>
      <c r="J58" s="113"/>
      <c r="K58" s="113"/>
      <c r="L58" s="113"/>
      <c r="M58" s="113"/>
      <c r="N58" s="113"/>
      <c r="O58" s="113"/>
      <c r="P58" s="113"/>
      <c r="Q58" s="42"/>
    </row>
    <row r="59" spans="1:17" ht="9" customHeight="1">
      <c r="A59" s="163"/>
      <c r="B59" s="134"/>
      <c r="C59" s="134"/>
      <c r="D59" s="134"/>
      <c r="E59" s="134"/>
      <c r="F59" s="134"/>
      <c r="G59" s="113"/>
      <c r="H59" s="113"/>
      <c r="I59" s="113"/>
      <c r="J59" s="113"/>
      <c r="K59" s="113"/>
      <c r="L59" s="113"/>
      <c r="M59" s="113"/>
      <c r="N59" s="113"/>
      <c r="O59" s="113"/>
      <c r="P59" s="113"/>
      <c r="Q59" s="42"/>
    </row>
    <row r="60" spans="1:17" ht="9" customHeight="1">
      <c r="A60" s="163"/>
      <c r="B60" s="134"/>
      <c r="C60" s="134"/>
      <c r="D60" s="134"/>
      <c r="E60" s="134"/>
      <c r="F60" s="134"/>
      <c r="G60" s="113"/>
      <c r="H60" s="113"/>
      <c r="I60" s="113"/>
      <c r="J60" s="113"/>
      <c r="K60" s="113"/>
      <c r="L60" s="113"/>
      <c r="M60" s="113"/>
      <c r="N60" s="113"/>
      <c r="O60" s="113"/>
      <c r="P60" s="113"/>
      <c r="Q60" s="42"/>
    </row>
    <row r="61" spans="1:17" ht="9" customHeight="1">
      <c r="A61" s="163"/>
      <c r="B61" s="134"/>
      <c r="C61" s="134"/>
      <c r="D61" s="134"/>
      <c r="E61" s="134"/>
      <c r="F61" s="134"/>
      <c r="G61" s="113"/>
      <c r="H61" s="113"/>
      <c r="I61" s="113"/>
      <c r="J61" s="113"/>
      <c r="K61" s="113"/>
      <c r="L61" s="113"/>
      <c r="M61" s="113"/>
      <c r="N61" s="113"/>
      <c r="O61" s="113"/>
      <c r="P61" s="113"/>
      <c r="Q61" s="42"/>
    </row>
    <row r="62" spans="1:17" ht="9" customHeight="1">
      <c r="A62" s="165"/>
      <c r="B62" s="134"/>
      <c r="C62" s="134"/>
      <c r="D62" s="134"/>
      <c r="E62" s="134"/>
      <c r="F62" s="134"/>
      <c r="G62" s="113"/>
      <c r="H62" s="113"/>
      <c r="I62" s="113"/>
      <c r="J62" s="113"/>
      <c r="K62" s="113"/>
      <c r="L62" s="113"/>
      <c r="M62" s="113"/>
      <c r="N62" s="113"/>
      <c r="O62" s="113"/>
      <c r="P62" s="113"/>
      <c r="Q62" s="42"/>
    </row>
    <row r="63" spans="1:17" ht="9" customHeight="1">
      <c r="A63" s="167"/>
      <c r="B63" s="134"/>
      <c r="C63" s="134"/>
      <c r="D63" s="134"/>
      <c r="E63" s="134"/>
      <c r="F63" s="134"/>
      <c r="G63" s="113"/>
      <c r="H63" s="113"/>
      <c r="I63" s="113"/>
      <c r="J63" s="113"/>
      <c r="K63" s="113"/>
      <c r="L63" s="113"/>
      <c r="M63" s="113"/>
      <c r="N63" s="113"/>
      <c r="O63" s="113"/>
      <c r="P63" s="113"/>
      <c r="Q63" s="42"/>
    </row>
    <row r="64" spans="1:17" ht="9" customHeight="1">
      <c r="A64" s="163"/>
      <c r="B64" s="134"/>
      <c r="C64" s="134"/>
      <c r="D64" s="134"/>
      <c r="E64" s="134"/>
      <c r="F64" s="134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42"/>
    </row>
    <row r="65" spans="1:17" ht="9" customHeight="1">
      <c r="A65" s="163"/>
      <c r="B65" s="134"/>
      <c r="C65" s="134"/>
      <c r="D65" s="134"/>
      <c r="E65" s="134"/>
      <c r="F65" s="134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42"/>
    </row>
    <row r="66" spans="1:17" ht="9" customHeight="1">
      <c r="A66" s="163"/>
      <c r="B66" s="134"/>
      <c r="C66" s="134"/>
      <c r="D66" s="134"/>
      <c r="E66" s="134"/>
      <c r="F66" s="134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42"/>
    </row>
    <row r="67" spans="1:17" ht="9" customHeight="1">
      <c r="A67" s="163"/>
      <c r="B67" s="134"/>
      <c r="C67" s="134"/>
      <c r="D67" s="134"/>
      <c r="E67" s="134"/>
      <c r="F67" s="134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42"/>
    </row>
    <row r="68" spans="1:17" ht="9" customHeight="1">
      <c r="A68" s="165"/>
      <c r="B68" s="134"/>
      <c r="C68" s="134"/>
      <c r="D68" s="134"/>
      <c r="E68" s="134"/>
      <c r="F68" s="134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42"/>
    </row>
    <row r="69" spans="1:17" ht="9" customHeight="1">
      <c r="A69" s="167"/>
      <c r="B69" s="134"/>
      <c r="C69" s="134"/>
      <c r="D69" s="134"/>
      <c r="E69" s="134"/>
      <c r="F69" s="134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42"/>
    </row>
    <row r="70" spans="1:17" ht="9" customHeight="1">
      <c r="A70" s="163"/>
      <c r="B70" s="134"/>
      <c r="C70" s="134"/>
      <c r="D70" s="134"/>
      <c r="E70" s="134"/>
      <c r="F70" s="134"/>
      <c r="G70" s="113"/>
      <c r="H70" s="113"/>
      <c r="I70" s="113"/>
      <c r="J70" s="113"/>
      <c r="K70" s="113"/>
      <c r="L70" s="113"/>
      <c r="M70" s="113"/>
      <c r="N70" s="113"/>
      <c r="O70" s="113"/>
      <c r="P70" s="113"/>
      <c r="Q70" s="42"/>
    </row>
    <row r="71" spans="1:17" ht="9" customHeight="1">
      <c r="A71" s="163"/>
      <c r="B71" s="134"/>
      <c r="C71" s="134"/>
      <c r="D71" s="134"/>
      <c r="E71" s="134"/>
      <c r="F71" s="134"/>
      <c r="G71" s="113"/>
      <c r="H71" s="113"/>
      <c r="I71" s="113"/>
      <c r="J71" s="113"/>
      <c r="K71" s="113"/>
      <c r="L71" s="113"/>
      <c r="M71" s="113"/>
      <c r="N71" s="113"/>
      <c r="O71" s="113"/>
      <c r="P71" s="113"/>
      <c r="Q71" s="42"/>
    </row>
    <row r="72" spans="1:17" ht="9" customHeight="1">
      <c r="A72" s="163"/>
      <c r="B72" s="64"/>
      <c r="C72" s="64"/>
      <c r="D72" s="64"/>
      <c r="E72" s="64"/>
      <c r="F72" s="64"/>
      <c r="Q72" s="42"/>
    </row>
    <row r="73" spans="1:17" ht="9" customHeight="1">
      <c r="A73" s="163"/>
      <c r="B73" s="64"/>
      <c r="C73" s="64"/>
      <c r="D73" s="64"/>
      <c r="E73" s="64"/>
      <c r="F73" s="64"/>
      <c r="Q73" s="42"/>
    </row>
    <row r="74" spans="1:17" ht="9" customHeight="1">
      <c r="A74" s="163"/>
      <c r="B74" s="64"/>
      <c r="C74" s="64"/>
      <c r="D74" s="64"/>
      <c r="E74" s="64"/>
      <c r="F74" s="64"/>
      <c r="Q74" s="42"/>
    </row>
    <row r="75" spans="1:17" ht="9" customHeight="1">
      <c r="A75" s="163"/>
      <c r="B75" s="64"/>
      <c r="C75" s="64"/>
      <c r="D75" s="64"/>
      <c r="E75" s="64"/>
      <c r="F75" s="64"/>
      <c r="Q75" s="42"/>
    </row>
    <row r="76" spans="1:17" ht="9" customHeight="1">
      <c r="A76" s="163"/>
      <c r="B76" s="64"/>
      <c r="C76" s="64"/>
      <c r="D76" s="64"/>
      <c r="E76" s="64"/>
      <c r="F76" s="64"/>
      <c r="Q76" s="42"/>
    </row>
    <row r="77" spans="1:17" ht="9" customHeight="1">
      <c r="A77" s="163"/>
      <c r="B77" s="64"/>
      <c r="C77" s="64"/>
      <c r="D77" s="64"/>
      <c r="E77" s="64"/>
      <c r="F77" s="64"/>
      <c r="Q77" s="42"/>
    </row>
    <row r="78" spans="1:17" ht="9" customHeight="1">
      <c r="A78" s="165"/>
      <c r="B78" s="64"/>
      <c r="C78" s="64"/>
      <c r="D78" s="64"/>
      <c r="E78" s="64"/>
      <c r="F78" s="64"/>
      <c r="Q78" s="42"/>
    </row>
    <row r="79" spans="1:17" ht="9" customHeight="1">
      <c r="A79" s="167"/>
      <c r="B79" s="64"/>
      <c r="C79" s="64"/>
      <c r="D79" s="64"/>
      <c r="E79" s="64"/>
      <c r="F79" s="64"/>
      <c r="Q79" s="42"/>
    </row>
    <row r="80" spans="1:17" ht="9" customHeight="1">
      <c r="A80" s="163"/>
      <c r="B80" s="64"/>
      <c r="C80" s="64"/>
      <c r="D80" s="64"/>
      <c r="E80" s="64"/>
      <c r="F80" s="64"/>
      <c r="Q80" s="42"/>
    </row>
    <row r="81" spans="1:17" ht="9" customHeight="1">
      <c r="A81" s="163"/>
      <c r="B81" s="64"/>
      <c r="C81" s="64"/>
      <c r="D81" s="64"/>
      <c r="E81" s="64"/>
      <c r="F81" s="64"/>
      <c r="Q81" s="42"/>
    </row>
    <row r="82" spans="1:17" ht="9" customHeight="1">
      <c r="A82" s="163"/>
      <c r="B82" s="64"/>
      <c r="C82" s="64"/>
      <c r="D82" s="64"/>
      <c r="E82" s="64"/>
      <c r="F82" s="64"/>
      <c r="Q82" s="42"/>
    </row>
    <row r="83" spans="1:17" ht="9" customHeight="1">
      <c r="A83" s="163"/>
      <c r="B83" s="64"/>
      <c r="C83" s="64"/>
      <c r="D83" s="64"/>
      <c r="E83" s="64"/>
      <c r="F83" s="64"/>
      <c r="Q83" s="42"/>
    </row>
    <row r="84" spans="1:17" ht="9" customHeight="1">
      <c r="A84" s="163"/>
      <c r="B84" s="64"/>
      <c r="C84" s="64"/>
      <c r="D84" s="64"/>
      <c r="E84" s="64"/>
      <c r="F84" s="64"/>
      <c r="Q84" s="42"/>
    </row>
    <row r="85" spans="1:17" ht="9" customHeight="1">
      <c r="A85" s="163"/>
      <c r="B85" s="64"/>
      <c r="C85" s="64"/>
      <c r="D85" s="64"/>
      <c r="E85" s="64"/>
      <c r="F85" s="64"/>
      <c r="Q85" s="42"/>
    </row>
    <row r="86" spans="1:17" ht="9" customHeight="1">
      <c r="A86" s="163"/>
      <c r="B86" s="64"/>
      <c r="C86" s="64"/>
      <c r="D86" s="64"/>
      <c r="E86" s="64"/>
      <c r="F86" s="64"/>
      <c r="Q86" s="42"/>
    </row>
    <row r="87" spans="1:17" ht="9" customHeight="1">
      <c r="A87" s="163"/>
      <c r="B87" s="64"/>
      <c r="C87" s="64"/>
      <c r="D87" s="64"/>
      <c r="E87" s="64"/>
      <c r="F87" s="64"/>
      <c r="Q87" s="42"/>
    </row>
    <row r="88" spans="1:17" ht="9" customHeight="1">
      <c r="A88" s="163"/>
      <c r="B88" s="64"/>
      <c r="C88" s="64"/>
      <c r="D88" s="64"/>
      <c r="E88" s="64"/>
      <c r="F88" s="64"/>
      <c r="Q88" s="42"/>
    </row>
    <row r="89" spans="1:17" ht="9" customHeight="1">
      <c r="A89" s="167"/>
      <c r="B89" s="64"/>
      <c r="C89" s="64"/>
      <c r="D89" s="64"/>
      <c r="E89" s="64"/>
      <c r="F89" s="64"/>
      <c r="Q89" s="42"/>
    </row>
    <row r="90" spans="1:17" ht="9" customHeight="1">
      <c r="A90" s="163"/>
      <c r="B90" s="64"/>
      <c r="C90" s="64"/>
      <c r="D90" s="64"/>
      <c r="E90" s="64"/>
      <c r="F90" s="64"/>
      <c r="Q90" s="42"/>
    </row>
    <row r="91" spans="1:17" ht="9" customHeight="1">
      <c r="A91" s="163"/>
      <c r="B91" s="64"/>
      <c r="C91" s="64"/>
      <c r="D91" s="64"/>
      <c r="E91" s="64"/>
      <c r="F91" s="64"/>
      <c r="Q91" s="42"/>
    </row>
    <row r="92" spans="1:17" ht="9" customHeight="1">
      <c r="A92" s="163"/>
      <c r="B92" s="64"/>
      <c r="C92" s="64"/>
      <c r="D92" s="64"/>
      <c r="E92" s="64"/>
      <c r="F92" s="64"/>
      <c r="Q92" s="42"/>
    </row>
    <row r="93" spans="1:17">
      <c r="A93" s="168"/>
      <c r="B93" s="64"/>
      <c r="C93" s="64"/>
      <c r="D93" s="64"/>
      <c r="E93" s="64"/>
      <c r="F93" s="64"/>
      <c r="Q93" s="42"/>
    </row>
    <row r="94" spans="1:17">
      <c r="A94" s="168"/>
      <c r="B94" s="64"/>
      <c r="C94" s="64"/>
      <c r="D94" s="64"/>
      <c r="E94" s="64"/>
      <c r="F94" s="64"/>
      <c r="Q94" s="42"/>
    </row>
    <row r="95" spans="1:17">
      <c r="A95" s="168"/>
      <c r="B95" s="64"/>
      <c r="C95" s="64"/>
      <c r="D95" s="64"/>
      <c r="E95" s="64"/>
      <c r="F95" s="64"/>
      <c r="Q95" s="42"/>
    </row>
    <row r="96" spans="1:17">
      <c r="A96" s="168"/>
      <c r="B96" s="64"/>
      <c r="C96" s="64"/>
      <c r="D96" s="64"/>
      <c r="E96" s="64"/>
      <c r="F96" s="64"/>
      <c r="Q96" s="42"/>
    </row>
    <row r="97" spans="1:17">
      <c r="A97" s="168"/>
      <c r="B97" s="64"/>
      <c r="C97" s="64"/>
      <c r="D97" s="64"/>
      <c r="E97" s="64"/>
      <c r="F97" s="64"/>
      <c r="Q97" s="42"/>
    </row>
    <row r="98" spans="1:17">
      <c r="A98" s="168"/>
      <c r="B98" s="64"/>
      <c r="C98" s="64"/>
      <c r="D98" s="64"/>
      <c r="E98" s="64"/>
      <c r="F98" s="64"/>
      <c r="Q98" s="42"/>
    </row>
    <row r="99" spans="1:17">
      <c r="A99" s="168"/>
      <c r="B99" s="64"/>
      <c r="C99" s="64"/>
      <c r="D99" s="64"/>
      <c r="E99" s="64"/>
      <c r="F99" s="64"/>
      <c r="Q99" s="42"/>
    </row>
    <row r="100" spans="1:17" ht="15.75">
      <c r="A100" s="169"/>
      <c r="B100" s="64"/>
      <c r="C100" s="64"/>
      <c r="D100" s="64"/>
      <c r="E100" s="64"/>
      <c r="F100" s="64"/>
      <c r="Q100" s="42"/>
    </row>
    <row r="101" spans="1:17" ht="15.75">
      <c r="A101" s="169"/>
      <c r="B101" s="64"/>
      <c r="C101" s="64"/>
      <c r="D101" s="64"/>
      <c r="E101" s="64"/>
      <c r="F101" s="64"/>
      <c r="Q101" s="42"/>
    </row>
    <row r="102" spans="1:17" ht="15.75">
      <c r="A102" s="169"/>
      <c r="B102" s="64"/>
      <c r="C102" s="64"/>
      <c r="D102" s="64"/>
      <c r="E102" s="64"/>
      <c r="F102" s="64"/>
      <c r="Q102" s="42"/>
    </row>
    <row r="103" spans="1:17" ht="15.75">
      <c r="A103" s="169"/>
      <c r="B103" s="64"/>
      <c r="C103" s="64"/>
      <c r="D103" s="64"/>
      <c r="E103" s="64"/>
      <c r="F103" s="64"/>
      <c r="Q103" s="42"/>
    </row>
    <row r="104" spans="1:17" ht="15.75">
      <c r="A104" s="169"/>
      <c r="B104" s="64"/>
      <c r="C104" s="64"/>
      <c r="D104" s="64"/>
      <c r="E104" s="64"/>
      <c r="F104" s="64"/>
      <c r="Q104" s="42"/>
    </row>
    <row r="105" spans="1:17" ht="15.75">
      <c r="A105" s="169"/>
      <c r="B105" s="64"/>
      <c r="C105" s="64"/>
      <c r="D105" s="64"/>
      <c r="E105" s="64"/>
      <c r="F105" s="64"/>
      <c r="Q105" s="42"/>
    </row>
    <row r="106" spans="1:17" ht="15.75">
      <c r="A106" s="169"/>
      <c r="B106" s="64"/>
      <c r="C106" s="64"/>
      <c r="D106" s="64"/>
      <c r="E106" s="64"/>
      <c r="F106" s="64"/>
      <c r="Q106" s="42"/>
    </row>
    <row r="107" spans="1:17" ht="15.75">
      <c r="A107" s="169"/>
      <c r="B107" s="64"/>
      <c r="C107" s="64"/>
      <c r="D107" s="64"/>
      <c r="E107" s="64"/>
      <c r="F107" s="64"/>
      <c r="Q107" s="42"/>
    </row>
    <row r="108" spans="1:17" ht="15.75">
      <c r="A108" s="169"/>
      <c r="B108" s="64"/>
      <c r="C108" s="64"/>
      <c r="D108" s="64"/>
      <c r="E108" s="64"/>
      <c r="F108" s="64"/>
      <c r="Q108" s="42"/>
    </row>
    <row r="109" spans="1:17" ht="15.75">
      <c r="A109" s="169"/>
      <c r="B109" s="64"/>
      <c r="C109" s="64"/>
      <c r="D109" s="64"/>
      <c r="E109" s="64"/>
      <c r="F109" s="64"/>
      <c r="Q109" s="42"/>
    </row>
    <row r="110" spans="1:17" ht="15.75">
      <c r="A110" s="169"/>
      <c r="B110" s="64"/>
      <c r="C110" s="64"/>
      <c r="D110" s="64"/>
      <c r="E110" s="64"/>
      <c r="F110" s="64"/>
      <c r="Q110" s="42"/>
    </row>
    <row r="111" spans="1:17" ht="15.75">
      <c r="A111" s="169"/>
      <c r="B111" s="64"/>
      <c r="C111" s="64"/>
      <c r="D111" s="64"/>
      <c r="E111" s="64"/>
      <c r="F111" s="64"/>
      <c r="Q111" s="42"/>
    </row>
    <row r="112" spans="1:17" ht="15.75">
      <c r="A112" s="169"/>
      <c r="B112" s="64"/>
      <c r="C112" s="64"/>
      <c r="D112" s="64"/>
      <c r="E112" s="64"/>
      <c r="F112" s="64"/>
      <c r="Q112" s="42"/>
    </row>
    <row r="113" spans="1:17" ht="15.75">
      <c r="A113" s="169"/>
      <c r="B113" s="64"/>
      <c r="C113" s="64"/>
      <c r="D113" s="64"/>
      <c r="E113" s="64"/>
      <c r="F113" s="64"/>
      <c r="Q113" s="42"/>
    </row>
    <row r="114" spans="1:17" ht="15.75">
      <c r="A114" s="169"/>
      <c r="B114" s="64"/>
      <c r="C114" s="64"/>
      <c r="D114" s="64"/>
      <c r="E114" s="64"/>
      <c r="F114" s="64"/>
      <c r="Q114" s="42"/>
    </row>
    <row r="115" spans="1:17" ht="15.75">
      <c r="A115" s="169"/>
      <c r="B115" s="64"/>
      <c r="C115" s="64"/>
      <c r="D115" s="64"/>
      <c r="E115" s="64"/>
      <c r="F115" s="64"/>
      <c r="Q115" s="42"/>
    </row>
    <row r="116" spans="1:17" ht="15.75">
      <c r="A116" s="169"/>
      <c r="B116" s="64"/>
      <c r="C116" s="64"/>
      <c r="D116" s="64"/>
      <c r="E116" s="64"/>
      <c r="F116" s="64"/>
      <c r="Q116" s="42"/>
    </row>
    <row r="117" spans="1:17" ht="15.75">
      <c r="A117" s="169"/>
      <c r="B117" s="64"/>
      <c r="C117" s="64"/>
      <c r="D117" s="64"/>
      <c r="E117" s="64"/>
      <c r="F117" s="64"/>
      <c r="Q117" s="42"/>
    </row>
    <row r="118" spans="1:17" ht="15.75">
      <c r="A118" s="169"/>
      <c r="B118" s="64"/>
      <c r="C118" s="64"/>
      <c r="D118" s="64"/>
      <c r="E118" s="64"/>
      <c r="F118" s="64"/>
      <c r="Q118" s="42"/>
    </row>
    <row r="119" spans="1:17" ht="15.75">
      <c r="A119" s="169"/>
      <c r="B119" s="64"/>
      <c r="C119" s="64"/>
      <c r="D119" s="64"/>
      <c r="E119" s="64"/>
      <c r="F119" s="64"/>
      <c r="Q119" s="42"/>
    </row>
    <row r="120" spans="1:17" ht="15.75">
      <c r="A120" s="169"/>
      <c r="B120" s="64"/>
      <c r="C120" s="64"/>
      <c r="D120" s="64"/>
      <c r="E120" s="64"/>
      <c r="F120" s="64"/>
      <c r="Q120" s="42"/>
    </row>
    <row r="121" spans="1:17" ht="15.75">
      <c r="A121" s="169"/>
      <c r="B121" s="64"/>
      <c r="C121" s="64"/>
      <c r="D121" s="64"/>
      <c r="E121" s="64"/>
      <c r="F121" s="64"/>
      <c r="Q121" s="42"/>
    </row>
    <row r="122" spans="1:17" ht="15.75">
      <c r="A122" s="169"/>
      <c r="B122" s="64"/>
      <c r="C122" s="64"/>
      <c r="D122" s="64"/>
      <c r="E122" s="64"/>
      <c r="F122" s="64"/>
      <c r="Q122" s="42"/>
    </row>
    <row r="123" spans="1:17" ht="15.75">
      <c r="A123" s="169"/>
      <c r="B123" s="64"/>
      <c r="C123" s="64"/>
      <c r="D123" s="64"/>
      <c r="E123" s="64"/>
      <c r="F123" s="64"/>
      <c r="Q123" s="42"/>
    </row>
    <row r="124" spans="1:17" ht="15.75">
      <c r="A124" s="169"/>
      <c r="B124" s="64"/>
      <c r="C124" s="64"/>
      <c r="D124" s="64"/>
      <c r="E124" s="64"/>
      <c r="F124" s="64"/>
      <c r="Q124" s="42"/>
    </row>
    <row r="125" spans="1:17" ht="15.75">
      <c r="A125" s="169"/>
      <c r="B125" s="64"/>
      <c r="C125" s="64"/>
      <c r="D125" s="64"/>
      <c r="E125" s="64"/>
      <c r="F125" s="64"/>
      <c r="Q125" s="42"/>
    </row>
    <row r="126" spans="1:17" ht="15.75">
      <c r="A126" s="169"/>
      <c r="B126" s="64"/>
      <c r="C126" s="64"/>
      <c r="D126" s="64"/>
      <c r="E126" s="64"/>
      <c r="F126" s="64"/>
      <c r="Q126" s="42"/>
    </row>
    <row r="127" spans="1:17" ht="15.75">
      <c r="A127" s="169"/>
      <c r="B127" s="64"/>
      <c r="C127" s="64"/>
      <c r="D127" s="64"/>
      <c r="E127" s="64"/>
      <c r="F127" s="64"/>
      <c r="Q127" s="42"/>
    </row>
    <row r="128" spans="1:17" ht="15.75">
      <c r="A128" s="169"/>
      <c r="B128" s="64"/>
      <c r="C128" s="64"/>
      <c r="D128" s="64"/>
      <c r="E128" s="64"/>
      <c r="F128" s="64"/>
      <c r="Q128" s="42"/>
    </row>
    <row r="129" spans="1:17" ht="15.75">
      <c r="A129" s="169"/>
      <c r="B129" s="64"/>
      <c r="C129" s="64"/>
      <c r="D129" s="64"/>
      <c r="E129" s="64"/>
      <c r="F129" s="64"/>
      <c r="Q129" s="42"/>
    </row>
    <row r="130" spans="1:17" ht="15.75">
      <c r="A130" s="169"/>
      <c r="B130" s="64"/>
      <c r="C130" s="64"/>
      <c r="D130" s="64"/>
      <c r="E130" s="64"/>
      <c r="F130" s="64"/>
      <c r="Q130" s="42"/>
    </row>
    <row r="131" spans="1:17" ht="15.75">
      <c r="A131" s="169"/>
      <c r="B131" s="64"/>
      <c r="C131" s="64"/>
      <c r="D131" s="64"/>
      <c r="E131" s="64"/>
      <c r="F131" s="64"/>
      <c r="Q131" s="42"/>
    </row>
    <row r="132" spans="1:17" ht="15.75">
      <c r="A132" s="169"/>
      <c r="B132" s="64"/>
      <c r="C132" s="64"/>
      <c r="D132" s="64"/>
      <c r="E132" s="64"/>
      <c r="F132" s="64"/>
      <c r="Q132" s="42"/>
    </row>
    <row r="133" spans="1:17" ht="15.75">
      <c r="A133" s="169"/>
      <c r="B133" s="64"/>
      <c r="C133" s="64"/>
      <c r="D133" s="64"/>
      <c r="E133" s="64"/>
      <c r="F133" s="64"/>
      <c r="Q133" s="42"/>
    </row>
    <row r="134" spans="1:17" ht="15.75">
      <c r="A134" s="169"/>
      <c r="B134" s="64"/>
      <c r="C134" s="64"/>
      <c r="D134" s="64"/>
      <c r="E134" s="64"/>
      <c r="F134" s="64"/>
      <c r="Q134" s="42"/>
    </row>
    <row r="135" spans="1:17" ht="15.75">
      <c r="A135" s="169"/>
      <c r="B135" s="64"/>
      <c r="C135" s="64"/>
      <c r="D135" s="64"/>
      <c r="E135" s="64"/>
      <c r="F135" s="64"/>
      <c r="Q135" s="42"/>
    </row>
    <row r="136" spans="1:17" ht="15.75">
      <c r="A136" s="169"/>
      <c r="B136" s="64"/>
      <c r="C136" s="64"/>
      <c r="D136" s="64"/>
      <c r="E136" s="64"/>
      <c r="F136" s="64"/>
      <c r="Q136" s="42"/>
    </row>
    <row r="137" spans="1:17" ht="15.75">
      <c r="A137" s="169"/>
      <c r="B137" s="64"/>
      <c r="C137" s="64"/>
      <c r="D137" s="64"/>
      <c r="E137" s="64"/>
      <c r="F137" s="64"/>
      <c r="Q137" s="42"/>
    </row>
    <row r="138" spans="1:17" ht="15.75">
      <c r="A138" s="169"/>
      <c r="B138" s="64"/>
      <c r="C138" s="64"/>
      <c r="D138" s="64"/>
      <c r="E138" s="64"/>
      <c r="F138" s="64"/>
      <c r="Q138" s="42"/>
    </row>
    <row r="139" spans="1:17" ht="15.75">
      <c r="A139" s="169"/>
      <c r="B139" s="64"/>
      <c r="C139" s="64"/>
      <c r="D139" s="64"/>
      <c r="E139" s="64"/>
      <c r="F139" s="64"/>
      <c r="Q139" s="42"/>
    </row>
    <row r="140" spans="1:17" ht="15.75">
      <c r="A140" s="169"/>
      <c r="B140" s="64"/>
      <c r="C140" s="64"/>
      <c r="D140" s="64"/>
      <c r="E140" s="64"/>
      <c r="F140" s="64"/>
      <c r="Q140" s="42"/>
    </row>
    <row r="141" spans="1:17" ht="15.75">
      <c r="A141" s="169"/>
      <c r="B141" s="64"/>
      <c r="C141" s="64"/>
      <c r="D141" s="64"/>
      <c r="E141" s="64"/>
      <c r="F141" s="64"/>
      <c r="Q141" s="42"/>
    </row>
    <row r="142" spans="1:17" ht="15.75">
      <c r="A142" s="169"/>
      <c r="B142" s="64"/>
      <c r="C142" s="64"/>
      <c r="D142" s="64"/>
      <c r="E142" s="64"/>
      <c r="F142" s="64"/>
      <c r="Q142" s="42"/>
    </row>
    <row r="143" spans="1:17" ht="15.75">
      <c r="A143" s="169"/>
      <c r="B143" s="64"/>
      <c r="C143" s="64"/>
      <c r="D143" s="64"/>
      <c r="E143" s="64"/>
      <c r="F143" s="64"/>
      <c r="Q143" s="42"/>
    </row>
    <row r="144" spans="1:17" ht="15.75">
      <c r="A144" s="169"/>
      <c r="B144" s="64"/>
      <c r="C144" s="64"/>
      <c r="D144" s="64"/>
      <c r="E144" s="64"/>
      <c r="F144" s="64"/>
      <c r="Q144" s="42"/>
    </row>
    <row r="145" spans="1:17" ht="15.75">
      <c r="A145" s="169"/>
      <c r="B145" s="64"/>
      <c r="C145" s="64"/>
      <c r="D145" s="64"/>
      <c r="E145" s="64"/>
      <c r="F145" s="64"/>
      <c r="Q145" s="42"/>
    </row>
    <row r="146" spans="1:17" ht="15.75">
      <c r="A146" s="169"/>
      <c r="B146" s="64"/>
      <c r="C146" s="64"/>
      <c r="D146" s="64"/>
      <c r="E146" s="64"/>
      <c r="F146" s="64"/>
      <c r="Q146" s="42"/>
    </row>
    <row r="147" spans="1:17" ht="15.75">
      <c r="A147" s="169"/>
      <c r="B147" s="64"/>
      <c r="C147" s="64"/>
      <c r="D147" s="64"/>
      <c r="E147" s="64"/>
      <c r="F147" s="64"/>
      <c r="Q147" s="42"/>
    </row>
    <row r="148" spans="1:17" ht="15.75">
      <c r="A148" s="169"/>
      <c r="B148" s="64"/>
      <c r="C148" s="64"/>
      <c r="D148" s="64"/>
      <c r="E148" s="64"/>
      <c r="F148" s="64"/>
      <c r="Q148" s="42"/>
    </row>
    <row r="149" spans="1:17" ht="15.75">
      <c r="A149" s="169"/>
      <c r="B149" s="64"/>
      <c r="C149" s="64"/>
      <c r="D149" s="64"/>
      <c r="E149" s="64"/>
      <c r="F149" s="64"/>
      <c r="Q149" s="42"/>
    </row>
    <row r="150" spans="1:17" ht="15.75">
      <c r="A150" s="169"/>
      <c r="B150" s="64"/>
      <c r="C150" s="64"/>
      <c r="D150" s="64"/>
      <c r="E150" s="64"/>
      <c r="F150" s="64"/>
      <c r="Q150" s="42"/>
    </row>
    <row r="151" spans="1:17" ht="15.75">
      <c r="A151" s="169"/>
      <c r="B151" s="64"/>
      <c r="C151" s="64"/>
      <c r="D151" s="64"/>
      <c r="E151" s="64"/>
      <c r="F151" s="64"/>
      <c r="Q151" s="42"/>
    </row>
    <row r="152" spans="1:17" ht="15.75">
      <c r="A152" s="169"/>
      <c r="B152" s="64"/>
      <c r="C152" s="64"/>
      <c r="D152" s="64"/>
      <c r="E152" s="64"/>
      <c r="F152" s="64"/>
      <c r="Q152" s="42"/>
    </row>
    <row r="153" spans="1:17" ht="15.75">
      <c r="A153" s="169"/>
      <c r="B153" s="64"/>
      <c r="C153" s="64"/>
      <c r="D153" s="64"/>
      <c r="E153" s="64"/>
      <c r="F153" s="64"/>
      <c r="Q153" s="42"/>
    </row>
    <row r="154" spans="1:17" ht="15.75">
      <c r="A154" s="169"/>
      <c r="B154" s="64"/>
      <c r="C154" s="64"/>
      <c r="D154" s="64"/>
      <c r="E154" s="64"/>
      <c r="F154" s="64"/>
      <c r="Q154" s="42"/>
    </row>
    <row r="155" spans="1:17" ht="15.75">
      <c r="A155" s="169"/>
      <c r="B155" s="64"/>
      <c r="C155" s="64"/>
      <c r="D155" s="64"/>
      <c r="E155" s="64"/>
      <c r="F155" s="64"/>
      <c r="Q155" s="42"/>
    </row>
    <row r="156" spans="1:17" ht="15.75">
      <c r="A156" s="169"/>
      <c r="B156" s="64"/>
      <c r="C156" s="64"/>
      <c r="D156" s="64"/>
      <c r="E156" s="64"/>
      <c r="F156" s="64"/>
      <c r="Q156" s="42"/>
    </row>
    <row r="157" spans="1:17" ht="15.75">
      <c r="A157" s="169"/>
      <c r="B157" s="64"/>
      <c r="C157" s="64"/>
      <c r="D157" s="64"/>
      <c r="E157" s="64"/>
      <c r="F157" s="64"/>
      <c r="Q157" s="42"/>
    </row>
    <row r="158" spans="1:17" ht="15.75">
      <c r="A158" s="169"/>
      <c r="B158" s="64"/>
      <c r="C158" s="64"/>
      <c r="D158" s="64"/>
      <c r="E158" s="64"/>
      <c r="F158" s="64"/>
      <c r="Q158" s="42"/>
    </row>
    <row r="159" spans="1:17" ht="15.75">
      <c r="A159" s="169"/>
      <c r="B159" s="64"/>
      <c r="C159" s="64"/>
      <c r="D159" s="64"/>
      <c r="E159" s="64"/>
      <c r="F159" s="64"/>
      <c r="Q159" s="42"/>
    </row>
    <row r="160" spans="1:17" ht="15.75">
      <c r="A160" s="169"/>
      <c r="B160" s="64"/>
      <c r="C160" s="64"/>
      <c r="D160" s="64"/>
      <c r="E160" s="64"/>
      <c r="F160" s="64"/>
      <c r="Q160" s="42"/>
    </row>
    <row r="161" spans="1:17" ht="15.75">
      <c r="A161" s="169"/>
      <c r="B161" s="64"/>
      <c r="C161" s="64"/>
      <c r="D161" s="64"/>
      <c r="E161" s="64"/>
      <c r="F161" s="64"/>
      <c r="Q161" s="42"/>
    </row>
    <row r="162" spans="1:17" ht="15.75">
      <c r="A162" s="169"/>
      <c r="B162" s="64"/>
      <c r="C162" s="64"/>
      <c r="D162" s="64"/>
      <c r="E162" s="64"/>
      <c r="F162" s="64"/>
      <c r="Q162" s="42"/>
    </row>
    <row r="163" spans="1:17" ht="15.75">
      <c r="A163" s="169"/>
      <c r="B163" s="64"/>
      <c r="C163" s="64"/>
      <c r="D163" s="64"/>
      <c r="E163" s="64"/>
      <c r="F163" s="64"/>
      <c r="Q163" s="42"/>
    </row>
    <row r="164" spans="1:17" ht="15.75">
      <c r="A164" s="169"/>
      <c r="B164" s="64"/>
      <c r="C164" s="64"/>
      <c r="D164" s="64"/>
      <c r="E164" s="64"/>
      <c r="F164" s="64"/>
      <c r="Q164" s="42"/>
    </row>
    <row r="165" spans="1:17" ht="15.75">
      <c r="A165" s="169"/>
      <c r="B165" s="64"/>
      <c r="C165" s="64"/>
      <c r="D165" s="64"/>
      <c r="E165" s="64"/>
      <c r="F165" s="64"/>
      <c r="Q165" s="42"/>
    </row>
    <row r="166" spans="1:17" ht="15.75">
      <c r="A166" s="169"/>
      <c r="B166" s="64"/>
      <c r="C166" s="64"/>
      <c r="D166" s="64"/>
      <c r="E166" s="64"/>
      <c r="F166" s="64"/>
      <c r="Q166" s="42"/>
    </row>
    <row r="167" spans="1:17" ht="15.75">
      <c r="A167" s="169"/>
      <c r="B167" s="64"/>
      <c r="C167" s="64"/>
      <c r="D167" s="64"/>
      <c r="E167" s="64"/>
      <c r="F167" s="64"/>
      <c r="Q167" s="42"/>
    </row>
    <row r="168" spans="1:17" ht="15.75">
      <c r="A168" s="169"/>
      <c r="B168" s="64"/>
      <c r="C168" s="64"/>
      <c r="D168" s="64"/>
      <c r="E168" s="64"/>
      <c r="F168" s="64"/>
      <c r="Q168" s="42"/>
    </row>
    <row r="169" spans="1:17" ht="15.75">
      <c r="A169" s="169"/>
      <c r="B169" s="64"/>
      <c r="C169" s="64"/>
      <c r="D169" s="64"/>
      <c r="E169" s="64"/>
      <c r="F169" s="64"/>
      <c r="Q169" s="42"/>
    </row>
    <row r="170" spans="1:17" ht="15.75">
      <c r="A170" s="169"/>
      <c r="B170" s="64"/>
      <c r="C170" s="64"/>
      <c r="D170" s="64"/>
      <c r="E170" s="64"/>
      <c r="F170" s="64"/>
      <c r="Q170" s="42"/>
    </row>
    <row r="171" spans="1:17" ht="15.75">
      <c r="A171" s="169"/>
      <c r="B171" s="64"/>
      <c r="C171" s="64"/>
      <c r="D171" s="64"/>
      <c r="E171" s="64"/>
      <c r="F171" s="64"/>
      <c r="Q171" s="42"/>
    </row>
    <row r="172" spans="1:17" ht="15.75">
      <c r="A172" s="169"/>
      <c r="B172" s="64"/>
      <c r="C172" s="64"/>
      <c r="D172" s="64"/>
      <c r="E172" s="64"/>
      <c r="F172" s="64"/>
      <c r="Q172" s="42"/>
    </row>
    <row r="173" spans="1:17" ht="15.75">
      <c r="A173" s="169"/>
      <c r="B173" s="64"/>
      <c r="C173" s="64"/>
      <c r="D173" s="64"/>
      <c r="E173" s="64"/>
      <c r="F173" s="64"/>
      <c r="Q173" s="42"/>
    </row>
    <row r="174" spans="1:17" ht="15.75">
      <c r="A174" s="169"/>
      <c r="B174" s="64"/>
      <c r="C174" s="64"/>
      <c r="D174" s="64"/>
      <c r="E174" s="64"/>
      <c r="F174" s="64"/>
      <c r="Q174" s="42"/>
    </row>
    <row r="175" spans="1:17" ht="15.75">
      <c r="A175" s="169"/>
      <c r="B175" s="64"/>
      <c r="C175" s="64"/>
      <c r="D175" s="64"/>
      <c r="E175" s="64"/>
      <c r="F175" s="64"/>
      <c r="Q175" s="42"/>
    </row>
    <row r="176" spans="1:17" ht="15.75">
      <c r="A176" s="169"/>
      <c r="B176" s="64"/>
      <c r="C176" s="64"/>
      <c r="D176" s="64"/>
      <c r="E176" s="64"/>
      <c r="F176" s="64"/>
      <c r="Q176" s="42"/>
    </row>
    <row r="177" spans="1:17" ht="15.75">
      <c r="A177" s="169"/>
      <c r="B177" s="64"/>
      <c r="C177" s="64"/>
      <c r="D177" s="64"/>
      <c r="E177" s="64"/>
      <c r="F177" s="64"/>
      <c r="Q177" s="42"/>
    </row>
    <row r="178" spans="1:17" ht="15.75">
      <c r="A178" s="169"/>
      <c r="B178" s="64"/>
      <c r="C178" s="64"/>
      <c r="D178" s="64"/>
      <c r="E178" s="64"/>
      <c r="F178" s="64"/>
      <c r="Q178" s="42"/>
    </row>
    <row r="179" spans="1:17" ht="15.75">
      <c r="A179" s="169"/>
      <c r="B179" s="64"/>
      <c r="C179" s="64"/>
      <c r="D179" s="64"/>
      <c r="E179" s="64"/>
      <c r="F179" s="64"/>
      <c r="Q179" s="42"/>
    </row>
    <row r="180" spans="1:17" ht="15.75">
      <c r="A180" s="169"/>
      <c r="B180" s="64"/>
      <c r="C180" s="64"/>
      <c r="D180" s="64"/>
      <c r="E180" s="64"/>
      <c r="F180" s="64"/>
      <c r="Q180" s="42"/>
    </row>
    <row r="181" spans="1:17" ht="15.75">
      <c r="A181" s="169"/>
      <c r="B181" s="64"/>
      <c r="C181" s="64"/>
      <c r="D181" s="64"/>
      <c r="E181" s="64"/>
      <c r="F181" s="64"/>
      <c r="Q181" s="42"/>
    </row>
    <row r="182" spans="1:17" ht="15.75">
      <c r="A182" s="169"/>
      <c r="B182" s="64"/>
      <c r="C182" s="64"/>
      <c r="D182" s="64"/>
      <c r="E182" s="64"/>
      <c r="F182" s="64"/>
      <c r="Q182" s="42"/>
    </row>
    <row r="183" spans="1:17" ht="15.75">
      <c r="A183" s="169"/>
      <c r="B183" s="64"/>
      <c r="C183" s="64"/>
      <c r="D183" s="64"/>
      <c r="E183" s="64"/>
      <c r="F183" s="64"/>
      <c r="Q183" s="42"/>
    </row>
    <row r="184" spans="1:17" ht="15.75">
      <c r="A184" s="169"/>
      <c r="B184" s="64"/>
      <c r="C184" s="64"/>
      <c r="D184" s="64"/>
      <c r="E184" s="64"/>
      <c r="F184" s="64"/>
      <c r="Q184" s="42"/>
    </row>
    <row r="185" spans="1:17" ht="15.75">
      <c r="A185" s="169"/>
      <c r="B185" s="64"/>
      <c r="C185" s="64"/>
      <c r="D185" s="64"/>
      <c r="E185" s="64"/>
      <c r="F185" s="64"/>
      <c r="Q185" s="42"/>
    </row>
    <row r="186" spans="1:17" ht="15.75">
      <c r="A186" s="169"/>
      <c r="B186" s="64"/>
      <c r="C186" s="64"/>
      <c r="D186" s="64"/>
      <c r="E186" s="64"/>
      <c r="F186" s="64"/>
      <c r="Q186" s="42"/>
    </row>
    <row r="187" spans="1:17" ht="15.75">
      <c r="A187" s="169"/>
      <c r="B187" s="64"/>
      <c r="C187" s="64"/>
      <c r="D187" s="64"/>
      <c r="E187" s="64"/>
      <c r="F187" s="64"/>
      <c r="Q187" s="42"/>
    </row>
    <row r="188" spans="1:17" ht="15.75">
      <c r="A188" s="169"/>
      <c r="B188" s="64"/>
      <c r="C188" s="64"/>
      <c r="D188" s="64"/>
      <c r="E188" s="64"/>
      <c r="F188" s="64"/>
      <c r="Q188" s="42"/>
    </row>
    <row r="189" spans="1:17" ht="15.75">
      <c r="A189" s="169"/>
      <c r="B189" s="64"/>
      <c r="C189" s="64"/>
      <c r="D189" s="64"/>
      <c r="E189" s="64"/>
      <c r="F189" s="64"/>
      <c r="Q189" s="42"/>
    </row>
    <row r="190" spans="1:17" ht="15.75">
      <c r="A190" s="169"/>
      <c r="B190" s="64"/>
      <c r="C190" s="64"/>
      <c r="D190" s="64"/>
      <c r="E190" s="64"/>
      <c r="F190" s="64"/>
      <c r="Q190" s="42"/>
    </row>
    <row r="191" spans="1:17" ht="15.75">
      <c r="A191" s="63"/>
      <c r="B191" s="64"/>
      <c r="C191" s="64"/>
      <c r="D191" s="64"/>
      <c r="E191" s="64"/>
      <c r="F191" s="64"/>
      <c r="Q191" s="42"/>
    </row>
    <row r="192" spans="1:17" ht="15.75">
      <c r="A192" s="63"/>
      <c r="B192" s="64"/>
      <c r="C192" s="64"/>
      <c r="D192" s="64"/>
      <c r="E192" s="64"/>
      <c r="F192" s="64"/>
      <c r="Q192" s="42"/>
    </row>
    <row r="193" spans="1:17" ht="15.75">
      <c r="A193" s="63"/>
      <c r="B193" s="64"/>
      <c r="C193" s="64"/>
      <c r="D193" s="64"/>
      <c r="E193" s="64"/>
      <c r="F193" s="64"/>
      <c r="Q193" s="42"/>
    </row>
    <row r="194" spans="1:17" ht="15.75">
      <c r="A194" s="63"/>
      <c r="B194" s="64"/>
      <c r="C194" s="64"/>
      <c r="D194" s="64"/>
      <c r="E194" s="64"/>
      <c r="F194" s="64"/>
      <c r="Q194" s="42"/>
    </row>
    <row r="195" spans="1:17" ht="15.75">
      <c r="A195" s="63"/>
      <c r="B195" s="64"/>
      <c r="C195" s="64"/>
      <c r="D195" s="64"/>
      <c r="E195" s="64"/>
      <c r="F195" s="64"/>
      <c r="Q195" s="42"/>
    </row>
    <row r="196" spans="1:17" ht="15.75">
      <c r="A196" s="63"/>
      <c r="B196" s="64"/>
      <c r="C196" s="64"/>
      <c r="D196" s="64"/>
      <c r="E196" s="64"/>
      <c r="F196" s="64"/>
      <c r="Q196" s="42"/>
    </row>
    <row r="197" spans="1:17" ht="15.75">
      <c r="A197" s="63"/>
      <c r="B197" s="64"/>
      <c r="C197" s="64"/>
      <c r="D197" s="64"/>
      <c r="E197" s="64"/>
      <c r="F197" s="64"/>
      <c r="Q197" s="42"/>
    </row>
    <row r="198" spans="1:17" ht="15.75">
      <c r="A198" s="63"/>
      <c r="B198" s="64"/>
      <c r="C198" s="64"/>
      <c r="D198" s="64"/>
      <c r="E198" s="64"/>
      <c r="F198" s="64"/>
      <c r="Q198" s="42"/>
    </row>
    <row r="199" spans="1:17" ht="15.75">
      <c r="A199" s="63"/>
      <c r="B199" s="64"/>
      <c r="C199" s="64"/>
      <c r="D199" s="64"/>
      <c r="E199" s="64"/>
      <c r="F199" s="64"/>
      <c r="Q199" s="42"/>
    </row>
    <row r="200" spans="1:17" ht="15.75">
      <c r="A200" s="63"/>
      <c r="B200" s="64"/>
      <c r="C200" s="64"/>
      <c r="D200" s="64"/>
      <c r="E200" s="64"/>
      <c r="F200" s="64"/>
      <c r="Q200" s="42"/>
    </row>
    <row r="201" spans="1:17" ht="15.75">
      <c r="A201" s="63"/>
      <c r="B201" s="64"/>
      <c r="C201" s="64"/>
      <c r="D201" s="64"/>
      <c r="E201" s="64"/>
      <c r="F201" s="64"/>
    </row>
    <row r="202" spans="1:17" ht="15.75">
      <c r="A202" s="63"/>
      <c r="B202" s="64"/>
      <c r="C202" s="64"/>
      <c r="D202" s="64"/>
      <c r="E202" s="64"/>
      <c r="F202" s="64"/>
    </row>
    <row r="203" spans="1:17" ht="15.75">
      <c r="A203" s="63"/>
      <c r="B203" s="64"/>
      <c r="C203" s="64"/>
      <c r="D203" s="64"/>
      <c r="E203" s="64"/>
      <c r="F203" s="64"/>
    </row>
    <row r="204" spans="1:17" ht="15.75">
      <c r="A204" s="63"/>
      <c r="B204" s="64"/>
      <c r="C204" s="64"/>
      <c r="D204" s="64"/>
      <c r="E204" s="64"/>
      <c r="F204" s="64"/>
    </row>
    <row r="205" spans="1:17" ht="15.75">
      <c r="A205" s="63"/>
      <c r="B205" s="64"/>
      <c r="C205" s="64"/>
      <c r="D205" s="64"/>
      <c r="E205" s="64"/>
      <c r="F205" s="64"/>
    </row>
    <row r="206" spans="1:17" ht="15.75">
      <c r="A206" s="63"/>
      <c r="B206" s="64"/>
      <c r="C206" s="64"/>
      <c r="D206" s="64"/>
      <c r="E206" s="64"/>
      <c r="F206" s="64"/>
    </row>
    <row r="207" spans="1:17" ht="15.75">
      <c r="A207" s="63"/>
      <c r="B207" s="64"/>
      <c r="C207" s="64"/>
      <c r="D207" s="64"/>
      <c r="E207" s="64"/>
      <c r="F207" s="64"/>
    </row>
    <row r="208" spans="1:17" ht="15.75">
      <c r="A208" s="63"/>
      <c r="B208" s="64"/>
      <c r="C208" s="64"/>
      <c r="D208" s="64"/>
      <c r="E208" s="64"/>
      <c r="F208" s="64"/>
    </row>
    <row r="209" spans="1:6" ht="15.75">
      <c r="A209" s="63"/>
      <c r="B209" s="64"/>
      <c r="C209" s="64"/>
      <c r="D209" s="64"/>
      <c r="E209" s="64"/>
      <c r="F209" s="64"/>
    </row>
    <row r="210" spans="1:6" ht="15.75">
      <c r="A210" s="63"/>
      <c r="B210" s="64"/>
      <c r="C210" s="64"/>
      <c r="D210" s="64"/>
      <c r="E210" s="64"/>
      <c r="F210" s="64"/>
    </row>
    <row r="211" spans="1:6" ht="15.75">
      <c r="A211" s="63"/>
      <c r="B211" s="64"/>
      <c r="C211" s="64"/>
      <c r="D211" s="64"/>
      <c r="E211" s="64"/>
      <c r="F211" s="64"/>
    </row>
    <row r="212" spans="1:6" ht="15.75">
      <c r="A212" s="63"/>
      <c r="B212" s="64"/>
      <c r="C212" s="64"/>
      <c r="D212" s="64"/>
      <c r="E212" s="64"/>
      <c r="F212" s="64"/>
    </row>
    <row r="213" spans="1:6" ht="15.75">
      <c r="A213" s="63"/>
      <c r="B213" s="64"/>
      <c r="C213" s="64"/>
      <c r="D213" s="64"/>
      <c r="E213" s="64"/>
      <c r="F213" s="64"/>
    </row>
    <row r="214" spans="1:6" ht="15.75">
      <c r="A214" s="63"/>
      <c r="B214" s="64"/>
      <c r="C214" s="64"/>
      <c r="D214" s="64"/>
      <c r="E214" s="64"/>
      <c r="F214" s="64"/>
    </row>
    <row r="215" spans="1:6" ht="15.75">
      <c r="A215" s="63"/>
      <c r="B215" s="64"/>
      <c r="C215" s="64"/>
      <c r="D215" s="64"/>
      <c r="E215" s="64"/>
      <c r="F215" s="64"/>
    </row>
    <row r="216" spans="1:6" ht="15.75">
      <c r="A216" s="63"/>
      <c r="B216" s="64"/>
      <c r="C216" s="64"/>
      <c r="D216" s="64"/>
      <c r="E216" s="64"/>
      <c r="F216" s="64"/>
    </row>
    <row r="217" spans="1:6" ht="15.75">
      <c r="A217" s="63"/>
      <c r="B217" s="64"/>
      <c r="C217" s="64"/>
      <c r="D217" s="64"/>
      <c r="E217" s="64"/>
      <c r="F217" s="64"/>
    </row>
    <row r="218" spans="1:6" ht="15.75">
      <c r="A218" s="63"/>
      <c r="B218" s="64"/>
      <c r="C218" s="64"/>
      <c r="D218" s="64"/>
      <c r="E218" s="64"/>
      <c r="F218" s="64"/>
    </row>
    <row r="219" spans="1:6" ht="15.75">
      <c r="A219" s="63"/>
      <c r="B219" s="64"/>
      <c r="C219" s="64"/>
      <c r="D219" s="64"/>
      <c r="E219" s="64"/>
      <c r="F219" s="64"/>
    </row>
    <row r="220" spans="1:6" ht="15.75">
      <c r="A220" s="63"/>
      <c r="B220" s="64"/>
      <c r="C220" s="64"/>
      <c r="D220" s="64"/>
      <c r="E220" s="64"/>
      <c r="F220" s="64"/>
    </row>
    <row r="221" spans="1:6" ht="15.75">
      <c r="A221" s="63"/>
      <c r="B221" s="64"/>
      <c r="C221" s="64"/>
      <c r="D221" s="64"/>
      <c r="E221" s="64"/>
      <c r="F221" s="64"/>
    </row>
    <row r="222" spans="1:6" ht="15.75">
      <c r="A222" s="63"/>
      <c r="B222" s="64"/>
      <c r="C222" s="64"/>
      <c r="D222" s="64"/>
      <c r="E222" s="64"/>
      <c r="F222" s="64"/>
    </row>
    <row r="223" spans="1:6" ht="15.75">
      <c r="A223" s="63"/>
      <c r="B223" s="64"/>
      <c r="C223" s="64"/>
      <c r="D223" s="64"/>
      <c r="E223" s="64"/>
      <c r="F223" s="64"/>
    </row>
    <row r="224" spans="1:6" ht="15.75">
      <c r="A224" s="63"/>
      <c r="B224" s="64"/>
      <c r="C224" s="64"/>
      <c r="D224" s="64"/>
      <c r="E224" s="64"/>
      <c r="F224" s="64"/>
    </row>
    <row r="225" spans="1:6" ht="15.75">
      <c r="A225" s="63"/>
      <c r="B225" s="64"/>
      <c r="C225" s="64"/>
      <c r="D225" s="64"/>
      <c r="E225" s="64"/>
      <c r="F225" s="64"/>
    </row>
    <row r="226" spans="1:6" ht="15.75">
      <c r="A226" s="63"/>
      <c r="B226" s="64"/>
      <c r="C226" s="64"/>
      <c r="D226" s="64"/>
      <c r="E226" s="64"/>
      <c r="F226" s="64"/>
    </row>
    <row r="227" spans="1:6" ht="15.75">
      <c r="A227" s="63"/>
      <c r="B227" s="64"/>
      <c r="C227" s="64"/>
      <c r="D227" s="64"/>
      <c r="E227" s="64"/>
      <c r="F227" s="64"/>
    </row>
    <row r="228" spans="1:6" ht="15.75">
      <c r="A228" s="63"/>
      <c r="B228" s="64"/>
      <c r="C228" s="64"/>
      <c r="D228" s="64"/>
      <c r="E228" s="64"/>
      <c r="F228" s="64"/>
    </row>
    <row r="229" spans="1:6" ht="15.75">
      <c r="A229" s="63"/>
      <c r="B229" s="64"/>
      <c r="C229" s="64"/>
      <c r="D229" s="64"/>
      <c r="E229" s="64"/>
      <c r="F229" s="64"/>
    </row>
    <row r="230" spans="1:6" ht="15.75">
      <c r="A230" s="63"/>
      <c r="B230" s="64"/>
      <c r="C230" s="64"/>
      <c r="D230" s="64"/>
      <c r="E230" s="64"/>
      <c r="F230" s="64"/>
    </row>
    <row r="231" spans="1:6" ht="15.75">
      <c r="A231" s="63"/>
      <c r="B231" s="64"/>
      <c r="C231" s="64"/>
      <c r="D231" s="64"/>
      <c r="E231" s="64"/>
      <c r="F231" s="64"/>
    </row>
    <row r="232" spans="1:6" ht="15.75">
      <c r="A232" s="63"/>
      <c r="B232" s="64"/>
      <c r="C232" s="64"/>
      <c r="D232" s="64"/>
      <c r="E232" s="64"/>
      <c r="F232" s="64"/>
    </row>
    <row r="233" spans="1:6" ht="15.75">
      <c r="A233" s="63"/>
      <c r="B233" s="64"/>
      <c r="C233" s="64"/>
      <c r="D233" s="64"/>
      <c r="E233" s="64"/>
      <c r="F233" s="64"/>
    </row>
    <row r="234" spans="1:6" ht="15.75">
      <c r="A234" s="63"/>
      <c r="B234" s="64"/>
      <c r="C234" s="64"/>
      <c r="D234" s="64"/>
      <c r="E234" s="64"/>
      <c r="F234" s="64"/>
    </row>
    <row r="235" spans="1:6" ht="15.75">
      <c r="A235" s="63"/>
      <c r="B235" s="64"/>
      <c r="C235" s="64"/>
      <c r="D235" s="64"/>
      <c r="E235" s="64"/>
      <c r="F235" s="64"/>
    </row>
    <row r="236" spans="1:6" ht="15.75">
      <c r="A236" s="63"/>
      <c r="B236" s="64"/>
      <c r="C236" s="64"/>
      <c r="D236" s="64"/>
      <c r="E236" s="64"/>
      <c r="F236" s="64"/>
    </row>
    <row r="237" spans="1:6" ht="15.75">
      <c r="A237" s="63"/>
      <c r="B237" s="64"/>
      <c r="C237" s="64"/>
      <c r="D237" s="64"/>
      <c r="E237" s="64"/>
      <c r="F237" s="64"/>
    </row>
    <row r="238" spans="1:6" ht="15.75">
      <c r="A238" s="63"/>
      <c r="B238" s="64"/>
      <c r="C238" s="64"/>
      <c r="D238" s="64"/>
      <c r="E238" s="64"/>
      <c r="F238" s="64"/>
    </row>
    <row r="239" spans="1:6" ht="15.75">
      <c r="A239" s="63"/>
      <c r="B239" s="64"/>
      <c r="C239" s="64"/>
      <c r="D239" s="64"/>
      <c r="E239" s="64"/>
      <c r="F239" s="64"/>
    </row>
    <row r="240" spans="1:6" ht="15.75">
      <c r="A240" s="63"/>
      <c r="B240" s="64"/>
      <c r="C240" s="64"/>
      <c r="D240" s="64"/>
      <c r="E240" s="64"/>
      <c r="F240" s="64"/>
    </row>
    <row r="241" spans="1:6" ht="15.75">
      <c r="A241" s="63"/>
      <c r="B241" s="64"/>
      <c r="C241" s="64"/>
      <c r="D241" s="64"/>
      <c r="E241" s="64"/>
      <c r="F241" s="64"/>
    </row>
    <row r="242" spans="1:6" ht="15.75">
      <c r="A242" s="63"/>
      <c r="B242" s="64"/>
      <c r="C242" s="64"/>
      <c r="D242" s="64"/>
      <c r="E242" s="64"/>
      <c r="F242" s="64"/>
    </row>
    <row r="243" spans="1:6" ht="15.75">
      <c r="A243" s="63"/>
      <c r="B243" s="64"/>
      <c r="C243" s="64"/>
      <c r="D243" s="64"/>
      <c r="E243" s="64"/>
      <c r="F243" s="64"/>
    </row>
    <row r="244" spans="1:6" ht="15.75">
      <c r="A244" s="63"/>
      <c r="B244" s="64"/>
      <c r="C244" s="64"/>
      <c r="D244" s="64"/>
      <c r="E244" s="64"/>
      <c r="F244" s="64"/>
    </row>
    <row r="245" spans="1:6" ht="15.75">
      <c r="A245" s="63"/>
      <c r="B245" s="64"/>
      <c r="C245" s="64"/>
      <c r="D245" s="64"/>
      <c r="E245" s="64"/>
      <c r="F245" s="64"/>
    </row>
    <row r="246" spans="1:6" ht="15.75">
      <c r="A246" s="63"/>
      <c r="B246" s="64"/>
      <c r="C246" s="64"/>
      <c r="D246" s="64"/>
      <c r="E246" s="64"/>
      <c r="F246" s="64"/>
    </row>
    <row r="247" spans="1:6" ht="15.75">
      <c r="A247" s="63"/>
      <c r="B247" s="64"/>
      <c r="C247" s="64"/>
      <c r="D247" s="64"/>
      <c r="E247" s="64"/>
      <c r="F247" s="64"/>
    </row>
    <row r="248" spans="1:6" ht="15.75">
      <c r="A248" s="63"/>
      <c r="B248" s="64"/>
      <c r="C248" s="64"/>
      <c r="D248" s="64"/>
      <c r="E248" s="64"/>
      <c r="F248" s="64"/>
    </row>
    <row r="249" spans="1:6" ht="15.75">
      <c r="A249" s="63"/>
      <c r="B249" s="64"/>
      <c r="C249" s="64"/>
      <c r="D249" s="64"/>
      <c r="E249" s="64"/>
      <c r="F249" s="64"/>
    </row>
    <row r="250" spans="1:6" ht="15.75">
      <c r="A250" s="63"/>
      <c r="B250" s="64"/>
      <c r="C250" s="64"/>
      <c r="D250" s="64"/>
      <c r="E250" s="64"/>
      <c r="F250" s="64"/>
    </row>
    <row r="251" spans="1:6" ht="15.75">
      <c r="A251" s="63"/>
      <c r="B251" s="64"/>
      <c r="C251" s="64"/>
      <c r="D251" s="64"/>
      <c r="E251" s="64"/>
      <c r="F251" s="64"/>
    </row>
    <row r="252" spans="1:6" ht="15.75">
      <c r="A252" s="63"/>
      <c r="B252" s="64"/>
      <c r="C252" s="64"/>
      <c r="D252" s="64"/>
      <c r="E252" s="64"/>
      <c r="F252" s="64"/>
    </row>
    <row r="253" spans="1:6" ht="15.75">
      <c r="A253" s="63"/>
      <c r="B253" s="64"/>
      <c r="C253" s="64"/>
      <c r="D253" s="64"/>
      <c r="E253" s="64"/>
      <c r="F253" s="64"/>
    </row>
    <row r="254" spans="1:6" ht="15.75">
      <c r="A254" s="63"/>
      <c r="B254" s="64"/>
      <c r="C254" s="64"/>
      <c r="D254" s="64"/>
      <c r="E254" s="64"/>
      <c r="F254" s="64"/>
    </row>
    <row r="255" spans="1:6" ht="15.75">
      <c r="A255" s="63"/>
      <c r="B255" s="64"/>
      <c r="C255" s="64"/>
      <c r="D255" s="64"/>
      <c r="E255" s="64"/>
      <c r="F255" s="64"/>
    </row>
    <row r="256" spans="1:6" ht="15.75">
      <c r="A256" s="63"/>
      <c r="B256" s="64"/>
      <c r="C256" s="64"/>
      <c r="D256" s="64"/>
      <c r="E256" s="64"/>
      <c r="F256" s="64"/>
    </row>
    <row r="257" spans="1:6" ht="15.75">
      <c r="A257" s="63"/>
      <c r="B257" s="64"/>
      <c r="C257" s="64"/>
      <c r="D257" s="64"/>
      <c r="E257" s="64"/>
      <c r="F257" s="64"/>
    </row>
    <row r="258" spans="1:6" ht="15.75">
      <c r="A258" s="63"/>
      <c r="B258" s="64"/>
      <c r="C258" s="64"/>
      <c r="D258" s="64"/>
      <c r="E258" s="64"/>
      <c r="F258" s="64"/>
    </row>
    <row r="259" spans="1:6" ht="15.75">
      <c r="A259" s="63"/>
      <c r="B259" s="64"/>
      <c r="C259" s="64"/>
      <c r="D259" s="64"/>
      <c r="E259" s="64"/>
      <c r="F259" s="64"/>
    </row>
    <row r="260" spans="1:6" ht="15.75">
      <c r="A260" s="63"/>
      <c r="B260" s="64"/>
      <c r="C260" s="64"/>
      <c r="D260" s="64"/>
      <c r="E260" s="64"/>
      <c r="F260" s="64"/>
    </row>
    <row r="261" spans="1:6" ht="15.75">
      <c r="A261" s="63"/>
      <c r="B261" s="64"/>
      <c r="C261" s="64"/>
      <c r="D261" s="64"/>
      <c r="E261" s="64"/>
      <c r="F261" s="64"/>
    </row>
    <row r="262" spans="1:6" ht="15.75">
      <c r="A262" s="63"/>
      <c r="B262" s="64"/>
      <c r="C262" s="64"/>
      <c r="D262" s="64"/>
      <c r="E262" s="64"/>
      <c r="F262" s="64"/>
    </row>
    <row r="263" spans="1:6" ht="15.75">
      <c r="A263" s="63"/>
    </row>
    <row r="264" spans="1:6" ht="15.75">
      <c r="A264" s="63"/>
    </row>
    <row r="265" spans="1:6" ht="15.75">
      <c r="A265" s="63"/>
    </row>
    <row r="266" spans="1:6" ht="15.75">
      <c r="A266" s="63"/>
    </row>
    <row r="267" spans="1:6" ht="15.75">
      <c r="A267" s="63"/>
    </row>
    <row r="268" spans="1:6" ht="15.75">
      <c r="A268" s="63"/>
    </row>
    <row r="269" spans="1:6" ht="15.75">
      <c r="A269" s="63"/>
    </row>
    <row r="270" spans="1:6" ht="15.75">
      <c r="A270" s="63"/>
    </row>
    <row r="271" spans="1:6" ht="15.75">
      <c r="A271" s="63"/>
    </row>
    <row r="272" spans="1:6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zoomScale="85" zoomScaleNormal="85" workbookViewId="0">
      <selection activeCell="D10" sqref="D10"/>
    </sheetView>
  </sheetViews>
  <sheetFormatPr defaultColWidth="11.42578125" defaultRowHeight="12.75"/>
  <cols>
    <col min="1" max="1" width="51.140625" style="67" customWidth="1"/>
    <col min="2" max="14" width="9.85546875" style="42" customWidth="1"/>
    <col min="15" max="15" width="12.7109375" style="42" customWidth="1"/>
    <col min="16" max="16" width="9.85546875" style="42" customWidth="1"/>
    <col min="17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0.25" customHeight="1">
      <c r="A3" s="689" t="s">
        <v>215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141"/>
      <c r="P7" s="142"/>
    </row>
    <row r="8" spans="1:26" ht="37.5" customHeight="1">
      <c r="A8" s="639" t="s">
        <v>216</v>
      </c>
      <c r="B8" s="174" t="s">
        <v>58</v>
      </c>
      <c r="C8" s="174" t="s">
        <v>64</v>
      </c>
      <c r="D8" s="174" t="s">
        <v>59</v>
      </c>
      <c r="E8" s="174" t="s">
        <v>63</v>
      </c>
      <c r="F8" s="174" t="s">
        <v>60</v>
      </c>
      <c r="G8" s="174" t="s">
        <v>67</v>
      </c>
      <c r="H8" s="174" t="s">
        <v>65</v>
      </c>
      <c r="I8" s="174" t="s">
        <v>66</v>
      </c>
      <c r="J8" s="174" t="s">
        <v>61</v>
      </c>
      <c r="K8" s="174" t="s">
        <v>62</v>
      </c>
      <c r="L8" s="174" t="s">
        <v>68</v>
      </c>
      <c r="M8" s="174" t="s">
        <v>69</v>
      </c>
      <c r="N8" s="174" t="s">
        <v>70</v>
      </c>
      <c r="O8" s="175" t="s">
        <v>56</v>
      </c>
      <c r="P8" s="176" t="s">
        <v>15</v>
      </c>
      <c r="Y8" s="42">
        <v>1</v>
      </c>
      <c r="Z8" s="42">
        <v>1</v>
      </c>
    </row>
    <row r="9" spans="1:26" ht="42.75" customHeight="1">
      <c r="A9" s="146" t="s">
        <v>217</v>
      </c>
      <c r="B9" s="146">
        <v>506107.34365579998</v>
      </c>
      <c r="C9" s="147">
        <v>390137.96283740003</v>
      </c>
      <c r="D9" s="147">
        <v>338426.92746619997</v>
      </c>
      <c r="E9" s="147">
        <v>443868.29527260002</v>
      </c>
      <c r="F9" s="147">
        <v>217234.42173279999</v>
      </c>
      <c r="G9" s="147">
        <v>582658.81028520002</v>
      </c>
      <c r="H9" s="146">
        <v>450696.87668400002</v>
      </c>
      <c r="I9" s="146">
        <v>297107.86430440005</v>
      </c>
      <c r="J9" s="146">
        <v>34560.616909800003</v>
      </c>
      <c r="K9" s="146">
        <v>2908.9898599999997</v>
      </c>
      <c r="L9" s="146">
        <v>209810.2175388</v>
      </c>
      <c r="M9" s="146">
        <v>535379.64254439995</v>
      </c>
      <c r="N9" s="146">
        <v>141902.68924459998</v>
      </c>
      <c r="O9" s="146">
        <f t="shared" ref="O9:O27" si="0">SUM(B9:N9)</f>
        <v>4150800.6583360005</v>
      </c>
      <c r="P9" s="177">
        <f>+O9/$O$27</f>
        <v>6.1552097905818157E-2</v>
      </c>
    </row>
    <row r="10" spans="1:26" ht="27" customHeight="1">
      <c r="A10" s="146" t="s">
        <v>218</v>
      </c>
      <c r="B10" s="146">
        <v>1222.4752618</v>
      </c>
      <c r="C10" s="147">
        <v>7580.7206856000003</v>
      </c>
      <c r="D10" s="147">
        <v>11514.254556800001</v>
      </c>
      <c r="E10" s="147">
        <v>10330.3352498</v>
      </c>
      <c r="F10" s="147">
        <v>60.961220000000004</v>
      </c>
      <c r="G10" s="147">
        <v>2335.7492867999999</v>
      </c>
      <c r="H10" s="146">
        <v>9380.7737997999993</v>
      </c>
      <c r="I10" s="146">
        <v>3250.9971618</v>
      </c>
      <c r="J10" s="146">
        <v>0</v>
      </c>
      <c r="K10" s="146">
        <v>0</v>
      </c>
      <c r="L10" s="146">
        <v>1473.1498153999999</v>
      </c>
      <c r="M10" s="146">
        <v>8319.8968299999997</v>
      </c>
      <c r="N10" s="146">
        <v>1212.370482</v>
      </c>
      <c r="O10" s="146">
        <f t="shared" si="0"/>
        <v>56681.684349800002</v>
      </c>
      <c r="P10" s="177">
        <f t="shared" ref="P10:P27" si="1">+O10/$O$27</f>
        <v>8.4053098949931596E-4</v>
      </c>
    </row>
    <row r="11" spans="1:26" ht="27" customHeight="1">
      <c r="A11" s="146" t="s">
        <v>219</v>
      </c>
      <c r="B11" s="146">
        <v>56182.805412399997</v>
      </c>
      <c r="C11" s="147">
        <v>44640.659589399998</v>
      </c>
      <c r="D11" s="147">
        <v>51476.910404000002</v>
      </c>
      <c r="E11" s="147">
        <v>64005.507877600001</v>
      </c>
      <c r="F11" s="147">
        <v>30610.754663400003</v>
      </c>
      <c r="G11" s="147">
        <v>172988.69179319998</v>
      </c>
      <c r="H11" s="146">
        <v>42579.724833599998</v>
      </c>
      <c r="I11" s="146">
        <v>623.9006432000001</v>
      </c>
      <c r="J11" s="146">
        <v>0</v>
      </c>
      <c r="K11" s="146">
        <v>0</v>
      </c>
      <c r="L11" s="146">
        <v>0</v>
      </c>
      <c r="M11" s="146">
        <v>0</v>
      </c>
      <c r="N11" s="146">
        <v>1653.76331</v>
      </c>
      <c r="O11" s="146">
        <f t="shared" si="0"/>
        <v>464762.71852679993</v>
      </c>
      <c r="P11" s="177">
        <f t="shared" si="1"/>
        <v>6.8919523505144671E-3</v>
      </c>
    </row>
    <row r="12" spans="1:26" ht="27" customHeight="1">
      <c r="A12" s="146" t="s">
        <v>220</v>
      </c>
      <c r="B12" s="146">
        <v>54448.541615000002</v>
      </c>
      <c r="C12" s="147">
        <v>31341.718725400002</v>
      </c>
      <c r="D12" s="147">
        <v>54088.542387599999</v>
      </c>
      <c r="E12" s="147">
        <v>138633.6424822</v>
      </c>
      <c r="F12" s="147">
        <v>26713.0794628</v>
      </c>
      <c r="G12" s="147">
        <v>11026.062107000002</v>
      </c>
      <c r="H12" s="146">
        <v>44186.316761200003</v>
      </c>
      <c r="I12" s="146">
        <v>30762.277901199999</v>
      </c>
      <c r="J12" s="146">
        <v>0</v>
      </c>
      <c r="K12" s="146">
        <v>0</v>
      </c>
      <c r="L12" s="146">
        <v>13564.851589600001</v>
      </c>
      <c r="M12" s="146">
        <v>36333.063589599995</v>
      </c>
      <c r="N12" s="146">
        <v>8306.6296741999995</v>
      </c>
      <c r="O12" s="146">
        <f t="shared" si="0"/>
        <v>449404.72629580001</v>
      </c>
      <c r="P12" s="177">
        <f t="shared" si="1"/>
        <v>6.664209146431458E-3</v>
      </c>
    </row>
    <row r="13" spans="1:26" ht="27" customHeight="1">
      <c r="A13" s="146" t="s">
        <v>221</v>
      </c>
      <c r="B13" s="146">
        <v>1565953.716119</v>
      </c>
      <c r="C13" s="147">
        <v>1389134.5127379999</v>
      </c>
      <c r="D13" s="147">
        <v>1363408.7110878001</v>
      </c>
      <c r="E13" s="147">
        <v>1434082.312322</v>
      </c>
      <c r="F13" s="147">
        <v>1646938.0079834</v>
      </c>
      <c r="G13" s="147">
        <v>630878.88686759991</v>
      </c>
      <c r="H13" s="146">
        <v>523752.71762780001</v>
      </c>
      <c r="I13" s="146">
        <v>1415902.1778382</v>
      </c>
      <c r="J13" s="146">
        <v>29083.441110399999</v>
      </c>
      <c r="K13" s="146">
        <v>56409.864769</v>
      </c>
      <c r="L13" s="146">
        <v>549825.2132308</v>
      </c>
      <c r="M13" s="146">
        <v>886705.99366679997</v>
      </c>
      <c r="N13" s="146">
        <v>147956.15123019999</v>
      </c>
      <c r="O13" s="146">
        <f t="shared" si="0"/>
        <v>11640031.706590999</v>
      </c>
      <c r="P13" s="177">
        <f t="shared" si="1"/>
        <v>0.17260967948244935</v>
      </c>
    </row>
    <row r="14" spans="1:26" ht="27" customHeight="1">
      <c r="A14" s="146" t="s">
        <v>222</v>
      </c>
      <c r="B14" s="146">
        <v>54366.432060799998</v>
      </c>
      <c r="C14" s="147">
        <v>132947.78645460002</v>
      </c>
      <c r="D14" s="147">
        <v>65664.047378999996</v>
      </c>
      <c r="E14" s="147">
        <v>79631.072634200013</v>
      </c>
      <c r="F14" s="147">
        <v>25826.430091999999</v>
      </c>
      <c r="G14" s="147">
        <v>61414.407756399996</v>
      </c>
      <c r="H14" s="146">
        <v>6483.3325908000006</v>
      </c>
      <c r="I14" s="146">
        <v>2680.6745946000001</v>
      </c>
      <c r="J14" s="146">
        <v>0</v>
      </c>
      <c r="K14" s="146">
        <v>0</v>
      </c>
      <c r="L14" s="146">
        <v>1749.2875127999998</v>
      </c>
      <c r="M14" s="146">
        <v>0</v>
      </c>
      <c r="N14" s="146">
        <v>1878.3425099999999</v>
      </c>
      <c r="O14" s="146">
        <f t="shared" si="0"/>
        <v>432641.81358520006</v>
      </c>
      <c r="P14" s="177">
        <f t="shared" si="1"/>
        <v>6.4156324188843535E-3</v>
      </c>
    </row>
    <row r="15" spans="1:26" ht="27" customHeight="1">
      <c r="A15" s="146" t="s">
        <v>134</v>
      </c>
      <c r="B15" s="146">
        <v>512028.35080419999</v>
      </c>
      <c r="C15" s="147">
        <v>497134.87390040001</v>
      </c>
      <c r="D15" s="147">
        <v>564937.47482819995</v>
      </c>
      <c r="E15" s="147">
        <v>669511.88759000006</v>
      </c>
      <c r="F15" s="147">
        <v>115847.83348080001</v>
      </c>
      <c r="G15" s="147">
        <v>223597.8977692</v>
      </c>
      <c r="H15" s="146">
        <v>211371.73689700002</v>
      </c>
      <c r="I15" s="146">
        <v>464428.96313220001</v>
      </c>
      <c r="J15" s="146">
        <v>150</v>
      </c>
      <c r="K15" s="146">
        <v>0</v>
      </c>
      <c r="L15" s="146">
        <v>138594.5952936</v>
      </c>
      <c r="M15" s="146">
        <v>38742.705590999998</v>
      </c>
      <c r="N15" s="146">
        <v>78565.8797624</v>
      </c>
      <c r="O15" s="146">
        <f t="shared" si="0"/>
        <v>3514912.1990490002</v>
      </c>
      <c r="P15" s="177">
        <f t="shared" si="1"/>
        <v>5.2122527101301587E-2</v>
      </c>
    </row>
    <row r="16" spans="1:26" ht="27" customHeight="1">
      <c r="A16" s="146" t="s">
        <v>223</v>
      </c>
      <c r="B16" s="146">
        <v>1952617.4398518</v>
      </c>
      <c r="C16" s="147">
        <v>1586348.7979126</v>
      </c>
      <c r="D16" s="147">
        <v>2761984.3587766001</v>
      </c>
      <c r="E16" s="147">
        <v>1573546.9007681999</v>
      </c>
      <c r="F16" s="147">
        <v>2301658.9536434002</v>
      </c>
      <c r="G16" s="147">
        <v>1252783.8895466002</v>
      </c>
      <c r="H16" s="146">
        <v>1612475.5380511999</v>
      </c>
      <c r="I16" s="146">
        <v>2452057.9015609999</v>
      </c>
      <c r="J16" s="146">
        <v>18485.271488000002</v>
      </c>
      <c r="K16" s="146">
        <v>83672.329896199997</v>
      </c>
      <c r="L16" s="146">
        <v>1638156.3710581998</v>
      </c>
      <c r="M16" s="146">
        <v>2316461.3752537998</v>
      </c>
      <c r="N16" s="146">
        <v>421183.67866659997</v>
      </c>
      <c r="O16" s="146">
        <f t="shared" si="0"/>
        <v>19971432.806474198</v>
      </c>
      <c r="P16" s="177">
        <f t="shared" si="1"/>
        <v>0.29615577538150711</v>
      </c>
    </row>
    <row r="17" spans="1:22" ht="27" customHeight="1">
      <c r="A17" s="146" t="s">
        <v>224</v>
      </c>
      <c r="B17" s="146">
        <v>273925.2941772</v>
      </c>
      <c r="C17" s="147">
        <v>243839.81480680002</v>
      </c>
      <c r="D17" s="147">
        <v>303808.66220620001</v>
      </c>
      <c r="E17" s="147">
        <v>228024.98073859999</v>
      </c>
      <c r="F17" s="147">
        <v>130712.61921220001</v>
      </c>
      <c r="G17" s="147">
        <v>45310.600848399998</v>
      </c>
      <c r="H17" s="146">
        <v>199351.52044560001</v>
      </c>
      <c r="I17" s="146">
        <v>482152.32418559998</v>
      </c>
      <c r="J17" s="146">
        <v>0</v>
      </c>
      <c r="K17" s="146">
        <v>0</v>
      </c>
      <c r="L17" s="146">
        <v>265146.67560139997</v>
      </c>
      <c r="M17" s="146">
        <v>404596.45360020001</v>
      </c>
      <c r="N17" s="146">
        <v>53098.771534200001</v>
      </c>
      <c r="O17" s="146">
        <f t="shared" si="0"/>
        <v>2629967.7173563996</v>
      </c>
      <c r="P17" s="177">
        <f t="shared" si="1"/>
        <v>3.8999712044171665E-2</v>
      </c>
    </row>
    <row r="18" spans="1:22" ht="27" customHeight="1">
      <c r="A18" s="146" t="s">
        <v>225</v>
      </c>
      <c r="B18" s="146">
        <v>421767.47803300002</v>
      </c>
      <c r="C18" s="147">
        <v>807870.2328329999</v>
      </c>
      <c r="D18" s="147">
        <v>688969.64848219999</v>
      </c>
      <c r="E18" s="147">
        <v>424968.41708839999</v>
      </c>
      <c r="F18" s="147">
        <v>319463.35238559998</v>
      </c>
      <c r="G18" s="147">
        <v>192982.81027779999</v>
      </c>
      <c r="H18" s="146">
        <v>579754.83224140003</v>
      </c>
      <c r="I18" s="146">
        <v>843916.87545280007</v>
      </c>
      <c r="J18" s="146">
        <v>0</v>
      </c>
      <c r="K18" s="146">
        <v>1181.4447035999999</v>
      </c>
      <c r="L18" s="146">
        <v>749148.66555519996</v>
      </c>
      <c r="M18" s="146">
        <v>1133520.1829913999</v>
      </c>
      <c r="N18" s="146">
        <v>234493.77110679998</v>
      </c>
      <c r="O18" s="146">
        <f t="shared" si="0"/>
        <v>6398037.7111511994</v>
      </c>
      <c r="P18" s="177">
        <f t="shared" si="1"/>
        <v>9.4876308456539923E-2</v>
      </c>
    </row>
    <row r="19" spans="1:22" ht="27" customHeight="1">
      <c r="A19" s="146" t="s">
        <v>226</v>
      </c>
      <c r="B19" s="146">
        <v>205803.54819240002</v>
      </c>
      <c r="C19" s="147">
        <v>307983.04340679996</v>
      </c>
      <c r="D19" s="147">
        <v>19398.9322804</v>
      </c>
      <c r="E19" s="147">
        <v>131505.31430279999</v>
      </c>
      <c r="F19" s="147">
        <v>73921.104825000002</v>
      </c>
      <c r="G19" s="147">
        <v>130890.38813600001</v>
      </c>
      <c r="H19" s="146">
        <v>45124.195358000004</v>
      </c>
      <c r="I19" s="146">
        <v>6271.3995096000008</v>
      </c>
      <c r="J19" s="146">
        <v>0</v>
      </c>
      <c r="K19" s="146">
        <v>22.509240000000002</v>
      </c>
      <c r="L19" s="146">
        <v>2540.9298503999999</v>
      </c>
      <c r="M19" s="146">
        <v>12109.328365599999</v>
      </c>
      <c r="N19" s="146">
        <v>24772.478144000001</v>
      </c>
      <c r="O19" s="146">
        <f t="shared" si="0"/>
        <v>960343.17161100009</v>
      </c>
      <c r="P19" s="177">
        <f t="shared" si="1"/>
        <v>1.4240899958294084E-2</v>
      </c>
    </row>
    <row r="20" spans="1:22" ht="27" customHeight="1">
      <c r="A20" s="146" t="s">
        <v>227</v>
      </c>
      <c r="B20" s="146">
        <v>783645.19697259995</v>
      </c>
      <c r="C20" s="147">
        <v>771112.81115620001</v>
      </c>
      <c r="D20" s="147">
        <v>3176864.7665289999</v>
      </c>
      <c r="E20" s="147">
        <v>507287.104666</v>
      </c>
      <c r="F20" s="147">
        <v>1242835.2122042</v>
      </c>
      <c r="G20" s="147">
        <v>326466.78349299997</v>
      </c>
      <c r="H20" s="146">
        <v>409350.83196839999</v>
      </c>
      <c r="I20" s="146">
        <v>214177.1907144</v>
      </c>
      <c r="J20" s="146">
        <v>309.71384</v>
      </c>
      <c r="K20" s="146">
        <v>0</v>
      </c>
      <c r="L20" s="146">
        <v>190273.10222299999</v>
      </c>
      <c r="M20" s="146">
        <v>701608.11490240006</v>
      </c>
      <c r="N20" s="146">
        <v>83966.622843600009</v>
      </c>
      <c r="O20" s="146">
        <f t="shared" si="0"/>
        <v>8407897.4515128005</v>
      </c>
      <c r="P20" s="177">
        <f t="shared" si="1"/>
        <v>0.12468045799266667</v>
      </c>
    </row>
    <row r="21" spans="1:22" ht="27" customHeight="1">
      <c r="A21" s="146" t="s">
        <v>228</v>
      </c>
      <c r="B21" s="146">
        <v>71236.428398599994</v>
      </c>
      <c r="C21" s="147">
        <v>489877.70715119998</v>
      </c>
      <c r="D21" s="147">
        <v>599834.43687720003</v>
      </c>
      <c r="E21" s="147">
        <v>54625.316697400005</v>
      </c>
      <c r="F21" s="147">
        <v>15030.340091399999</v>
      </c>
      <c r="G21" s="147">
        <v>44884.327800800005</v>
      </c>
      <c r="H21" s="146">
        <v>16036.6421276</v>
      </c>
      <c r="I21" s="146">
        <v>11229.4945152</v>
      </c>
      <c r="J21" s="146">
        <v>84.235312000000008</v>
      </c>
      <c r="K21" s="146">
        <v>0</v>
      </c>
      <c r="L21" s="146">
        <v>2007.93264</v>
      </c>
      <c r="M21" s="146">
        <v>68767.496074800001</v>
      </c>
      <c r="N21" s="146">
        <v>10261.441308399999</v>
      </c>
      <c r="O21" s="146">
        <f t="shared" si="0"/>
        <v>1383875.7989945998</v>
      </c>
      <c r="P21" s="177">
        <f t="shared" si="1"/>
        <v>2.0521452529439373E-2</v>
      </c>
    </row>
    <row r="22" spans="1:22" ht="27" customHeight="1">
      <c r="A22" s="146" t="s">
        <v>229</v>
      </c>
      <c r="B22" s="146">
        <v>209404.03048820002</v>
      </c>
      <c r="C22" s="147">
        <v>529279.62200199999</v>
      </c>
      <c r="D22" s="147">
        <v>57108.293495600003</v>
      </c>
      <c r="E22" s="147">
        <v>73316.132147800003</v>
      </c>
      <c r="F22" s="147">
        <v>21327.6405156</v>
      </c>
      <c r="G22" s="147">
        <v>95715.42052439999</v>
      </c>
      <c r="H22" s="146">
        <v>62729.807792</v>
      </c>
      <c r="I22" s="146">
        <v>34542.726089800002</v>
      </c>
      <c r="J22" s="146">
        <v>0</v>
      </c>
      <c r="K22" s="146">
        <v>0</v>
      </c>
      <c r="L22" s="146">
        <v>13227.5682772</v>
      </c>
      <c r="M22" s="146">
        <v>46370.787583800004</v>
      </c>
      <c r="N22" s="146">
        <v>22107.665710000001</v>
      </c>
      <c r="O22" s="146">
        <f t="shared" si="0"/>
        <v>1165129.6946264</v>
      </c>
      <c r="P22" s="177">
        <f t="shared" si="1"/>
        <v>1.7277673138215755E-2</v>
      </c>
    </row>
    <row r="23" spans="1:22" ht="27" customHeight="1">
      <c r="A23" s="146" t="s">
        <v>230</v>
      </c>
      <c r="B23" s="146">
        <v>2105531.8559932001</v>
      </c>
      <c r="C23" s="147">
        <v>533957.36680219998</v>
      </c>
      <c r="D23" s="147">
        <v>457008.42277980002</v>
      </c>
      <c r="E23" s="147">
        <v>254581.29286079999</v>
      </c>
      <c r="F23" s="147">
        <v>1050885.4903802001</v>
      </c>
      <c r="G23" s="147">
        <v>153975.56194400002</v>
      </c>
      <c r="H23" s="146">
        <v>169787.14723</v>
      </c>
      <c r="I23" s="146">
        <v>298066.21669259999</v>
      </c>
      <c r="J23" s="146">
        <v>1110.5632788</v>
      </c>
      <c r="K23" s="146">
        <v>0</v>
      </c>
      <c r="L23" s="146">
        <v>114334.67470379999</v>
      </c>
      <c r="M23" s="146">
        <v>309156.72469619999</v>
      </c>
      <c r="N23" s="146">
        <v>60036.246552000004</v>
      </c>
      <c r="O23" s="146">
        <f t="shared" si="0"/>
        <v>5508431.5639136005</v>
      </c>
      <c r="P23" s="177">
        <f t="shared" si="1"/>
        <v>8.168436570149136E-2</v>
      </c>
    </row>
    <row r="24" spans="1:22" ht="27" customHeight="1">
      <c r="A24" s="146" t="s">
        <v>231</v>
      </c>
      <c r="B24" s="146">
        <v>0</v>
      </c>
      <c r="C24" s="147">
        <v>629.92006000000003</v>
      </c>
      <c r="D24" s="147">
        <v>1114.24315</v>
      </c>
      <c r="E24" s="147">
        <v>200.6685726</v>
      </c>
      <c r="F24" s="147">
        <v>3051.8841628</v>
      </c>
      <c r="G24" s="147">
        <v>12.836379999999998</v>
      </c>
      <c r="H24" s="146">
        <v>88.165430799999996</v>
      </c>
      <c r="I24" s="146">
        <v>2302.1031579999999</v>
      </c>
      <c r="J24" s="146">
        <v>0</v>
      </c>
      <c r="K24" s="146">
        <v>0</v>
      </c>
      <c r="L24" s="146">
        <v>263.74124</v>
      </c>
      <c r="M24" s="146">
        <v>3790.2709599999998</v>
      </c>
      <c r="N24" s="146">
        <v>601.50904500000001</v>
      </c>
      <c r="O24" s="146">
        <f t="shared" si="0"/>
        <v>12055.3421592</v>
      </c>
      <c r="P24" s="177">
        <f t="shared" si="1"/>
        <v>1.7876830567158241E-4</v>
      </c>
    </row>
    <row r="25" spans="1:22" ht="27" customHeight="1">
      <c r="A25" s="146" t="s">
        <v>232</v>
      </c>
      <c r="B25" s="146">
        <v>1337.0274258000002</v>
      </c>
      <c r="C25" s="147">
        <v>4929.8201881999994</v>
      </c>
      <c r="D25" s="147">
        <v>108.56305</v>
      </c>
      <c r="E25" s="147">
        <v>12336.1083724</v>
      </c>
      <c r="F25" s="147">
        <v>189.97883279999999</v>
      </c>
      <c r="G25" s="147">
        <v>4228.2101190000003</v>
      </c>
      <c r="H25" s="146">
        <v>921.78028619999998</v>
      </c>
      <c r="I25" s="146">
        <v>18.463330000000003</v>
      </c>
      <c r="J25" s="146">
        <v>0</v>
      </c>
      <c r="K25" s="146">
        <v>0</v>
      </c>
      <c r="L25" s="146">
        <v>0</v>
      </c>
      <c r="M25" s="146">
        <v>0</v>
      </c>
      <c r="N25" s="146">
        <v>503.49626000000001</v>
      </c>
      <c r="O25" s="146">
        <f t="shared" si="0"/>
        <v>24573.447864399997</v>
      </c>
      <c r="P25" s="177">
        <f t="shared" si="1"/>
        <v>3.6439891802451105E-4</v>
      </c>
    </row>
    <row r="26" spans="1:22" s="179" customFormat="1" ht="39" customHeight="1">
      <c r="A26" s="153" t="s">
        <v>233</v>
      </c>
      <c r="B26" s="153">
        <v>18163.784374999999</v>
      </c>
      <c r="C26" s="178">
        <v>76319.385838400005</v>
      </c>
      <c r="D26" s="178">
        <v>74016.041881799989</v>
      </c>
      <c r="E26" s="178">
        <v>11868.2294016</v>
      </c>
      <c r="F26" s="178">
        <v>19881.458666400002</v>
      </c>
      <c r="G26" s="178">
        <v>10499.082190199999</v>
      </c>
      <c r="H26" s="153">
        <v>16518.247761399998</v>
      </c>
      <c r="I26" s="153">
        <v>6469.4698943999992</v>
      </c>
      <c r="J26" s="153">
        <v>0</v>
      </c>
      <c r="K26" s="153">
        <v>0</v>
      </c>
      <c r="L26" s="153">
        <v>2689.9570804</v>
      </c>
      <c r="M26" s="153">
        <v>17613.743939</v>
      </c>
      <c r="N26" s="153">
        <v>10547.971731000001</v>
      </c>
      <c r="O26" s="153">
        <f t="shared" si="0"/>
        <v>264587.3727596</v>
      </c>
      <c r="P26" s="154">
        <f t="shared" si="1"/>
        <v>3.9235581790793353E-3</v>
      </c>
    </row>
    <row r="27" spans="1:22" ht="24" customHeight="1">
      <c r="A27" s="180" t="s">
        <v>45</v>
      </c>
      <c r="B27" s="181">
        <f>SUM(B9:B26)</f>
        <v>8793741.7488367986</v>
      </c>
      <c r="C27" s="181">
        <f t="shared" ref="C27:N27" si="2">SUM(C9:C26)</f>
        <v>7845066.7570882002</v>
      </c>
      <c r="D27" s="181">
        <f t="shared" si="2"/>
        <v>10589733.237618398</v>
      </c>
      <c r="E27" s="181">
        <f t="shared" si="2"/>
        <v>6112323.519045</v>
      </c>
      <c r="F27" s="181">
        <f t="shared" si="2"/>
        <v>7242189.523554801</v>
      </c>
      <c r="G27" s="181">
        <f t="shared" si="2"/>
        <v>3942650.4171256009</v>
      </c>
      <c r="H27" s="181">
        <f t="shared" si="2"/>
        <v>4400590.1878868015</v>
      </c>
      <c r="I27" s="181">
        <f t="shared" si="2"/>
        <v>6565961.0206789998</v>
      </c>
      <c r="J27" s="181">
        <f t="shared" si="2"/>
        <v>83783.841938999991</v>
      </c>
      <c r="K27" s="181">
        <f t="shared" si="2"/>
        <v>144195.1384688</v>
      </c>
      <c r="L27" s="181">
        <f>SUM(L9:L26)</f>
        <v>3892806.9332105997</v>
      </c>
      <c r="M27" s="181">
        <f>SUM(M9:M26)</f>
        <v>6519475.7805890013</v>
      </c>
      <c r="N27" s="181">
        <f t="shared" si="2"/>
        <v>1303049.4791150002</v>
      </c>
      <c r="O27" s="181">
        <f t="shared" si="0"/>
        <v>67435567.585156992</v>
      </c>
      <c r="P27" s="182">
        <f t="shared" si="1"/>
        <v>1</v>
      </c>
    </row>
    <row r="28" spans="1:22" ht="36" customHeight="1">
      <c r="A28" s="183" t="s">
        <v>234</v>
      </c>
      <c r="B28" s="177">
        <f t="shared" ref="B28:O28" si="3">+B27/$O$27</f>
        <v>0.13040213145284416</v>
      </c>
      <c r="C28" s="177">
        <f t="shared" si="3"/>
        <v>0.11633425858218699</v>
      </c>
      <c r="D28" s="177">
        <f t="shared" si="3"/>
        <v>0.15703483512978197</v>
      </c>
      <c r="E28" s="177">
        <f t="shared" si="3"/>
        <v>9.0639461309885413E-2</v>
      </c>
      <c r="F28" s="177">
        <f t="shared" si="3"/>
        <v>0.10739421024979783</v>
      </c>
      <c r="G28" s="177">
        <f t="shared" si="3"/>
        <v>5.8465444250126009E-2</v>
      </c>
      <c r="H28" s="177">
        <f t="shared" si="3"/>
        <v>6.5256219313788347E-2</v>
      </c>
      <c r="I28" s="177">
        <f t="shared" si="3"/>
        <v>9.736643815428063E-2</v>
      </c>
      <c r="J28" s="177">
        <f t="shared" si="3"/>
        <v>1.2424280678471128E-3</v>
      </c>
      <c r="K28" s="177">
        <f t="shared" si="3"/>
        <v>2.1382653639967033E-3</v>
      </c>
      <c r="L28" s="177">
        <f t="shared" si="3"/>
        <v>5.7726316728850841E-2</v>
      </c>
      <c r="M28" s="177">
        <f>+M27/$O$27</f>
        <v>9.667710992950819E-2</v>
      </c>
      <c r="N28" s="177">
        <f t="shared" si="3"/>
        <v>1.9322881467105941E-2</v>
      </c>
      <c r="O28" s="177">
        <f t="shared" si="3"/>
        <v>1</v>
      </c>
      <c r="P28" s="177"/>
    </row>
    <row r="29" spans="1:22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89" t="s">
        <v>235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89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64"/>
      <c r="D78" s="64"/>
      <c r="E78" s="64"/>
      <c r="F78" s="64"/>
      <c r="G78" s="64"/>
      <c r="P78" s="66"/>
    </row>
    <row r="79" spans="1:16" ht="9" customHeight="1">
      <c r="A79" s="163"/>
      <c r="C79" s="64"/>
      <c r="D79" s="64"/>
      <c r="E79" s="64"/>
      <c r="F79" s="64"/>
      <c r="G79" s="64"/>
      <c r="P79" s="66"/>
    </row>
    <row r="80" spans="1:16" ht="9" customHeight="1">
      <c r="A80" s="163"/>
      <c r="C80" s="64"/>
      <c r="D80" s="64"/>
      <c r="E80" s="64"/>
      <c r="F80" s="64"/>
      <c r="G80" s="64"/>
      <c r="P80" s="66"/>
    </row>
    <row r="81" spans="1:16" ht="9" customHeight="1">
      <c r="A81" s="163"/>
      <c r="C81" s="64"/>
      <c r="D81" s="64"/>
      <c r="E81" s="64"/>
      <c r="F81" s="64"/>
      <c r="G81" s="64"/>
      <c r="P81" s="66"/>
    </row>
    <row r="82" spans="1:16" ht="9" customHeight="1">
      <c r="A82" s="163"/>
      <c r="C82" s="64"/>
      <c r="D82" s="64"/>
      <c r="E82" s="64"/>
      <c r="F82" s="64"/>
      <c r="G82" s="64"/>
      <c r="P82" s="66"/>
    </row>
    <row r="83" spans="1:16" ht="9" customHeight="1">
      <c r="A83" s="163"/>
      <c r="C83" s="64"/>
      <c r="D83" s="64"/>
      <c r="E83" s="64"/>
      <c r="F83" s="64"/>
      <c r="G83" s="64"/>
      <c r="P83" s="66"/>
    </row>
    <row r="84" spans="1:16" ht="9" customHeight="1">
      <c r="A84" s="165"/>
      <c r="C84" s="64"/>
      <c r="D84" s="64"/>
      <c r="E84" s="64"/>
      <c r="F84" s="64"/>
      <c r="G84" s="64"/>
      <c r="P84" s="66"/>
    </row>
    <row r="85" spans="1:16" ht="9" customHeight="1">
      <c r="A85" s="167"/>
      <c r="C85" s="64"/>
      <c r="D85" s="64"/>
      <c r="E85" s="64"/>
      <c r="F85" s="64"/>
      <c r="G85" s="64"/>
      <c r="P85" s="66"/>
    </row>
    <row r="86" spans="1:16" ht="9" customHeight="1">
      <c r="A86" s="163"/>
      <c r="C86" s="64"/>
      <c r="D86" s="64"/>
      <c r="E86" s="64"/>
      <c r="F86" s="64"/>
      <c r="G86" s="64"/>
      <c r="P86" s="66"/>
    </row>
    <row r="87" spans="1:16" ht="9" customHeight="1">
      <c r="A87" s="163"/>
      <c r="C87" s="64"/>
      <c r="D87" s="64"/>
      <c r="E87" s="64"/>
      <c r="F87" s="64"/>
      <c r="G87" s="64"/>
      <c r="P87" s="66"/>
    </row>
    <row r="88" spans="1:16" ht="9" customHeight="1">
      <c r="A88" s="163"/>
      <c r="C88" s="64"/>
      <c r="D88" s="64"/>
      <c r="E88" s="64"/>
      <c r="F88" s="64"/>
      <c r="G88" s="64"/>
      <c r="P88" s="66"/>
    </row>
    <row r="89" spans="1:16" ht="9" customHeight="1">
      <c r="A89" s="163"/>
      <c r="C89" s="64"/>
      <c r="D89" s="64"/>
      <c r="E89" s="64"/>
      <c r="F89" s="64"/>
      <c r="G89" s="64"/>
      <c r="P89" s="66"/>
    </row>
    <row r="90" spans="1:16" ht="9" customHeight="1">
      <c r="A90" s="163"/>
      <c r="C90" s="64"/>
      <c r="D90" s="64"/>
      <c r="E90" s="64"/>
      <c r="F90" s="64"/>
      <c r="G90" s="64"/>
      <c r="P90" s="66"/>
    </row>
    <row r="91" spans="1:16" ht="9" customHeight="1">
      <c r="A91" s="163"/>
      <c r="C91" s="64"/>
      <c r="D91" s="64"/>
      <c r="E91" s="64"/>
      <c r="F91" s="64"/>
      <c r="G91" s="64"/>
      <c r="P91" s="66"/>
    </row>
    <row r="92" spans="1:16" ht="9" customHeight="1">
      <c r="A92" s="163"/>
      <c r="C92" s="64"/>
      <c r="D92" s="64"/>
      <c r="E92" s="64"/>
      <c r="F92" s="64"/>
      <c r="G92" s="64"/>
      <c r="P92" s="66"/>
    </row>
    <row r="93" spans="1:16" ht="9" customHeight="1">
      <c r="A93" s="163"/>
      <c r="C93" s="64"/>
      <c r="D93" s="64"/>
      <c r="E93" s="64"/>
      <c r="F93" s="64"/>
      <c r="G93" s="64"/>
      <c r="P93" s="66"/>
    </row>
    <row r="94" spans="1:16" ht="9" customHeight="1">
      <c r="A94" s="163"/>
      <c r="C94" s="64"/>
      <c r="D94" s="64"/>
      <c r="E94" s="64"/>
      <c r="F94" s="64"/>
      <c r="G94" s="64"/>
      <c r="P94" s="66"/>
    </row>
    <row r="95" spans="1:16" ht="9" customHeight="1">
      <c r="A95" s="167"/>
      <c r="C95" s="64"/>
      <c r="D95" s="64"/>
      <c r="E95" s="64"/>
      <c r="F95" s="64"/>
      <c r="G95" s="64"/>
      <c r="P95" s="66"/>
    </row>
    <row r="96" spans="1:16" ht="9" customHeight="1">
      <c r="A96" s="163"/>
      <c r="C96" s="64"/>
      <c r="D96" s="64"/>
      <c r="E96" s="64"/>
      <c r="F96" s="64"/>
      <c r="G96" s="64"/>
      <c r="P96" s="66"/>
    </row>
    <row r="97" spans="1:16" ht="9" customHeight="1">
      <c r="A97" s="163"/>
      <c r="C97" s="64"/>
      <c r="D97" s="64"/>
      <c r="E97" s="64"/>
      <c r="F97" s="64"/>
      <c r="G97" s="64"/>
      <c r="P97" s="66"/>
    </row>
    <row r="98" spans="1:16" ht="9" customHeight="1">
      <c r="A98" s="163"/>
      <c r="C98" s="64"/>
      <c r="D98" s="64"/>
      <c r="E98" s="64"/>
      <c r="F98" s="64"/>
      <c r="G98" s="64"/>
      <c r="P98" s="66"/>
    </row>
    <row r="99" spans="1:16">
      <c r="A99" s="168"/>
      <c r="C99" s="64"/>
      <c r="D99" s="64"/>
      <c r="E99" s="64"/>
      <c r="F99" s="64"/>
      <c r="G99" s="64"/>
      <c r="P99" s="66"/>
    </row>
    <row r="100" spans="1:16">
      <c r="A100" s="168"/>
      <c r="C100" s="64"/>
      <c r="D100" s="64"/>
      <c r="E100" s="64"/>
      <c r="F100" s="64"/>
      <c r="G100" s="64"/>
      <c r="P100" s="66"/>
    </row>
    <row r="101" spans="1:16">
      <c r="A101" s="168"/>
      <c r="C101" s="64"/>
      <c r="D101" s="64"/>
      <c r="E101" s="64"/>
      <c r="F101" s="64"/>
      <c r="G101" s="64"/>
      <c r="P101" s="66"/>
    </row>
    <row r="102" spans="1:16">
      <c r="A102" s="168"/>
      <c r="C102" s="64"/>
      <c r="D102" s="64"/>
      <c r="E102" s="64"/>
      <c r="F102" s="64"/>
      <c r="G102" s="64"/>
      <c r="P102" s="66"/>
    </row>
    <row r="103" spans="1:16">
      <c r="A103" s="168"/>
      <c r="C103" s="64"/>
      <c r="D103" s="64"/>
      <c r="E103" s="64"/>
      <c r="F103" s="64"/>
      <c r="G103" s="64"/>
      <c r="P103" s="66"/>
    </row>
    <row r="104" spans="1:16">
      <c r="A104" s="168"/>
      <c r="C104" s="64"/>
      <c r="D104" s="64"/>
      <c r="E104" s="64"/>
      <c r="F104" s="64"/>
      <c r="G104" s="64"/>
      <c r="P104" s="66"/>
    </row>
    <row r="105" spans="1:16">
      <c r="A105" s="168"/>
      <c r="C105" s="64"/>
      <c r="D105" s="64"/>
      <c r="E105" s="64"/>
      <c r="F105" s="64"/>
      <c r="G105" s="64"/>
      <c r="P105" s="66"/>
    </row>
    <row r="106" spans="1:16" ht="15.75">
      <c r="A106" s="169"/>
      <c r="C106" s="64"/>
      <c r="D106" s="64"/>
      <c r="E106" s="64"/>
      <c r="F106" s="64"/>
      <c r="G106" s="64"/>
      <c r="P106" s="66"/>
    </row>
    <row r="107" spans="1:16" ht="15.75">
      <c r="A107" s="169"/>
      <c r="C107" s="64"/>
      <c r="D107" s="64"/>
      <c r="E107" s="64"/>
      <c r="F107" s="64"/>
      <c r="G107" s="64"/>
      <c r="P107" s="66"/>
    </row>
    <row r="108" spans="1:16" ht="15.75">
      <c r="A108" s="169"/>
      <c r="C108" s="64"/>
      <c r="D108" s="64"/>
      <c r="E108" s="64"/>
      <c r="F108" s="64"/>
      <c r="G108" s="64"/>
      <c r="P108" s="66"/>
    </row>
    <row r="109" spans="1:16" ht="15.75">
      <c r="A109" s="169"/>
      <c r="C109" s="64"/>
      <c r="D109" s="64"/>
      <c r="E109" s="64"/>
      <c r="F109" s="64"/>
      <c r="G109" s="64"/>
      <c r="P109" s="66"/>
    </row>
    <row r="110" spans="1:16" ht="15.75">
      <c r="A110" s="169"/>
      <c r="C110" s="64"/>
      <c r="D110" s="64"/>
      <c r="E110" s="64"/>
      <c r="F110" s="64"/>
      <c r="G110" s="64"/>
      <c r="P110" s="66"/>
    </row>
    <row r="111" spans="1:16" ht="15.75">
      <c r="A111" s="169"/>
      <c r="C111" s="64"/>
      <c r="D111" s="64"/>
      <c r="E111" s="64"/>
      <c r="F111" s="64"/>
      <c r="G111" s="64"/>
      <c r="P111" s="66"/>
    </row>
    <row r="112" spans="1:16" ht="15.75">
      <c r="A112" s="169"/>
      <c r="C112" s="64"/>
      <c r="D112" s="64"/>
      <c r="E112" s="64"/>
      <c r="F112" s="64"/>
      <c r="G112" s="64"/>
      <c r="P112" s="66"/>
    </row>
    <row r="113" spans="1:16" ht="15.75">
      <c r="A113" s="169"/>
      <c r="C113" s="64"/>
      <c r="D113" s="64"/>
      <c r="E113" s="64"/>
      <c r="F113" s="64"/>
      <c r="G113" s="64"/>
      <c r="P113" s="66"/>
    </row>
    <row r="114" spans="1:16" ht="15.75">
      <c r="A114" s="169"/>
      <c r="C114" s="64"/>
      <c r="D114" s="64"/>
      <c r="E114" s="64"/>
      <c r="F114" s="64"/>
      <c r="G114" s="64"/>
      <c r="P114" s="66"/>
    </row>
    <row r="115" spans="1:16" ht="15.75">
      <c r="A115" s="169"/>
      <c r="C115" s="64"/>
      <c r="D115" s="64"/>
      <c r="E115" s="64"/>
      <c r="F115" s="64"/>
      <c r="G115" s="64"/>
      <c r="P115" s="66"/>
    </row>
    <row r="116" spans="1:16" ht="15.75">
      <c r="A116" s="169"/>
      <c r="C116" s="64"/>
      <c r="D116" s="64"/>
      <c r="E116" s="64"/>
      <c r="F116" s="64"/>
      <c r="G116" s="64"/>
      <c r="P116" s="66"/>
    </row>
    <row r="117" spans="1:16" ht="15.75">
      <c r="A117" s="169"/>
      <c r="C117" s="64"/>
      <c r="D117" s="64"/>
      <c r="E117" s="64"/>
      <c r="F117" s="64"/>
      <c r="G117" s="64"/>
      <c r="P117" s="66"/>
    </row>
    <row r="118" spans="1:16" ht="15.75">
      <c r="A118" s="169"/>
      <c r="C118" s="64"/>
      <c r="D118" s="64"/>
      <c r="E118" s="64"/>
      <c r="F118" s="64"/>
      <c r="G118" s="64"/>
      <c r="P118" s="66"/>
    </row>
    <row r="119" spans="1:16" ht="15.75">
      <c r="A119" s="169"/>
      <c r="C119" s="64"/>
      <c r="D119" s="64"/>
      <c r="E119" s="64"/>
      <c r="F119" s="64"/>
      <c r="G119" s="64"/>
      <c r="P119" s="66"/>
    </row>
    <row r="120" spans="1:16" ht="15.75">
      <c r="A120" s="169"/>
      <c r="C120" s="64"/>
      <c r="D120" s="64"/>
      <c r="E120" s="64"/>
      <c r="F120" s="64"/>
      <c r="G120" s="64"/>
      <c r="P120" s="66"/>
    </row>
    <row r="121" spans="1:16" ht="15.75">
      <c r="A121" s="169"/>
      <c r="C121" s="64"/>
      <c r="D121" s="64"/>
      <c r="E121" s="64"/>
      <c r="F121" s="64"/>
      <c r="G121" s="64"/>
      <c r="P121" s="66"/>
    </row>
    <row r="122" spans="1:16" ht="15.75">
      <c r="A122" s="169"/>
      <c r="C122" s="64"/>
      <c r="D122" s="64"/>
      <c r="E122" s="64"/>
      <c r="F122" s="64"/>
      <c r="G122" s="64"/>
      <c r="P122" s="66"/>
    </row>
    <row r="123" spans="1:16" ht="15.75">
      <c r="A123" s="169"/>
      <c r="C123" s="64"/>
      <c r="D123" s="64"/>
      <c r="E123" s="64"/>
      <c r="F123" s="64"/>
      <c r="G123" s="64"/>
      <c r="P123" s="66"/>
    </row>
    <row r="124" spans="1:16" ht="15.75">
      <c r="A124" s="169"/>
      <c r="C124" s="64"/>
      <c r="D124" s="64"/>
      <c r="E124" s="64"/>
      <c r="F124" s="64"/>
      <c r="G124" s="64"/>
      <c r="P124" s="66"/>
    </row>
    <row r="125" spans="1:16" ht="15.75">
      <c r="A125" s="169"/>
      <c r="C125" s="64"/>
      <c r="D125" s="64"/>
      <c r="E125" s="64"/>
      <c r="F125" s="64"/>
      <c r="G125" s="64"/>
      <c r="P125" s="66"/>
    </row>
    <row r="126" spans="1:16" ht="15.75">
      <c r="A126" s="169"/>
      <c r="C126" s="64"/>
      <c r="D126" s="64"/>
      <c r="E126" s="64"/>
      <c r="F126" s="64"/>
      <c r="G126" s="64"/>
      <c r="P126" s="66"/>
    </row>
    <row r="127" spans="1:16" ht="15.75">
      <c r="A127" s="169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63"/>
      <c r="C197" s="64"/>
      <c r="D197" s="64"/>
      <c r="E197" s="64"/>
      <c r="F197" s="64"/>
      <c r="G197" s="64"/>
      <c r="P197" s="66"/>
    </row>
    <row r="198" spans="1:16" ht="15.75">
      <c r="A198" s="63"/>
      <c r="C198" s="64"/>
      <c r="D198" s="64"/>
      <c r="E198" s="64"/>
      <c r="F198" s="64"/>
      <c r="G198" s="64"/>
      <c r="P198" s="66"/>
    </row>
    <row r="199" spans="1:16" ht="15.75">
      <c r="A199" s="63"/>
      <c r="C199" s="64"/>
      <c r="D199" s="64"/>
      <c r="E199" s="64"/>
      <c r="F199" s="64"/>
      <c r="G199" s="64"/>
      <c r="P199" s="66"/>
    </row>
    <row r="200" spans="1:16" ht="15.75">
      <c r="A200" s="63"/>
      <c r="C200" s="64"/>
      <c r="D200" s="64"/>
      <c r="E200" s="64"/>
      <c r="F200" s="64"/>
      <c r="G200" s="64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70" zoomScaleNormal="70" workbookViewId="0">
      <selection activeCell="D7" sqref="D7"/>
    </sheetView>
  </sheetViews>
  <sheetFormatPr defaultColWidth="9.140625" defaultRowHeight="12.75"/>
  <cols>
    <col min="1" max="1" width="51.140625" style="67" customWidth="1"/>
    <col min="2" max="16" width="13" style="42" customWidth="1"/>
    <col min="17" max="256" width="9.140625" style="42"/>
    <col min="257" max="257" width="51.140625" style="42" customWidth="1"/>
    <col min="258" max="270" width="10.4257812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10.4257812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10.4257812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10.4257812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10.4257812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10.4257812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10.4257812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10.4257812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10.4257812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10.4257812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10.4257812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10.4257812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10.4257812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10.4257812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10.4257812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10.4257812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10.4257812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10.4257812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10.4257812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10.4257812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10.4257812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10.4257812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10.4257812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10.4257812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10.4257812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10.4257812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10.4257812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10.4257812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10.4257812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10.4257812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10.4257812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10.4257812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10.4257812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10.4257812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10.4257812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10.4257812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10.4257812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10.4257812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10.4257812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10.4257812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10.4257812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10.4257812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10.4257812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10.4257812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10.4257812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10.4257812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10.4257812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10.4257812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10.4257812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10.4257812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10.4257812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10.4257812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10.4257812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10.4257812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10.4257812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10.4257812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10.4257812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10.4257812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10.4257812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10.4257812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10.4257812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10.4257812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10.4257812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4.95" customHeight="1">
      <c r="A3" s="689" t="s">
        <v>236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4.9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141"/>
      <c r="P7" s="142"/>
    </row>
    <row r="8" spans="1:26" ht="36.75" customHeight="1">
      <c r="A8" s="174" t="s">
        <v>216</v>
      </c>
      <c r="B8" s="174" t="s">
        <v>58</v>
      </c>
      <c r="C8" s="174" t="s">
        <v>64</v>
      </c>
      <c r="D8" s="174" t="s">
        <v>237</v>
      </c>
      <c r="E8" s="174" t="s">
        <v>238</v>
      </c>
      <c r="F8" s="174" t="s">
        <v>239</v>
      </c>
      <c r="G8" s="174" t="s">
        <v>67</v>
      </c>
      <c r="H8" s="174" t="s">
        <v>65</v>
      </c>
      <c r="I8" s="174" t="s">
        <v>66</v>
      </c>
      <c r="J8" s="174" t="s">
        <v>61</v>
      </c>
      <c r="K8" s="174" t="s">
        <v>62</v>
      </c>
      <c r="L8" s="174" t="s">
        <v>68</v>
      </c>
      <c r="M8" s="174" t="s">
        <v>69</v>
      </c>
      <c r="N8" s="174" t="s">
        <v>70</v>
      </c>
      <c r="O8" s="175" t="s">
        <v>195</v>
      </c>
      <c r="P8" s="176" t="s">
        <v>15</v>
      </c>
      <c r="Y8" s="42">
        <v>1</v>
      </c>
      <c r="Z8" s="42">
        <v>1</v>
      </c>
    </row>
    <row r="9" spans="1:26" ht="30" customHeight="1">
      <c r="A9" s="146" t="s">
        <v>217</v>
      </c>
      <c r="B9" s="146">
        <v>7726.4011075999997</v>
      </c>
      <c r="C9" s="147">
        <v>9793.2323818000004</v>
      </c>
      <c r="D9" s="147">
        <v>6559.4900299999999</v>
      </c>
      <c r="E9" s="147">
        <v>6711.5903926000001</v>
      </c>
      <c r="F9" s="147">
        <v>1223.3401939999999</v>
      </c>
      <c r="G9" s="147">
        <v>8895.4443719999999</v>
      </c>
      <c r="H9" s="146">
        <v>5205.431227</v>
      </c>
      <c r="I9" s="146">
        <v>0</v>
      </c>
      <c r="J9" s="146">
        <v>0</v>
      </c>
      <c r="K9" s="146">
        <v>6.86E-5</v>
      </c>
      <c r="L9" s="146">
        <v>203.49504000000002</v>
      </c>
      <c r="M9" s="146">
        <v>1022.0984</v>
      </c>
      <c r="N9" s="146">
        <v>531.56121540000004</v>
      </c>
      <c r="O9" s="146">
        <f t="shared" ref="O9:O27" si="0">SUM(B9:N9)</f>
        <v>47872.084429000002</v>
      </c>
      <c r="P9" s="177">
        <f>+O9/$O$27</f>
        <v>3.9455733878853002E-3</v>
      </c>
    </row>
    <row r="10" spans="1:26" ht="30" customHeight="1">
      <c r="A10" s="146" t="s">
        <v>218</v>
      </c>
      <c r="B10" s="146">
        <v>0</v>
      </c>
      <c r="C10" s="147">
        <v>82.714830000000006</v>
      </c>
      <c r="D10" s="147">
        <v>82.752470000000002</v>
      </c>
      <c r="E10" s="147">
        <v>185.66395</v>
      </c>
      <c r="F10" s="147">
        <v>0.54137000000000002</v>
      </c>
      <c r="G10" s="147">
        <v>148.22335999999999</v>
      </c>
      <c r="H10" s="146">
        <v>69.201301999999998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80.741160000000008</v>
      </c>
      <c r="O10" s="146">
        <f t="shared" si="0"/>
        <v>649.83844199999999</v>
      </c>
      <c r="P10" s="177">
        <f t="shared" ref="P10:P27" si="1">+O10/$O$27</f>
        <v>5.3559089681644015E-5</v>
      </c>
    </row>
    <row r="11" spans="1:26" ht="30" customHeight="1">
      <c r="A11" s="146" t="s">
        <v>219</v>
      </c>
      <c r="B11" s="146">
        <v>49972.902062399997</v>
      </c>
      <c r="C11" s="147">
        <v>35500.809569199999</v>
      </c>
      <c r="D11" s="147">
        <v>86685.75623720001</v>
      </c>
      <c r="E11" s="147">
        <v>142657.6428568</v>
      </c>
      <c r="F11" s="147">
        <v>502372.00604280003</v>
      </c>
      <c r="G11" s="147">
        <v>54462.039696200001</v>
      </c>
      <c r="H11" s="146">
        <v>8280.7938403999997</v>
      </c>
      <c r="I11" s="146">
        <v>0</v>
      </c>
      <c r="J11" s="146">
        <v>0</v>
      </c>
      <c r="K11" s="146">
        <v>10282.219999999999</v>
      </c>
      <c r="L11" s="146">
        <v>20.58</v>
      </c>
      <c r="M11" s="146">
        <v>0</v>
      </c>
      <c r="N11" s="146">
        <v>0</v>
      </c>
      <c r="O11" s="146">
        <f t="shared" si="0"/>
        <v>890234.75030499988</v>
      </c>
      <c r="P11" s="177">
        <f t="shared" si="1"/>
        <v>7.3372333410373178E-2</v>
      </c>
    </row>
    <row r="12" spans="1:26" ht="30" customHeight="1">
      <c r="A12" s="146" t="s">
        <v>220</v>
      </c>
      <c r="B12" s="146">
        <v>20447.729791199999</v>
      </c>
      <c r="C12" s="147">
        <v>120.40151</v>
      </c>
      <c r="D12" s="147">
        <v>413.07211999999998</v>
      </c>
      <c r="E12" s="147">
        <v>81859.273910000004</v>
      </c>
      <c r="F12" s="147">
        <v>38873.630659999995</v>
      </c>
      <c r="G12" s="147">
        <v>297.92096999999995</v>
      </c>
      <c r="H12" s="146">
        <v>107.35899999999999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176.25908999999999</v>
      </c>
      <c r="O12" s="146">
        <f t="shared" si="0"/>
        <v>142295.64705120001</v>
      </c>
      <c r="P12" s="177">
        <f t="shared" si="1"/>
        <v>1.1727877006271021E-2</v>
      </c>
    </row>
    <row r="13" spans="1:26" ht="30" customHeight="1">
      <c r="A13" s="146" t="s">
        <v>221</v>
      </c>
      <c r="B13" s="146">
        <v>284679.44177620002</v>
      </c>
      <c r="C13" s="147">
        <v>26148.470418200002</v>
      </c>
      <c r="D13" s="147">
        <v>86113.319915600005</v>
      </c>
      <c r="E13" s="147">
        <v>411017.13203820004</v>
      </c>
      <c r="F13" s="147">
        <v>66352.53378279999</v>
      </c>
      <c r="G13" s="147">
        <v>29069.478275600002</v>
      </c>
      <c r="H13" s="146">
        <v>26932.433989000001</v>
      </c>
      <c r="I13" s="146">
        <v>79.222259999999991</v>
      </c>
      <c r="J13" s="146">
        <v>454.66230999999999</v>
      </c>
      <c r="K13" s="146">
        <v>7157.3522566000001</v>
      </c>
      <c r="L13" s="146">
        <v>382.23872999999998</v>
      </c>
      <c r="M13" s="146">
        <v>1172.8973500000002</v>
      </c>
      <c r="N13" s="146">
        <v>5725.5036522</v>
      </c>
      <c r="O13" s="146">
        <f t="shared" si="0"/>
        <v>945284.68675440003</v>
      </c>
      <c r="P13" s="177">
        <f t="shared" si="1"/>
        <v>7.7909498792876397E-2</v>
      </c>
    </row>
    <row r="14" spans="1:26" ht="30" customHeight="1">
      <c r="A14" s="146" t="s">
        <v>222</v>
      </c>
      <c r="B14" s="146">
        <v>52557.276576800003</v>
      </c>
      <c r="C14" s="147">
        <v>63055.737247800003</v>
      </c>
      <c r="D14" s="147">
        <v>6269.0405888000005</v>
      </c>
      <c r="E14" s="147">
        <v>27105.105067</v>
      </c>
      <c r="F14" s="147">
        <v>30995.911558</v>
      </c>
      <c r="G14" s="147">
        <v>54409.640950599998</v>
      </c>
      <c r="H14" s="146">
        <v>563.50351619999992</v>
      </c>
      <c r="I14" s="146">
        <v>20.58</v>
      </c>
      <c r="J14" s="146">
        <v>0</v>
      </c>
      <c r="K14" s="146">
        <v>89.18</v>
      </c>
      <c r="L14" s="146">
        <v>10.976000000000001</v>
      </c>
      <c r="M14" s="146">
        <v>0</v>
      </c>
      <c r="N14" s="146">
        <v>77.178300000000007</v>
      </c>
      <c r="O14" s="146">
        <f t="shared" si="0"/>
        <v>235154.12980519998</v>
      </c>
      <c r="P14" s="177">
        <f t="shared" si="1"/>
        <v>1.9381188174222637E-2</v>
      </c>
    </row>
    <row r="15" spans="1:26" ht="30" customHeight="1">
      <c r="A15" s="146" t="s">
        <v>134</v>
      </c>
      <c r="B15" s="146">
        <v>787059.32226300007</v>
      </c>
      <c r="C15" s="147">
        <v>358002.55213120003</v>
      </c>
      <c r="D15" s="147">
        <v>118929.97989659999</v>
      </c>
      <c r="E15" s="147">
        <v>1511837.3113422</v>
      </c>
      <c r="F15" s="147">
        <v>153429.1961878</v>
      </c>
      <c r="G15" s="147">
        <v>297514.23835979996</v>
      </c>
      <c r="H15" s="146">
        <v>152253.0826842</v>
      </c>
      <c r="I15" s="146">
        <v>1069.00278</v>
      </c>
      <c r="J15" s="146">
        <v>842.24118999999996</v>
      </c>
      <c r="K15" s="146">
        <v>1860.1639112</v>
      </c>
      <c r="L15" s="146">
        <v>13360.52953</v>
      </c>
      <c r="M15" s="146">
        <v>18386.631879999997</v>
      </c>
      <c r="N15" s="146">
        <v>81976.353509200009</v>
      </c>
      <c r="O15" s="146">
        <f t="shared" si="0"/>
        <v>3496520.6056651995</v>
      </c>
      <c r="P15" s="177">
        <f t="shared" si="1"/>
        <v>0.28818002843318813</v>
      </c>
    </row>
    <row r="16" spans="1:26" ht="30" customHeight="1">
      <c r="A16" s="146" t="s">
        <v>223</v>
      </c>
      <c r="B16" s="146">
        <v>225254.4570546</v>
      </c>
      <c r="C16" s="147">
        <v>90100.153743000003</v>
      </c>
      <c r="D16" s="147">
        <v>205905.11811399998</v>
      </c>
      <c r="E16" s="147">
        <v>286504.10901479999</v>
      </c>
      <c r="F16" s="147">
        <v>150076.18997580002</v>
      </c>
      <c r="G16" s="147">
        <v>88354.307319600004</v>
      </c>
      <c r="H16" s="146">
        <v>100390.064057</v>
      </c>
      <c r="I16" s="146">
        <v>97.128489999999999</v>
      </c>
      <c r="J16" s="146">
        <v>710.77927460000001</v>
      </c>
      <c r="K16" s="146">
        <v>1.372E-4</v>
      </c>
      <c r="L16" s="146">
        <v>1087.1227260000001</v>
      </c>
      <c r="M16" s="146">
        <v>11406.70327</v>
      </c>
      <c r="N16" s="146">
        <v>15949.975126399999</v>
      </c>
      <c r="O16" s="146">
        <f t="shared" si="0"/>
        <v>1175836.108303</v>
      </c>
      <c r="P16" s="177">
        <f t="shared" si="1"/>
        <v>9.6911335964817644E-2</v>
      </c>
    </row>
    <row r="17" spans="1:22" ht="30" customHeight="1">
      <c r="A17" s="146" t="s">
        <v>224</v>
      </c>
      <c r="B17" s="146">
        <v>12091.8537652</v>
      </c>
      <c r="C17" s="147">
        <v>712.24627459999999</v>
      </c>
      <c r="D17" s="147">
        <v>3370.4461900000001</v>
      </c>
      <c r="E17" s="147">
        <v>8924.7995179999998</v>
      </c>
      <c r="F17" s="147">
        <v>437.67885180000002</v>
      </c>
      <c r="G17" s="147">
        <v>2527.2814264000003</v>
      </c>
      <c r="H17" s="146">
        <v>953.06305640000005</v>
      </c>
      <c r="I17" s="146">
        <v>0</v>
      </c>
      <c r="J17" s="146">
        <v>0</v>
      </c>
      <c r="K17" s="146">
        <v>0</v>
      </c>
      <c r="L17" s="146">
        <v>46.30979</v>
      </c>
      <c r="M17" s="146">
        <v>190.57195000000002</v>
      </c>
      <c r="N17" s="146">
        <v>1044.75522</v>
      </c>
      <c r="O17" s="146">
        <f t="shared" si="0"/>
        <v>30299.006042399997</v>
      </c>
      <c r="P17" s="177">
        <f t="shared" si="1"/>
        <v>2.4972163494901018E-3</v>
      </c>
    </row>
    <row r="18" spans="1:22" ht="30" customHeight="1">
      <c r="A18" s="146" t="s">
        <v>225</v>
      </c>
      <c r="B18" s="146">
        <v>69581.45415379999</v>
      </c>
      <c r="C18" s="147">
        <v>14124.3066958</v>
      </c>
      <c r="D18" s="147">
        <v>63654.149230999996</v>
      </c>
      <c r="E18" s="147">
        <v>176800.80224399999</v>
      </c>
      <c r="F18" s="147">
        <v>80225.484826400003</v>
      </c>
      <c r="G18" s="147">
        <v>8886.5878271999991</v>
      </c>
      <c r="H18" s="146">
        <v>8104.2553990000006</v>
      </c>
      <c r="I18" s="146">
        <v>76.86</v>
      </c>
      <c r="J18" s="146">
        <v>144.667</v>
      </c>
      <c r="K18" s="146">
        <v>0</v>
      </c>
      <c r="L18" s="146">
        <v>296.80142000000001</v>
      </c>
      <c r="M18" s="146">
        <v>364.38702000000001</v>
      </c>
      <c r="N18" s="146">
        <v>4198.2493852000007</v>
      </c>
      <c r="O18" s="146">
        <f t="shared" si="0"/>
        <v>426458.00520239997</v>
      </c>
      <c r="P18" s="177">
        <f t="shared" si="1"/>
        <v>3.5148278510261401E-2</v>
      </c>
    </row>
    <row r="19" spans="1:22" ht="30" customHeight="1">
      <c r="A19" s="146" t="s">
        <v>226</v>
      </c>
      <c r="B19" s="146">
        <v>902746.23521359998</v>
      </c>
      <c r="C19" s="147">
        <v>21084.4154786</v>
      </c>
      <c r="D19" s="147">
        <v>1102706.0458396</v>
      </c>
      <c r="E19" s="147">
        <v>268826.49043459998</v>
      </c>
      <c r="F19" s="147">
        <v>68246.763377800002</v>
      </c>
      <c r="G19" s="147">
        <v>21255.474085599999</v>
      </c>
      <c r="H19" s="146">
        <v>18543.6073124</v>
      </c>
      <c r="I19" s="146">
        <v>1031.2550744</v>
      </c>
      <c r="J19" s="146">
        <v>22448.087760000002</v>
      </c>
      <c r="K19" s="146">
        <v>116586.85591</v>
      </c>
      <c r="L19" s="146">
        <v>309.98</v>
      </c>
      <c r="M19" s="146">
        <v>8385.02</v>
      </c>
      <c r="N19" s="146">
        <v>2982.3324750000002</v>
      </c>
      <c r="O19" s="146">
        <f t="shared" si="0"/>
        <v>2555152.5629616003</v>
      </c>
      <c r="P19" s="177">
        <f t="shared" si="1"/>
        <v>0.21059333585861162</v>
      </c>
    </row>
    <row r="20" spans="1:22" ht="30" customHeight="1">
      <c r="A20" s="146" t="s">
        <v>227</v>
      </c>
      <c r="B20" s="146">
        <v>94808.352461999995</v>
      </c>
      <c r="C20" s="147">
        <v>22445.271478399998</v>
      </c>
      <c r="D20" s="147">
        <v>313593.5870232</v>
      </c>
      <c r="E20" s="147">
        <v>625974.037366</v>
      </c>
      <c r="F20" s="147">
        <v>507477.93779599998</v>
      </c>
      <c r="G20" s="147">
        <v>42221.916581600002</v>
      </c>
      <c r="H20" s="146">
        <v>33850.931421599998</v>
      </c>
      <c r="I20" s="146">
        <v>51.832320000000003</v>
      </c>
      <c r="J20" s="146">
        <v>498.97891999999996</v>
      </c>
      <c r="K20" s="146">
        <v>423.47800000000001</v>
      </c>
      <c r="L20" s="146">
        <v>1800.5794764</v>
      </c>
      <c r="M20" s="146">
        <v>3292.5631800000001</v>
      </c>
      <c r="N20" s="146">
        <v>9680.184577</v>
      </c>
      <c r="O20" s="146">
        <f t="shared" si="0"/>
        <v>1656119.6506021998</v>
      </c>
      <c r="P20" s="177">
        <f t="shared" si="1"/>
        <v>0.13649586598346575</v>
      </c>
    </row>
    <row r="21" spans="1:22" ht="30" customHeight="1">
      <c r="A21" s="146" t="s">
        <v>228</v>
      </c>
      <c r="B21" s="146">
        <v>1028.6398100000001</v>
      </c>
      <c r="C21" s="147">
        <v>11506.516203199999</v>
      </c>
      <c r="D21" s="147">
        <v>10304.897642000002</v>
      </c>
      <c r="E21" s="147">
        <v>4850.0712100000001</v>
      </c>
      <c r="F21" s="147">
        <v>569.63720999999998</v>
      </c>
      <c r="G21" s="147">
        <v>2733.52943</v>
      </c>
      <c r="H21" s="146">
        <v>153.19609819999999</v>
      </c>
      <c r="I21" s="146">
        <v>0</v>
      </c>
      <c r="J21" s="146">
        <v>0</v>
      </c>
      <c r="K21" s="146">
        <v>0</v>
      </c>
      <c r="L21" s="146">
        <v>0</v>
      </c>
      <c r="M21" s="146">
        <v>20.58</v>
      </c>
      <c r="N21" s="146">
        <v>467.07221220000002</v>
      </c>
      <c r="O21" s="146">
        <f t="shared" si="0"/>
        <v>31634.1398156</v>
      </c>
      <c r="P21" s="177">
        <f t="shared" si="1"/>
        <v>2.6072568532124266E-3</v>
      </c>
    </row>
    <row r="22" spans="1:22" ht="30" customHeight="1">
      <c r="A22" s="146" t="s">
        <v>229</v>
      </c>
      <c r="B22" s="146">
        <v>3964.19002</v>
      </c>
      <c r="C22" s="147">
        <v>2148.5024980000003</v>
      </c>
      <c r="D22" s="147">
        <v>1626.2801994000001</v>
      </c>
      <c r="E22" s="147">
        <v>6497.9234299999998</v>
      </c>
      <c r="F22" s="147">
        <v>1472.7937768000002</v>
      </c>
      <c r="G22" s="147">
        <v>4507.2542291999998</v>
      </c>
      <c r="H22" s="146">
        <v>517.35180760000003</v>
      </c>
      <c r="I22" s="146">
        <v>0</v>
      </c>
      <c r="J22" s="146">
        <v>0</v>
      </c>
      <c r="K22" s="146">
        <v>0</v>
      </c>
      <c r="L22" s="146">
        <v>0</v>
      </c>
      <c r="M22" s="146">
        <v>342.86</v>
      </c>
      <c r="N22" s="146">
        <v>575.27256899999998</v>
      </c>
      <c r="O22" s="146">
        <f t="shared" si="0"/>
        <v>21652.428530000001</v>
      </c>
      <c r="P22" s="177">
        <f t="shared" si="1"/>
        <v>1.7845733439445517E-3</v>
      </c>
    </row>
    <row r="23" spans="1:22" ht="30" customHeight="1">
      <c r="A23" s="146" t="s">
        <v>230</v>
      </c>
      <c r="B23" s="146">
        <v>74916.097540400006</v>
      </c>
      <c r="C23" s="147">
        <v>6644.5071670000007</v>
      </c>
      <c r="D23" s="147">
        <v>15335.310438799999</v>
      </c>
      <c r="E23" s="147">
        <v>25187.128074</v>
      </c>
      <c r="F23" s="147">
        <v>301083.19719700003</v>
      </c>
      <c r="G23" s="147">
        <v>9649.8816199999983</v>
      </c>
      <c r="H23" s="146">
        <v>5179.6050071999998</v>
      </c>
      <c r="I23" s="146">
        <v>6.86</v>
      </c>
      <c r="J23" s="146">
        <v>58.988999999999997</v>
      </c>
      <c r="K23" s="146">
        <v>0</v>
      </c>
      <c r="L23" s="146">
        <v>125.17400000000001</v>
      </c>
      <c r="M23" s="146">
        <v>1396.8489399999999</v>
      </c>
      <c r="N23" s="146">
        <v>1747.6946044000001</v>
      </c>
      <c r="O23" s="146">
        <f t="shared" si="0"/>
        <v>441331.29358880001</v>
      </c>
      <c r="P23" s="177">
        <f t="shared" si="1"/>
        <v>3.6374121327587612E-2</v>
      </c>
    </row>
    <row r="24" spans="1:22" ht="30" customHeight="1">
      <c r="A24" s="146" t="s">
        <v>231</v>
      </c>
      <c r="B24" s="146">
        <v>13.721</v>
      </c>
      <c r="C24" s="147">
        <v>0</v>
      </c>
      <c r="D24" s="147">
        <v>101.45922</v>
      </c>
      <c r="E24" s="147">
        <v>1891.7006699999999</v>
      </c>
      <c r="F24" s="147">
        <v>206.19194479999999</v>
      </c>
      <c r="G24" s="147">
        <v>33.06362</v>
      </c>
      <c r="H24" s="146">
        <v>12.7919792</v>
      </c>
      <c r="I24" s="146">
        <v>0</v>
      </c>
      <c r="J24" s="146">
        <v>0</v>
      </c>
      <c r="K24" s="146">
        <v>0</v>
      </c>
      <c r="L24" s="146">
        <v>0</v>
      </c>
      <c r="M24" s="146">
        <v>1.0920000000000001</v>
      </c>
      <c r="N24" s="146">
        <v>4.8114150000000002</v>
      </c>
      <c r="O24" s="146">
        <f t="shared" si="0"/>
        <v>2264.8318489999997</v>
      </c>
      <c r="P24" s="177">
        <f t="shared" si="1"/>
        <v>1.8666536830462644E-4</v>
      </c>
    </row>
    <row r="25" spans="1:22" ht="30" customHeight="1">
      <c r="A25" s="146" t="s">
        <v>232</v>
      </c>
      <c r="B25" s="146">
        <v>314.10422</v>
      </c>
      <c r="C25" s="147">
        <v>134.1765766</v>
      </c>
      <c r="D25" s="147">
        <v>972.07308999999998</v>
      </c>
      <c r="E25" s="147">
        <v>5256.5718282000007</v>
      </c>
      <c r="F25" s="147">
        <v>205.58965000000001</v>
      </c>
      <c r="G25" s="147">
        <v>215.30346</v>
      </c>
      <c r="H25" s="146">
        <v>21.414529999999999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142.41676999999999</v>
      </c>
      <c r="O25" s="146">
        <f t="shared" si="0"/>
        <v>7261.6501248000004</v>
      </c>
      <c r="P25" s="177">
        <f t="shared" si="1"/>
        <v>5.9849855769364391E-4</v>
      </c>
    </row>
    <row r="26" spans="1:22" s="179" customFormat="1" ht="39" customHeight="1">
      <c r="A26" s="153" t="s">
        <v>233</v>
      </c>
      <c r="B26" s="153">
        <v>1742.9366499999999</v>
      </c>
      <c r="C26" s="178">
        <v>1426.5941367999999</v>
      </c>
      <c r="D26" s="178">
        <v>10819.72107</v>
      </c>
      <c r="E26" s="178">
        <v>7133.1401900000001</v>
      </c>
      <c r="F26" s="178">
        <v>2413.5733500000001</v>
      </c>
      <c r="G26" s="178">
        <v>2301.04745</v>
      </c>
      <c r="H26" s="153">
        <v>685.99974420000001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567.7224314</v>
      </c>
      <c r="O26" s="153">
        <f t="shared" si="0"/>
        <v>27090.735022399997</v>
      </c>
      <c r="P26" s="154">
        <f t="shared" si="1"/>
        <v>2.2327935881121292E-3</v>
      </c>
    </row>
    <row r="27" spans="1:22" ht="23.25" customHeight="1">
      <c r="A27" s="180" t="s">
        <v>240</v>
      </c>
      <c r="B27" s="181">
        <f>SUM(B9:B26)</f>
        <v>2588905.1154668005</v>
      </c>
      <c r="C27" s="181">
        <f t="shared" ref="C27:N27" si="2">SUM(C9:C26)</f>
        <v>663030.60834020004</v>
      </c>
      <c r="D27" s="181">
        <f t="shared" si="2"/>
        <v>2033442.4993162001</v>
      </c>
      <c r="E27" s="181">
        <f t="shared" si="2"/>
        <v>3599220.4935364006</v>
      </c>
      <c r="F27" s="181">
        <f t="shared" si="2"/>
        <v>1905662.1977517998</v>
      </c>
      <c r="G27" s="181">
        <f t="shared" si="2"/>
        <v>627482.63303379971</v>
      </c>
      <c r="H27" s="181">
        <f t="shared" si="2"/>
        <v>361824.08597159991</v>
      </c>
      <c r="I27" s="181">
        <f t="shared" si="2"/>
        <v>2432.7409244</v>
      </c>
      <c r="J27" s="181">
        <f t="shared" si="2"/>
        <v>25158.405454600004</v>
      </c>
      <c r="K27" s="181">
        <f t="shared" si="2"/>
        <v>136399.25028360001</v>
      </c>
      <c r="L27" s="181">
        <f>SUM(L9:L26)</f>
        <v>17643.786712399997</v>
      </c>
      <c r="M27" s="181">
        <f>SUM(M9:M26)</f>
        <v>45982.25398999999</v>
      </c>
      <c r="N27" s="181">
        <f t="shared" si="2"/>
        <v>125928.08371240002</v>
      </c>
      <c r="O27" s="181">
        <f t="shared" si="0"/>
        <v>12133112.154494202</v>
      </c>
      <c r="P27" s="182">
        <f t="shared" si="1"/>
        <v>1</v>
      </c>
    </row>
    <row r="28" spans="1:22" ht="30.75" customHeight="1">
      <c r="A28" s="183" t="s">
        <v>234</v>
      </c>
      <c r="B28" s="177">
        <f t="shared" ref="B28:O28" si="3">+B27/$O$27</f>
        <v>0.21337519034700833</v>
      </c>
      <c r="C28" s="177">
        <f t="shared" si="3"/>
        <v>5.4646375958422852E-2</v>
      </c>
      <c r="D28" s="177">
        <f t="shared" si="3"/>
        <v>0.16759446986262275</v>
      </c>
      <c r="E28" s="177">
        <f t="shared" si="3"/>
        <v>0.29664445920441118</v>
      </c>
      <c r="F28" s="177">
        <f t="shared" si="3"/>
        <v>0.1570629343474689</v>
      </c>
      <c r="G28" s="177">
        <f t="shared" si="3"/>
        <v>5.1716544365855474E-2</v>
      </c>
      <c r="H28" s="177">
        <f t="shared" si="3"/>
        <v>2.982121003782013E-2</v>
      </c>
      <c r="I28" s="177">
        <f t="shared" si="3"/>
        <v>2.0050428063494768E-4</v>
      </c>
      <c r="J28" s="177">
        <f t="shared" si="3"/>
        <v>2.0735327535302745E-3</v>
      </c>
      <c r="K28" s="177">
        <f t="shared" si="3"/>
        <v>1.1241901380848658E-2</v>
      </c>
      <c r="L28" s="177">
        <f t="shared" si="3"/>
        <v>1.4541847538980012E-3</v>
      </c>
      <c r="M28" s="177">
        <f>+M27/$O$27</f>
        <v>3.7898152926055164E-3</v>
      </c>
      <c r="N28" s="177">
        <f t="shared" si="3"/>
        <v>1.0378877414872922E-2</v>
      </c>
      <c r="O28" s="177">
        <f t="shared" si="3"/>
        <v>1</v>
      </c>
      <c r="P28" s="177"/>
    </row>
    <row r="29" spans="1:22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94" t="s">
        <v>235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94" t="s">
        <v>241</v>
      </c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 t="s">
        <v>242</v>
      </c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3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7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</row>
    <row r="79" spans="1:16" ht="9" customHeight="1">
      <c r="A79" s="163"/>
      <c r="C79" s="64"/>
      <c r="D79" s="64"/>
      <c r="E79" s="64"/>
      <c r="F79" s="64"/>
      <c r="G79" s="64"/>
      <c r="P79" s="66"/>
    </row>
    <row r="80" spans="1:16" ht="9" customHeight="1">
      <c r="A80" s="163"/>
      <c r="C80" s="64"/>
      <c r="D80" s="64"/>
      <c r="E80" s="64"/>
      <c r="F80" s="64"/>
      <c r="G80" s="64"/>
      <c r="P80" s="66"/>
    </row>
    <row r="81" spans="1:16" ht="9" customHeight="1">
      <c r="A81" s="163"/>
      <c r="C81" s="64"/>
      <c r="D81" s="64"/>
      <c r="E81" s="64"/>
      <c r="F81" s="64"/>
      <c r="G81" s="64"/>
      <c r="P81" s="66"/>
    </row>
    <row r="82" spans="1:16" ht="9" customHeight="1">
      <c r="A82" s="163"/>
      <c r="C82" s="64"/>
      <c r="D82" s="64"/>
      <c r="E82" s="64"/>
      <c r="F82" s="64"/>
      <c r="G82" s="64"/>
      <c r="P82" s="66"/>
    </row>
    <row r="83" spans="1:16" ht="9" customHeight="1">
      <c r="A83" s="163"/>
      <c r="C83" s="64"/>
      <c r="D83" s="64"/>
      <c r="E83" s="64"/>
      <c r="F83" s="64"/>
      <c r="G83" s="64"/>
      <c r="P83" s="66"/>
    </row>
    <row r="84" spans="1:16" ht="9" customHeight="1">
      <c r="A84" s="163"/>
      <c r="C84" s="64"/>
      <c r="D84" s="64"/>
      <c r="E84" s="64"/>
      <c r="F84" s="64"/>
      <c r="G84" s="64"/>
      <c r="P84" s="66"/>
    </row>
    <row r="85" spans="1:16" ht="9" customHeight="1">
      <c r="A85" s="165"/>
      <c r="C85" s="64"/>
      <c r="D85" s="64"/>
      <c r="E85" s="64"/>
      <c r="F85" s="64"/>
      <c r="G85" s="64"/>
      <c r="P85" s="66"/>
    </row>
    <row r="86" spans="1:16" ht="9" customHeight="1">
      <c r="A86" s="167"/>
      <c r="C86" s="64"/>
      <c r="D86" s="64"/>
      <c r="E86" s="64"/>
      <c r="F86" s="64"/>
      <c r="G86" s="64"/>
      <c r="P86" s="66"/>
    </row>
    <row r="87" spans="1:16" ht="9" customHeight="1">
      <c r="A87" s="163"/>
      <c r="C87" s="64"/>
      <c r="D87" s="64"/>
      <c r="E87" s="64"/>
      <c r="F87" s="64"/>
      <c r="G87" s="64"/>
      <c r="P87" s="66"/>
    </row>
    <row r="88" spans="1:16" ht="9" customHeight="1">
      <c r="A88" s="163"/>
      <c r="C88" s="64"/>
      <c r="D88" s="64"/>
      <c r="E88" s="64"/>
      <c r="F88" s="64"/>
      <c r="G88" s="64"/>
      <c r="P88" s="66"/>
    </row>
    <row r="89" spans="1:16" ht="9" customHeight="1">
      <c r="A89" s="163"/>
      <c r="C89" s="64"/>
      <c r="D89" s="64"/>
      <c r="E89" s="64"/>
      <c r="F89" s="64"/>
      <c r="G89" s="64"/>
      <c r="P89" s="66"/>
    </row>
    <row r="90" spans="1:16" ht="9" customHeight="1">
      <c r="A90" s="163"/>
      <c r="C90" s="64"/>
      <c r="D90" s="64"/>
      <c r="E90" s="64"/>
      <c r="F90" s="64"/>
      <c r="G90" s="64"/>
      <c r="P90" s="66"/>
    </row>
    <row r="91" spans="1:16" ht="9" customHeight="1">
      <c r="A91" s="163"/>
      <c r="C91" s="64"/>
      <c r="D91" s="64"/>
      <c r="E91" s="64"/>
      <c r="F91" s="64"/>
      <c r="G91" s="64"/>
      <c r="P91" s="66"/>
    </row>
    <row r="92" spans="1:16" ht="9" customHeight="1">
      <c r="A92" s="163"/>
      <c r="C92" s="64"/>
      <c r="D92" s="64"/>
      <c r="E92" s="64"/>
      <c r="F92" s="64"/>
      <c r="G92" s="64"/>
      <c r="P92" s="66"/>
    </row>
    <row r="93" spans="1:16" ht="9" customHeight="1">
      <c r="A93" s="163"/>
      <c r="C93" s="64"/>
      <c r="D93" s="64"/>
      <c r="E93" s="64"/>
      <c r="F93" s="64"/>
      <c r="G93" s="64"/>
      <c r="P93" s="66"/>
    </row>
    <row r="94" spans="1:16" ht="9" customHeight="1">
      <c r="A94" s="163"/>
      <c r="C94" s="64"/>
      <c r="D94" s="64"/>
      <c r="E94" s="64"/>
      <c r="F94" s="64"/>
      <c r="G94" s="64"/>
      <c r="P94" s="66"/>
    </row>
    <row r="95" spans="1:16" ht="9" customHeight="1">
      <c r="A95" s="163"/>
      <c r="C95" s="64"/>
      <c r="D95" s="64"/>
      <c r="E95" s="64"/>
      <c r="F95" s="64"/>
      <c r="G95" s="64"/>
      <c r="P95" s="66"/>
    </row>
    <row r="96" spans="1:16" ht="9" customHeight="1">
      <c r="A96" s="167"/>
      <c r="C96" s="64"/>
      <c r="D96" s="64"/>
      <c r="E96" s="64"/>
      <c r="F96" s="64"/>
      <c r="G96" s="64"/>
      <c r="P96" s="66"/>
    </row>
    <row r="97" spans="1:16" ht="9" customHeight="1">
      <c r="A97" s="163"/>
      <c r="C97" s="64"/>
      <c r="D97" s="64"/>
      <c r="E97" s="64"/>
      <c r="F97" s="64"/>
      <c r="G97" s="64"/>
      <c r="P97" s="66"/>
    </row>
    <row r="98" spans="1:16" ht="9" customHeight="1">
      <c r="A98" s="163"/>
      <c r="C98" s="64"/>
      <c r="D98" s="64"/>
      <c r="E98" s="64"/>
      <c r="F98" s="64"/>
      <c r="G98" s="64"/>
      <c r="P98" s="66"/>
    </row>
    <row r="99" spans="1:16" ht="9" customHeight="1">
      <c r="A99" s="163"/>
      <c r="C99" s="64"/>
      <c r="D99" s="64"/>
      <c r="E99" s="64"/>
      <c r="F99" s="64"/>
      <c r="G99" s="64"/>
      <c r="P99" s="66"/>
    </row>
    <row r="100" spans="1:16">
      <c r="A100" s="168"/>
      <c r="C100" s="64"/>
      <c r="D100" s="64"/>
      <c r="E100" s="64"/>
      <c r="F100" s="64"/>
      <c r="G100" s="64"/>
      <c r="P100" s="66"/>
    </row>
    <row r="101" spans="1:16">
      <c r="A101" s="168"/>
      <c r="C101" s="64"/>
      <c r="D101" s="64"/>
      <c r="E101" s="64"/>
      <c r="F101" s="64"/>
      <c r="G101" s="64"/>
      <c r="P101" s="66"/>
    </row>
    <row r="102" spans="1:16">
      <c r="A102" s="168"/>
      <c r="C102" s="64"/>
      <c r="D102" s="64"/>
      <c r="E102" s="64"/>
      <c r="F102" s="64"/>
      <c r="G102" s="64"/>
      <c r="P102" s="66"/>
    </row>
    <row r="103" spans="1:16">
      <c r="A103" s="168"/>
      <c r="C103" s="64"/>
      <c r="D103" s="64"/>
      <c r="E103" s="64"/>
      <c r="F103" s="64"/>
      <c r="G103" s="64"/>
      <c r="P103" s="66"/>
    </row>
    <row r="104" spans="1:16">
      <c r="A104" s="168"/>
      <c r="C104" s="64"/>
      <c r="D104" s="64"/>
      <c r="E104" s="64"/>
      <c r="F104" s="64"/>
      <c r="G104" s="64"/>
      <c r="P104" s="66"/>
    </row>
    <row r="105" spans="1:16">
      <c r="A105" s="168"/>
      <c r="C105" s="64"/>
      <c r="D105" s="64"/>
      <c r="E105" s="64"/>
      <c r="F105" s="64"/>
      <c r="G105" s="64"/>
      <c r="P105" s="66"/>
    </row>
    <row r="106" spans="1:16">
      <c r="A106" s="168"/>
      <c r="C106" s="64"/>
      <c r="D106" s="64"/>
      <c r="E106" s="64"/>
      <c r="F106" s="64"/>
      <c r="G106" s="64"/>
      <c r="P106" s="66"/>
    </row>
    <row r="107" spans="1:16" ht="15.75">
      <c r="A107" s="169"/>
      <c r="C107" s="64"/>
      <c r="D107" s="64"/>
      <c r="E107" s="64"/>
      <c r="F107" s="64"/>
      <c r="G107" s="64"/>
      <c r="P107" s="66"/>
    </row>
    <row r="108" spans="1:16" ht="15.75">
      <c r="A108" s="169"/>
      <c r="C108" s="64"/>
      <c r="D108" s="64"/>
      <c r="E108" s="64"/>
      <c r="F108" s="64"/>
      <c r="G108" s="64"/>
      <c r="P108" s="66"/>
    </row>
    <row r="109" spans="1:16" ht="15.75">
      <c r="A109" s="169"/>
      <c r="C109" s="64"/>
      <c r="D109" s="64"/>
      <c r="E109" s="64"/>
      <c r="F109" s="64"/>
      <c r="G109" s="64"/>
      <c r="P109" s="66"/>
    </row>
    <row r="110" spans="1:16" ht="15.75">
      <c r="A110" s="169"/>
      <c r="C110" s="64"/>
      <c r="D110" s="64"/>
      <c r="E110" s="64"/>
      <c r="F110" s="64"/>
      <c r="G110" s="64"/>
      <c r="P110" s="66"/>
    </row>
    <row r="111" spans="1:16" ht="15.75">
      <c r="A111" s="169"/>
      <c r="C111" s="64"/>
      <c r="D111" s="64"/>
      <c r="E111" s="64"/>
      <c r="F111" s="64"/>
      <c r="G111" s="64"/>
      <c r="P111" s="66"/>
    </row>
    <row r="112" spans="1:16" ht="15.75">
      <c r="A112" s="169"/>
      <c r="C112" s="64"/>
      <c r="D112" s="64"/>
      <c r="E112" s="64"/>
      <c r="F112" s="64"/>
      <c r="G112" s="64"/>
      <c r="P112" s="66"/>
    </row>
    <row r="113" spans="1:16" ht="15.75">
      <c r="A113" s="169"/>
      <c r="C113" s="64"/>
      <c r="D113" s="64"/>
      <c r="E113" s="64"/>
      <c r="F113" s="64"/>
      <c r="G113" s="64"/>
      <c r="P113" s="66"/>
    </row>
    <row r="114" spans="1:16" ht="15.75">
      <c r="A114" s="169"/>
      <c r="C114" s="64"/>
      <c r="D114" s="64"/>
      <c r="E114" s="64"/>
      <c r="F114" s="64"/>
      <c r="G114" s="64"/>
      <c r="P114" s="66"/>
    </row>
    <row r="115" spans="1:16" ht="15.75">
      <c r="A115" s="169"/>
      <c r="C115" s="64"/>
      <c r="D115" s="64"/>
      <c r="E115" s="64"/>
      <c r="F115" s="64"/>
      <c r="G115" s="64"/>
      <c r="P115" s="66"/>
    </row>
    <row r="116" spans="1:16" ht="15.75">
      <c r="A116" s="169"/>
      <c r="C116" s="64"/>
      <c r="D116" s="64"/>
      <c r="E116" s="64"/>
      <c r="F116" s="64"/>
      <c r="G116" s="64"/>
      <c r="P116" s="66"/>
    </row>
    <row r="117" spans="1:16" ht="15.75">
      <c r="A117" s="169"/>
      <c r="C117" s="64"/>
      <c r="D117" s="64"/>
      <c r="E117" s="64"/>
      <c r="F117" s="64"/>
      <c r="G117" s="64"/>
      <c r="P117" s="66"/>
    </row>
    <row r="118" spans="1:16" ht="15.75">
      <c r="A118" s="169"/>
      <c r="C118" s="64"/>
      <c r="D118" s="64"/>
      <c r="E118" s="64"/>
      <c r="F118" s="64"/>
      <c r="G118" s="64"/>
      <c r="P118" s="66"/>
    </row>
    <row r="119" spans="1:16" ht="15.75">
      <c r="A119" s="169"/>
      <c r="C119" s="64"/>
      <c r="D119" s="64"/>
      <c r="E119" s="64"/>
      <c r="F119" s="64"/>
      <c r="G119" s="64"/>
      <c r="P119" s="66"/>
    </row>
    <row r="120" spans="1:16" ht="15.75">
      <c r="A120" s="169"/>
      <c r="C120" s="64"/>
      <c r="D120" s="64"/>
      <c r="E120" s="64"/>
      <c r="F120" s="64"/>
      <c r="G120" s="64"/>
      <c r="P120" s="66"/>
    </row>
    <row r="121" spans="1:16" ht="15.75">
      <c r="A121" s="169"/>
      <c r="C121" s="64"/>
      <c r="D121" s="64"/>
      <c r="E121" s="64"/>
      <c r="F121" s="64"/>
      <c r="G121" s="64"/>
      <c r="P121" s="66"/>
    </row>
    <row r="122" spans="1:16" ht="15.75">
      <c r="A122" s="169"/>
      <c r="C122" s="64"/>
      <c r="D122" s="64"/>
      <c r="E122" s="64"/>
      <c r="F122" s="64"/>
      <c r="G122" s="64"/>
      <c r="P122" s="66"/>
    </row>
    <row r="123" spans="1:16" ht="15.75">
      <c r="A123" s="169"/>
      <c r="C123" s="64"/>
      <c r="D123" s="64"/>
      <c r="E123" s="64"/>
      <c r="F123" s="64"/>
      <c r="G123" s="64"/>
      <c r="P123" s="66"/>
    </row>
    <row r="124" spans="1:16" ht="15.75">
      <c r="A124" s="169"/>
      <c r="C124" s="64"/>
      <c r="D124" s="64"/>
      <c r="E124" s="64"/>
      <c r="F124" s="64"/>
      <c r="G124" s="64"/>
      <c r="P124" s="66"/>
    </row>
    <row r="125" spans="1:16" ht="15.75">
      <c r="A125" s="169"/>
      <c r="C125" s="64"/>
      <c r="D125" s="64"/>
      <c r="E125" s="64"/>
      <c r="F125" s="64"/>
      <c r="G125" s="64"/>
      <c r="P125" s="66"/>
    </row>
    <row r="126" spans="1:16" ht="15.75">
      <c r="A126" s="169"/>
      <c r="C126" s="64"/>
      <c r="D126" s="64"/>
      <c r="E126" s="64"/>
      <c r="F126" s="64"/>
      <c r="G126" s="64"/>
      <c r="P126" s="66"/>
    </row>
    <row r="127" spans="1:16" ht="15.75">
      <c r="A127" s="169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169"/>
      <c r="C197" s="64"/>
      <c r="D197" s="64"/>
      <c r="E197" s="64"/>
      <c r="F197" s="64"/>
      <c r="G197" s="64"/>
      <c r="P197" s="66"/>
    </row>
    <row r="198" spans="1:16" ht="15.75">
      <c r="A198" s="63"/>
      <c r="C198" s="64"/>
      <c r="D198" s="64"/>
      <c r="E198" s="64"/>
      <c r="F198" s="64"/>
      <c r="G198" s="64"/>
      <c r="P198" s="66"/>
    </row>
    <row r="199" spans="1:16" ht="15.75">
      <c r="A199" s="63"/>
      <c r="C199" s="64"/>
      <c r="D199" s="64"/>
      <c r="E199" s="64"/>
      <c r="F199" s="64"/>
      <c r="G199" s="64"/>
      <c r="P199" s="66"/>
    </row>
    <row r="200" spans="1:16" ht="15.75">
      <c r="A200" s="63"/>
      <c r="C200" s="64"/>
      <c r="D200" s="64"/>
      <c r="E200" s="64"/>
      <c r="F200" s="64"/>
      <c r="G200" s="64"/>
      <c r="P200" s="66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67" customWidth="1"/>
    <col min="2" max="14" width="9.85546875" style="42" customWidth="1"/>
    <col min="15" max="15" width="12.7109375" style="42" customWidth="1"/>
    <col min="16" max="16" width="9.85546875" style="42" customWidth="1"/>
    <col min="17" max="17" width="2.5703125" style="170" customWidth="1"/>
    <col min="18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95"/>
    </row>
    <row r="2" spans="1:26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  <c r="Q2" s="195"/>
    </row>
    <row r="3" spans="1:26" s="44" customFormat="1" ht="20.25" customHeight="1">
      <c r="A3" s="689" t="s">
        <v>243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  <c r="Q3" s="195"/>
    </row>
    <row r="4" spans="1:26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  <c r="Q4" s="195"/>
    </row>
    <row r="5" spans="1:26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  <c r="Q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42"/>
      <c r="Q7" s="196"/>
      <c r="R7" s="113"/>
      <c r="S7" s="113"/>
      <c r="T7" s="113"/>
      <c r="U7" s="113"/>
      <c r="V7" s="113"/>
    </row>
    <row r="8" spans="1:26" ht="51.75" customHeight="1">
      <c r="A8" s="197" t="s">
        <v>244</v>
      </c>
      <c r="B8" s="197" t="s">
        <v>58</v>
      </c>
      <c r="C8" s="197" t="s">
        <v>64</v>
      </c>
      <c r="D8" s="197" t="s">
        <v>59</v>
      </c>
      <c r="E8" s="197" t="s">
        <v>63</v>
      </c>
      <c r="F8" s="197" t="s">
        <v>60</v>
      </c>
      <c r="G8" s="197" t="s">
        <v>67</v>
      </c>
      <c r="H8" s="197" t="s">
        <v>65</v>
      </c>
      <c r="I8" s="197" t="s">
        <v>66</v>
      </c>
      <c r="J8" s="197" t="s">
        <v>61</v>
      </c>
      <c r="K8" s="197" t="s">
        <v>62</v>
      </c>
      <c r="L8" s="197" t="s">
        <v>68</v>
      </c>
      <c r="M8" s="197" t="s">
        <v>69</v>
      </c>
      <c r="N8" s="197" t="s">
        <v>70</v>
      </c>
      <c r="O8" s="198" t="s">
        <v>56</v>
      </c>
      <c r="P8" s="197" t="s">
        <v>15</v>
      </c>
      <c r="Q8" s="193"/>
      <c r="Y8" s="42">
        <v>1</v>
      </c>
      <c r="Z8" s="42">
        <v>1</v>
      </c>
    </row>
    <row r="9" spans="1:26" ht="43.5" customHeight="1">
      <c r="A9" s="146" t="s">
        <v>217</v>
      </c>
      <c r="B9" s="146">
        <v>419371.63232999999</v>
      </c>
      <c r="C9" s="147">
        <v>329381.58036999998</v>
      </c>
      <c r="D9" s="147">
        <v>238063.83065000002</v>
      </c>
      <c r="E9" s="147">
        <v>386859.40470000001</v>
      </c>
      <c r="F9" s="147">
        <v>205669.12188999998</v>
      </c>
      <c r="G9" s="147">
        <v>426427.75261000003</v>
      </c>
      <c r="H9" s="146">
        <v>340402.48206999997</v>
      </c>
      <c r="I9" s="146">
        <v>310854.5698</v>
      </c>
      <c r="J9" s="146">
        <v>26363.626230000002</v>
      </c>
      <c r="K9" s="146">
        <v>2908.9898599999997</v>
      </c>
      <c r="L9" s="146">
        <v>178695.42362000002</v>
      </c>
      <c r="M9" s="146">
        <v>525025.64393000002</v>
      </c>
      <c r="N9" s="146">
        <v>137924.55440999998</v>
      </c>
      <c r="O9" s="146">
        <f t="shared" ref="O9:O27" si="0">SUM(B9:N9)</f>
        <v>3527948.6124700005</v>
      </c>
      <c r="P9" s="177">
        <f>+O9/$O$27</f>
        <v>5.2315843682494603E-2</v>
      </c>
      <c r="Q9" s="193"/>
      <c r="R9" s="113"/>
      <c r="S9" s="113"/>
      <c r="T9" s="113"/>
      <c r="U9" s="113"/>
      <c r="V9" s="113"/>
    </row>
    <row r="10" spans="1:26" ht="27" customHeight="1">
      <c r="A10" s="146" t="s">
        <v>218</v>
      </c>
      <c r="B10" s="146">
        <v>438.07853999999998</v>
      </c>
      <c r="C10" s="147">
        <v>1877.66974</v>
      </c>
      <c r="D10" s="147">
        <v>16406.836210000001</v>
      </c>
      <c r="E10" s="147">
        <v>3818.5607300000001</v>
      </c>
      <c r="F10" s="147">
        <v>0</v>
      </c>
      <c r="G10" s="147">
        <v>0</v>
      </c>
      <c r="H10" s="146">
        <v>7213.0923000000003</v>
      </c>
      <c r="I10" s="146">
        <v>1959.9954299999999</v>
      </c>
      <c r="J10" s="146">
        <v>0</v>
      </c>
      <c r="K10" s="146">
        <v>0</v>
      </c>
      <c r="L10" s="146">
        <v>1055.4626799999999</v>
      </c>
      <c r="M10" s="146">
        <v>7231.3250699999999</v>
      </c>
      <c r="N10" s="146">
        <v>555.89694999999995</v>
      </c>
      <c r="O10" s="146">
        <f t="shared" si="0"/>
        <v>40556.917650000003</v>
      </c>
      <c r="P10" s="177">
        <f t="shared" ref="P10:P27" si="1">+O10/$O$27</f>
        <v>6.0141730991248926E-4</v>
      </c>
      <c r="Q10" s="193"/>
      <c r="R10" s="113"/>
      <c r="S10" s="113"/>
      <c r="T10" s="113"/>
      <c r="U10" s="113"/>
      <c r="V10" s="113"/>
    </row>
    <row r="11" spans="1:26" ht="27" customHeight="1">
      <c r="A11" s="146" t="s">
        <v>219</v>
      </c>
      <c r="B11" s="146">
        <v>46473.102159999995</v>
      </c>
      <c r="C11" s="147">
        <v>0</v>
      </c>
      <c r="D11" s="147">
        <v>43420.515079999997</v>
      </c>
      <c r="E11" s="147">
        <v>12052.505380000001</v>
      </c>
      <c r="F11" s="147">
        <v>27436.292000000001</v>
      </c>
      <c r="G11" s="147">
        <v>67283.629760000011</v>
      </c>
      <c r="H11" s="146">
        <v>24921.268390000001</v>
      </c>
      <c r="I11" s="146">
        <v>29.465990000000001</v>
      </c>
      <c r="J11" s="146">
        <v>0</v>
      </c>
      <c r="K11" s="146">
        <v>0</v>
      </c>
      <c r="L11" s="146">
        <v>162.73641000000001</v>
      </c>
      <c r="M11" s="146">
        <v>0</v>
      </c>
      <c r="N11" s="146">
        <v>346.79055999999997</v>
      </c>
      <c r="O11" s="146">
        <f t="shared" si="0"/>
        <v>222126.30573000002</v>
      </c>
      <c r="P11" s="177">
        <f t="shared" si="1"/>
        <v>3.2939042953363034E-3</v>
      </c>
      <c r="Q11" s="193"/>
      <c r="R11" s="113"/>
      <c r="S11" s="113"/>
      <c r="T11" s="113"/>
      <c r="U11" s="113"/>
      <c r="V11" s="113"/>
    </row>
    <row r="12" spans="1:26" ht="27" customHeight="1">
      <c r="A12" s="146" t="s">
        <v>220</v>
      </c>
      <c r="B12" s="146">
        <v>43171.527950000003</v>
      </c>
      <c r="C12" s="147">
        <v>19598.15165</v>
      </c>
      <c r="D12" s="147">
        <v>50985.083479999994</v>
      </c>
      <c r="E12" s="147">
        <v>93989.798699999999</v>
      </c>
      <c r="F12" s="147">
        <v>25385.00561</v>
      </c>
      <c r="G12" s="147">
        <v>3601.17488</v>
      </c>
      <c r="H12" s="146">
        <v>40731.864280000002</v>
      </c>
      <c r="I12" s="146">
        <v>18115.675500000001</v>
      </c>
      <c r="J12" s="146">
        <v>0</v>
      </c>
      <c r="K12" s="146">
        <v>0</v>
      </c>
      <c r="L12" s="146">
        <v>4515.5105599999997</v>
      </c>
      <c r="M12" s="146">
        <v>25529.592190000003</v>
      </c>
      <c r="N12" s="146">
        <v>4478.1444099999999</v>
      </c>
      <c r="O12" s="146">
        <f t="shared" si="0"/>
        <v>330101.52921000001</v>
      </c>
      <c r="P12" s="177">
        <f t="shared" si="1"/>
        <v>4.8950656311889905E-3</v>
      </c>
      <c r="Q12" s="193"/>
      <c r="R12" s="113"/>
      <c r="S12" s="113"/>
      <c r="T12" s="113"/>
      <c r="U12" s="113"/>
      <c r="V12" s="113"/>
    </row>
    <row r="13" spans="1:26" ht="27" customHeight="1">
      <c r="A13" s="146" t="s">
        <v>221</v>
      </c>
      <c r="B13" s="146">
        <v>1431508.0497000001</v>
      </c>
      <c r="C13" s="147">
        <v>1213629.2293499999</v>
      </c>
      <c r="D13" s="147">
        <v>1139510.04715</v>
      </c>
      <c r="E13" s="147">
        <v>1258584.3283599999</v>
      </c>
      <c r="F13" s="147">
        <v>1534559.8165</v>
      </c>
      <c r="G13" s="147">
        <v>549107.09646999999</v>
      </c>
      <c r="H13" s="146">
        <v>352842.26064999995</v>
      </c>
      <c r="I13" s="146">
        <v>1162815.9366400002</v>
      </c>
      <c r="J13" s="146">
        <v>29083.44111</v>
      </c>
      <c r="K13" s="146">
        <v>56409.86477</v>
      </c>
      <c r="L13" s="146">
        <v>335294.81462999998</v>
      </c>
      <c r="M13" s="146">
        <v>618790.55309000006</v>
      </c>
      <c r="N13" s="146">
        <v>100760.08740999999</v>
      </c>
      <c r="O13" s="146">
        <f t="shared" si="0"/>
        <v>9782895.5258300006</v>
      </c>
      <c r="P13" s="177">
        <f t="shared" si="1"/>
        <v>0.14507026300850073</v>
      </c>
      <c r="Q13" s="193"/>
      <c r="R13" s="113"/>
      <c r="S13" s="113"/>
      <c r="T13" s="113"/>
      <c r="U13" s="113"/>
      <c r="V13" s="113"/>
    </row>
    <row r="14" spans="1:26" ht="27" customHeight="1">
      <c r="A14" s="146" t="s">
        <v>222</v>
      </c>
      <c r="B14" s="146">
        <v>50798.449860000001</v>
      </c>
      <c r="C14" s="147">
        <v>117823.64870000001</v>
      </c>
      <c r="D14" s="147">
        <v>50350.175880000003</v>
      </c>
      <c r="E14" s="147">
        <v>62621.094619999996</v>
      </c>
      <c r="F14" s="147">
        <v>24009.125250000001</v>
      </c>
      <c r="G14" s="147">
        <v>45731.313499999997</v>
      </c>
      <c r="H14" s="146">
        <v>1956.35051</v>
      </c>
      <c r="I14" s="146">
        <v>1998.37014</v>
      </c>
      <c r="J14" s="146">
        <v>0</v>
      </c>
      <c r="K14" s="146">
        <v>0</v>
      </c>
      <c r="L14" s="146">
        <v>527.72579000000007</v>
      </c>
      <c r="M14" s="146">
        <v>0</v>
      </c>
      <c r="N14" s="146">
        <v>407.67677000000003</v>
      </c>
      <c r="O14" s="146">
        <f t="shared" si="0"/>
        <v>356223.93102000002</v>
      </c>
      <c r="P14" s="177">
        <f t="shared" si="1"/>
        <v>5.2824339406005259E-3</v>
      </c>
      <c r="Q14" s="193"/>
      <c r="R14" s="113"/>
      <c r="S14" s="113"/>
      <c r="T14" s="113"/>
      <c r="U14" s="113"/>
      <c r="V14" s="113"/>
    </row>
    <row r="15" spans="1:26" ht="27" customHeight="1">
      <c r="A15" s="146" t="s">
        <v>134</v>
      </c>
      <c r="B15" s="146">
        <v>1068143.2290700001</v>
      </c>
      <c r="C15" s="147">
        <v>591286.85829999996</v>
      </c>
      <c r="D15" s="147">
        <v>665591.26511000004</v>
      </c>
      <c r="E15" s="147">
        <v>819437.9347000001</v>
      </c>
      <c r="F15" s="147">
        <v>95748.17240000001</v>
      </c>
      <c r="G15" s="147">
        <v>348220.80137</v>
      </c>
      <c r="H15" s="146">
        <v>784323.02648</v>
      </c>
      <c r="I15" s="146">
        <v>556551.35044000007</v>
      </c>
      <c r="J15" s="146">
        <v>150</v>
      </c>
      <c r="K15" s="146">
        <v>0</v>
      </c>
      <c r="L15" s="146">
        <v>996447.46547000005</v>
      </c>
      <c r="M15" s="146">
        <v>1533134.9733699998</v>
      </c>
      <c r="N15" s="146">
        <v>197766.19505000001</v>
      </c>
      <c r="O15" s="146">
        <f t="shared" si="0"/>
        <v>7656801.2717599999</v>
      </c>
      <c r="P15" s="177">
        <f t="shared" si="1"/>
        <v>0.11354247537094143</v>
      </c>
      <c r="Q15" s="193"/>
      <c r="R15" s="113"/>
      <c r="S15" s="113"/>
      <c r="T15" s="113"/>
      <c r="U15" s="113"/>
      <c r="V15" s="113"/>
    </row>
    <row r="16" spans="1:26" ht="27" customHeight="1">
      <c r="A16" s="146" t="s">
        <v>223</v>
      </c>
      <c r="B16" s="146">
        <v>1991817.4697799999</v>
      </c>
      <c r="C16" s="147">
        <v>2570185.2402399997</v>
      </c>
      <c r="D16" s="147">
        <v>2565601.7528499998</v>
      </c>
      <c r="E16" s="147">
        <v>1707616.0480899999</v>
      </c>
      <c r="F16" s="147">
        <v>1991919.0701900001</v>
      </c>
      <c r="G16" s="147">
        <v>1373784.0221900002</v>
      </c>
      <c r="H16" s="146">
        <v>1219898.22695</v>
      </c>
      <c r="I16" s="146">
        <v>2331571.2408400001</v>
      </c>
      <c r="J16" s="146">
        <v>21715.476280000003</v>
      </c>
      <c r="K16" s="146">
        <v>83694.839129999993</v>
      </c>
      <c r="L16" s="146">
        <v>1770700.6060899999</v>
      </c>
      <c r="M16" s="146">
        <v>1447790.2784300002</v>
      </c>
      <c r="N16" s="146">
        <v>448084.66732000001</v>
      </c>
      <c r="O16" s="146">
        <f t="shared" si="0"/>
        <v>19524378.938379996</v>
      </c>
      <c r="P16" s="177">
        <f t="shared" si="1"/>
        <v>0.28952642703685738</v>
      </c>
      <c r="Q16" s="193"/>
      <c r="R16" s="113"/>
      <c r="S16" s="113"/>
      <c r="T16" s="113"/>
      <c r="U16" s="113"/>
      <c r="V16" s="113"/>
    </row>
    <row r="17" spans="1:22" ht="27" customHeight="1">
      <c r="A17" s="146" t="s">
        <v>224</v>
      </c>
      <c r="B17" s="146">
        <v>209603.94587</v>
      </c>
      <c r="C17" s="147">
        <v>75286.35259000001</v>
      </c>
      <c r="D17" s="147">
        <v>158380.89241999999</v>
      </c>
      <c r="E17" s="147">
        <v>168052.91197999998</v>
      </c>
      <c r="F17" s="147">
        <v>100691.74794</v>
      </c>
      <c r="G17" s="147">
        <v>18121.91979</v>
      </c>
      <c r="H17" s="146">
        <v>60077.902110000003</v>
      </c>
      <c r="I17" s="146">
        <v>277769.40794</v>
      </c>
      <c r="J17" s="146">
        <v>0</v>
      </c>
      <c r="K17" s="146">
        <v>0</v>
      </c>
      <c r="L17" s="146">
        <v>6618.2792399999998</v>
      </c>
      <c r="M17" s="146">
        <v>134837.21328999999</v>
      </c>
      <c r="N17" s="146">
        <v>26377.610359999999</v>
      </c>
      <c r="O17" s="146">
        <f t="shared" si="0"/>
        <v>1235818.1835300003</v>
      </c>
      <c r="P17" s="177">
        <f t="shared" si="1"/>
        <v>1.8325910610210085E-2</v>
      </c>
      <c r="Q17" s="193"/>
      <c r="R17" s="113"/>
      <c r="S17" s="113"/>
      <c r="T17" s="113"/>
      <c r="U17" s="113"/>
      <c r="V17" s="113"/>
    </row>
    <row r="18" spans="1:22" ht="27" customHeight="1">
      <c r="A18" s="146" t="s">
        <v>225</v>
      </c>
      <c r="B18" s="146">
        <v>336928.37689000001</v>
      </c>
      <c r="C18" s="147">
        <v>433420.39739999996</v>
      </c>
      <c r="D18" s="147">
        <v>440105.62781999999</v>
      </c>
      <c r="E18" s="147">
        <v>320858.58861000004</v>
      </c>
      <c r="F18" s="147">
        <v>265603.84772000002</v>
      </c>
      <c r="G18" s="147">
        <v>104196.56776000001</v>
      </c>
      <c r="H18" s="146">
        <v>369109.41335000005</v>
      </c>
      <c r="I18" s="146">
        <v>909678.76945999998</v>
      </c>
      <c r="J18" s="146">
        <v>0</v>
      </c>
      <c r="K18" s="146">
        <v>1181.4447</v>
      </c>
      <c r="L18" s="146">
        <v>19208.15466</v>
      </c>
      <c r="M18" s="146">
        <v>992351.34590999992</v>
      </c>
      <c r="N18" s="146">
        <v>170714.79790000001</v>
      </c>
      <c r="O18" s="146">
        <f t="shared" si="0"/>
        <v>4363357.3321799999</v>
      </c>
      <c r="P18" s="177">
        <f t="shared" si="1"/>
        <v>6.4704094417457073E-2</v>
      </c>
      <c r="Q18" s="193"/>
      <c r="R18" s="113"/>
      <c r="S18" s="113"/>
      <c r="T18" s="113"/>
      <c r="U18" s="113"/>
      <c r="V18" s="113"/>
    </row>
    <row r="19" spans="1:22" ht="27" customHeight="1">
      <c r="A19" s="146" t="s">
        <v>226</v>
      </c>
      <c r="B19" s="146">
        <v>142745.90943999999</v>
      </c>
      <c r="C19" s="147">
        <v>183995.34730000002</v>
      </c>
      <c r="D19" s="147">
        <v>3186.7027200000002</v>
      </c>
      <c r="E19" s="147">
        <v>75967.941890000002</v>
      </c>
      <c r="F19" s="147">
        <v>63339.599150000002</v>
      </c>
      <c r="G19" s="147">
        <v>29563.317480000002</v>
      </c>
      <c r="H19" s="146">
        <v>7928.2171699999999</v>
      </c>
      <c r="I19" s="146">
        <v>280.113</v>
      </c>
      <c r="J19" s="146">
        <v>0</v>
      </c>
      <c r="K19" s="146">
        <v>0</v>
      </c>
      <c r="L19" s="146">
        <v>283.12052</v>
      </c>
      <c r="M19" s="146">
        <v>0</v>
      </c>
      <c r="N19" s="146">
        <v>35553.558469999996</v>
      </c>
      <c r="O19" s="146">
        <f t="shared" si="0"/>
        <v>542843.82714000007</v>
      </c>
      <c r="P19" s="177">
        <f t="shared" si="1"/>
        <v>8.0498147575852365E-3</v>
      </c>
      <c r="Q19" s="193"/>
      <c r="R19" s="113"/>
      <c r="S19" s="113"/>
      <c r="T19" s="113"/>
      <c r="U19" s="113"/>
      <c r="V19" s="113"/>
    </row>
    <row r="20" spans="1:22" ht="27" customHeight="1">
      <c r="A20" s="146" t="s">
        <v>227</v>
      </c>
      <c r="B20" s="146">
        <v>2488285.17869</v>
      </c>
      <c r="C20" s="147">
        <v>2226038.6786400001</v>
      </c>
      <c r="D20" s="147">
        <v>5053546.3426800007</v>
      </c>
      <c r="E20" s="147">
        <v>1036900.33141</v>
      </c>
      <c r="F20" s="147">
        <v>2090738.6213499999</v>
      </c>
      <c r="G20" s="147">
        <v>899494.76101999998</v>
      </c>
      <c r="H20" s="146">
        <v>1147328.65757</v>
      </c>
      <c r="I20" s="146">
        <v>723041.87916000001</v>
      </c>
      <c r="J20" s="146">
        <v>5260.2483499999998</v>
      </c>
      <c r="K20" s="146">
        <v>0</v>
      </c>
      <c r="L20" s="146">
        <v>573614.75965999998</v>
      </c>
      <c r="M20" s="146">
        <v>1144759.1320999998</v>
      </c>
      <c r="N20" s="146">
        <v>140485.30400999999</v>
      </c>
      <c r="O20" s="146">
        <f t="shared" si="0"/>
        <v>17529493.894640002</v>
      </c>
      <c r="P20" s="177">
        <f t="shared" si="1"/>
        <v>0.25994433682614421</v>
      </c>
      <c r="Q20" s="193"/>
      <c r="R20" s="113"/>
      <c r="S20" s="113"/>
      <c r="T20" s="113"/>
      <c r="U20" s="113"/>
      <c r="V20" s="113"/>
    </row>
    <row r="21" spans="1:22" ht="27" customHeight="1">
      <c r="A21" s="146" t="s">
        <v>228</v>
      </c>
      <c r="B21" s="146">
        <v>1191.38967</v>
      </c>
      <c r="C21" s="147">
        <v>761.93101000000001</v>
      </c>
      <c r="D21" s="147">
        <v>3613.6487000000002</v>
      </c>
      <c r="E21" s="147">
        <v>67.74027000000001</v>
      </c>
      <c r="F21" s="147">
        <v>118.76286999999999</v>
      </c>
      <c r="G21" s="147">
        <v>2702.8683500000002</v>
      </c>
      <c r="H21" s="146">
        <v>200.47742000000002</v>
      </c>
      <c r="I21" s="146">
        <v>1236.92409</v>
      </c>
      <c r="J21" s="146">
        <v>84.235309999999998</v>
      </c>
      <c r="K21" s="146">
        <v>0</v>
      </c>
      <c r="L21" s="146">
        <v>537.86231999999995</v>
      </c>
      <c r="M21" s="146">
        <v>2618.4362500000002</v>
      </c>
      <c r="N21" s="146">
        <v>964.32193000000007</v>
      </c>
      <c r="O21" s="146">
        <f t="shared" si="0"/>
        <v>14098.598190000001</v>
      </c>
      <c r="P21" s="177">
        <f t="shared" si="1"/>
        <v>2.0906768778980149E-4</v>
      </c>
      <c r="Q21" s="193"/>
      <c r="R21" s="113"/>
      <c r="S21" s="113"/>
      <c r="T21" s="113"/>
      <c r="U21" s="113"/>
      <c r="V21" s="113"/>
    </row>
    <row r="22" spans="1:22" ht="27" customHeight="1">
      <c r="A22" s="146" t="s">
        <v>229</v>
      </c>
      <c r="B22" s="146">
        <v>105326.97998999999</v>
      </c>
      <c r="C22" s="147">
        <v>26719.637600000002</v>
      </c>
      <c r="D22" s="147">
        <v>26587.60065</v>
      </c>
      <c r="E22" s="147">
        <v>23515.65655</v>
      </c>
      <c r="F22" s="147">
        <v>6518.0095599999995</v>
      </c>
      <c r="G22" s="147">
        <v>38226.320390000001</v>
      </c>
      <c r="H22" s="146">
        <v>10955.58957</v>
      </c>
      <c r="I22" s="146">
        <v>11488.771580000001</v>
      </c>
      <c r="J22" s="146">
        <v>14.164110000000001</v>
      </c>
      <c r="K22" s="146">
        <v>0</v>
      </c>
      <c r="L22" s="146">
        <v>715.53773999999999</v>
      </c>
      <c r="M22" s="146">
        <v>19043.94685</v>
      </c>
      <c r="N22" s="146">
        <v>6356.0140799999999</v>
      </c>
      <c r="O22" s="146">
        <f t="shared" si="0"/>
        <v>275468.22866999998</v>
      </c>
      <c r="P22" s="177">
        <f t="shared" si="1"/>
        <v>4.0849100635010861E-3</v>
      </c>
      <c r="Q22" s="193"/>
      <c r="R22" s="113"/>
      <c r="S22" s="113"/>
      <c r="T22" s="113"/>
      <c r="U22" s="113"/>
      <c r="V22" s="113"/>
    </row>
    <row r="23" spans="1:22" ht="27" customHeight="1">
      <c r="A23" s="146" t="s">
        <v>230</v>
      </c>
      <c r="B23" s="146">
        <v>457374.32941000001</v>
      </c>
      <c r="C23" s="147">
        <v>54639.215850000001</v>
      </c>
      <c r="D23" s="147">
        <v>134233.51825999998</v>
      </c>
      <c r="E23" s="147">
        <v>141978.83975000001</v>
      </c>
      <c r="F23" s="147">
        <v>807017.60404000001</v>
      </c>
      <c r="G23" s="147">
        <v>36035.294030000005</v>
      </c>
      <c r="H23" s="146">
        <v>32163.059089999999</v>
      </c>
      <c r="I23" s="146">
        <v>258040.08543000001</v>
      </c>
      <c r="J23" s="146">
        <v>1112.6505400000001</v>
      </c>
      <c r="K23" s="146">
        <v>0</v>
      </c>
      <c r="L23" s="146">
        <v>4395.8298800000002</v>
      </c>
      <c r="M23" s="146">
        <v>68147.346989999991</v>
      </c>
      <c r="N23" s="146">
        <v>31234.040410000001</v>
      </c>
      <c r="O23" s="146">
        <f t="shared" si="0"/>
        <v>2026371.8136800001</v>
      </c>
      <c r="P23" s="177">
        <f t="shared" si="1"/>
        <v>3.0049006573504174E-2</v>
      </c>
      <c r="Q23" s="193"/>
      <c r="R23" s="113"/>
      <c r="S23" s="113"/>
      <c r="T23" s="113"/>
      <c r="U23" s="113"/>
      <c r="V23" s="113"/>
    </row>
    <row r="24" spans="1:22" ht="27" customHeight="1">
      <c r="A24" s="146" t="s">
        <v>231</v>
      </c>
      <c r="B24" s="146">
        <v>52.499389999999998</v>
      </c>
      <c r="C24" s="147">
        <v>69.903229999999994</v>
      </c>
      <c r="D24" s="147">
        <v>126.19766</v>
      </c>
      <c r="E24" s="147">
        <v>1.83334</v>
      </c>
      <c r="F24" s="147">
        <v>2276.0839300000002</v>
      </c>
      <c r="G24" s="147">
        <v>0</v>
      </c>
      <c r="H24" s="146">
        <v>0.92801999999999996</v>
      </c>
      <c r="I24" s="146">
        <v>496.89490000000001</v>
      </c>
      <c r="J24" s="146">
        <v>0</v>
      </c>
      <c r="K24" s="146">
        <v>0</v>
      </c>
      <c r="L24" s="146">
        <v>17.782070000000001</v>
      </c>
      <c r="M24" s="146">
        <v>108.32447000000001</v>
      </c>
      <c r="N24" s="146">
        <v>320.96739000000002</v>
      </c>
      <c r="O24" s="146">
        <f t="shared" si="0"/>
        <v>3471.4144000000006</v>
      </c>
      <c r="P24" s="177">
        <f t="shared" si="1"/>
        <v>5.1477499549068366E-5</v>
      </c>
      <c r="Q24" s="193"/>
      <c r="R24" s="113"/>
      <c r="S24" s="113"/>
      <c r="T24" s="113"/>
      <c r="U24" s="113"/>
      <c r="V24" s="113"/>
    </row>
    <row r="25" spans="1:22" ht="27" customHeight="1">
      <c r="A25" s="146" t="s">
        <v>232</v>
      </c>
      <c r="B25" s="146">
        <v>511.6</v>
      </c>
      <c r="C25" s="147">
        <v>0</v>
      </c>
      <c r="D25" s="147">
        <v>0</v>
      </c>
      <c r="E25" s="147">
        <v>0</v>
      </c>
      <c r="F25" s="147">
        <v>22.188569999999999</v>
      </c>
      <c r="G25" s="147">
        <v>0</v>
      </c>
      <c r="H25" s="146">
        <v>20.420970000000001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13.547870000000001</v>
      </c>
      <c r="O25" s="146">
        <f t="shared" si="0"/>
        <v>567.75741000000005</v>
      </c>
      <c r="P25" s="177">
        <f t="shared" si="1"/>
        <v>8.4192575272071298E-6</v>
      </c>
      <c r="Q25" s="193"/>
      <c r="R25" s="113"/>
      <c r="S25" s="113"/>
      <c r="T25" s="113"/>
      <c r="U25" s="113"/>
      <c r="V25" s="113"/>
    </row>
    <row r="26" spans="1:22" ht="27" customHeight="1">
      <c r="A26" s="146" t="s">
        <v>233</v>
      </c>
      <c r="B26" s="146">
        <v>0</v>
      </c>
      <c r="C26" s="147">
        <v>352.91519</v>
      </c>
      <c r="D26" s="147">
        <v>23.200430000000001</v>
      </c>
      <c r="E26" s="147">
        <v>0</v>
      </c>
      <c r="F26" s="147">
        <v>1136.4548200000002</v>
      </c>
      <c r="G26" s="147">
        <v>153.57762</v>
      </c>
      <c r="H26" s="146">
        <v>516.95100000000002</v>
      </c>
      <c r="I26" s="146">
        <v>31.57057</v>
      </c>
      <c r="J26" s="146">
        <v>0</v>
      </c>
      <c r="K26" s="146">
        <v>0</v>
      </c>
      <c r="L26" s="146">
        <v>15.86185</v>
      </c>
      <c r="M26" s="146">
        <v>107.66883</v>
      </c>
      <c r="N26" s="146">
        <v>705.30381000000011</v>
      </c>
      <c r="O26" s="153">
        <f t="shared" si="0"/>
        <v>3043.5041200000005</v>
      </c>
      <c r="P26" s="154">
        <f t="shared" si="1"/>
        <v>4.513203089924606E-5</v>
      </c>
      <c r="Q26" s="193"/>
      <c r="R26" s="113"/>
      <c r="S26" s="113"/>
      <c r="T26" s="113"/>
      <c r="U26" s="113"/>
      <c r="V26" s="113"/>
    </row>
    <row r="27" spans="1:22" ht="33" customHeight="1">
      <c r="A27" s="180" t="s">
        <v>45</v>
      </c>
      <c r="B27" s="181">
        <f>SUM(B9:B26)</f>
        <v>8793741.7487400007</v>
      </c>
      <c r="C27" s="181">
        <f t="shared" ref="C27:N27" si="2">SUM(C9:C26)</f>
        <v>7845066.7571600005</v>
      </c>
      <c r="D27" s="181">
        <f t="shared" si="2"/>
        <v>10589733.237750001</v>
      </c>
      <c r="E27" s="181">
        <f t="shared" si="2"/>
        <v>6112323.5190800019</v>
      </c>
      <c r="F27" s="181">
        <f t="shared" si="2"/>
        <v>7242189.5237899991</v>
      </c>
      <c r="G27" s="181">
        <f t="shared" si="2"/>
        <v>3942650.4172200011</v>
      </c>
      <c r="H27" s="181">
        <f t="shared" si="2"/>
        <v>4400590.1879000012</v>
      </c>
      <c r="I27" s="181">
        <f t="shared" si="2"/>
        <v>6565961.0209100004</v>
      </c>
      <c r="J27" s="181">
        <f t="shared" si="2"/>
        <v>83783.84193000001</v>
      </c>
      <c r="K27" s="181">
        <f t="shared" si="2"/>
        <v>144195.13845999999</v>
      </c>
      <c r="L27" s="181">
        <f>SUM(L9:L26)</f>
        <v>3892806.9331899998</v>
      </c>
      <c r="M27" s="181">
        <f>SUM(M9:M26)</f>
        <v>6519475.7807700001</v>
      </c>
      <c r="N27" s="181">
        <f t="shared" si="2"/>
        <v>1303049.4791100002</v>
      </c>
      <c r="O27" s="181">
        <f t="shared" si="0"/>
        <v>67435567.586010024</v>
      </c>
      <c r="P27" s="182">
        <f t="shared" si="1"/>
        <v>1</v>
      </c>
      <c r="Q27" s="193"/>
      <c r="R27" s="113"/>
      <c r="S27" s="113"/>
      <c r="T27" s="113"/>
      <c r="U27" s="113"/>
      <c r="V27" s="113"/>
    </row>
    <row r="28" spans="1:22" ht="33" customHeight="1">
      <c r="A28" s="183" t="s">
        <v>234</v>
      </c>
      <c r="B28" s="177">
        <f t="shared" ref="B28:O28" si="3">+B27/$O$27</f>
        <v>0.13040213144975921</v>
      </c>
      <c r="C28" s="177">
        <f t="shared" si="3"/>
        <v>0.11633425858178013</v>
      </c>
      <c r="D28" s="177">
        <f t="shared" si="3"/>
        <v>0.15703483512974709</v>
      </c>
      <c r="E28" s="177">
        <f t="shared" si="3"/>
        <v>9.0639461309257902E-2</v>
      </c>
      <c r="F28" s="177">
        <f t="shared" si="3"/>
        <v>0.10739421025192708</v>
      </c>
      <c r="G28" s="177">
        <f t="shared" si="3"/>
        <v>5.8465444250786307E-2</v>
      </c>
      <c r="H28" s="177">
        <f t="shared" si="3"/>
        <v>6.5256219313158628E-2</v>
      </c>
      <c r="I28" s="177">
        <f t="shared" si="3"/>
        <v>9.7366438156474486E-2</v>
      </c>
      <c r="J28" s="177">
        <f t="shared" si="3"/>
        <v>1.2424280676979361E-3</v>
      </c>
      <c r="K28" s="177">
        <f t="shared" si="3"/>
        <v>2.1382653638391601E-3</v>
      </c>
      <c r="L28" s="177">
        <f t="shared" si="3"/>
        <v>5.7726316727815155E-2</v>
      </c>
      <c r="M28" s="177">
        <f>+M27/$O$27</f>
        <v>9.6677109930969285E-2</v>
      </c>
      <c r="N28" s="177">
        <f t="shared" si="3"/>
        <v>1.9322881466787369E-2</v>
      </c>
      <c r="O28" s="177">
        <f t="shared" si="3"/>
        <v>1</v>
      </c>
      <c r="P28" s="177"/>
      <c r="Q28" s="193"/>
      <c r="R28" s="113"/>
      <c r="S28" s="113"/>
      <c r="T28" s="113"/>
      <c r="U28" s="113"/>
      <c r="V28" s="113"/>
    </row>
    <row r="29" spans="1:22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  <c r="Q29" s="193"/>
      <c r="R29" s="113"/>
      <c r="S29" s="113"/>
      <c r="T29" s="113"/>
      <c r="U29" s="113"/>
      <c r="V29" s="113"/>
    </row>
    <row r="30" spans="1:22" ht="15" customHeight="1" thickTop="1">
      <c r="A30" s="194" t="s">
        <v>235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  <c r="Q30" s="193"/>
      <c r="R30" s="191"/>
      <c r="S30" s="113"/>
      <c r="T30" s="113"/>
      <c r="U30" s="113"/>
      <c r="V30" s="113"/>
    </row>
    <row r="31" spans="1:22" ht="15" customHeight="1">
      <c r="A31" s="194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  <c r="Q31" s="193"/>
      <c r="R31" s="113"/>
      <c r="S31" s="113"/>
      <c r="T31" s="113"/>
      <c r="U31" s="113"/>
      <c r="V31" s="113"/>
    </row>
    <row r="32" spans="1:22" ht="15" customHeight="1">
      <c r="A32" s="19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22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  <c r="Q33" s="193"/>
      <c r="R33" s="113"/>
      <c r="S33" s="113"/>
      <c r="T33" s="113"/>
      <c r="U33" s="113"/>
      <c r="V33" s="113"/>
    </row>
    <row r="34" spans="1:22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  <c r="Q34" s="193"/>
      <c r="R34" s="113"/>
      <c r="S34" s="113"/>
      <c r="T34" s="113"/>
      <c r="U34" s="113"/>
      <c r="V34" s="113"/>
    </row>
    <row r="35" spans="1:22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  <c r="Q35" s="193"/>
      <c r="R35" s="113"/>
      <c r="S35" s="113"/>
      <c r="T35" s="113"/>
      <c r="U35" s="113"/>
      <c r="V35" s="113"/>
    </row>
    <row r="36" spans="1:22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  <c r="Q36" s="193"/>
      <c r="R36" s="113"/>
      <c r="S36" s="113"/>
      <c r="T36" s="113"/>
      <c r="U36" s="113"/>
      <c r="V36" s="113"/>
    </row>
    <row r="37" spans="1:22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  <c r="Q37" s="193"/>
      <c r="R37" s="113"/>
      <c r="S37" s="113"/>
      <c r="T37" s="113"/>
      <c r="U37" s="113"/>
      <c r="V37" s="113"/>
    </row>
    <row r="38" spans="1:22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  <c r="Q38" s="193"/>
      <c r="R38" s="113"/>
      <c r="S38" s="113"/>
      <c r="T38" s="113"/>
      <c r="U38" s="113"/>
      <c r="V38" s="113"/>
    </row>
    <row r="39" spans="1:22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  <c r="Q39" s="193"/>
      <c r="R39" s="113"/>
      <c r="S39" s="113"/>
      <c r="T39" s="113"/>
      <c r="U39" s="113"/>
      <c r="V39" s="113"/>
    </row>
    <row r="40" spans="1:22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  <c r="Q40" s="193"/>
      <c r="R40" s="113"/>
      <c r="S40" s="113"/>
      <c r="T40" s="113"/>
      <c r="U40" s="113"/>
      <c r="V40" s="113"/>
    </row>
    <row r="41" spans="1:22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  <c r="Q41" s="193"/>
      <c r="R41" s="113"/>
      <c r="S41" s="113"/>
      <c r="T41" s="113"/>
      <c r="U41" s="113"/>
      <c r="V41" s="113"/>
    </row>
    <row r="42" spans="1:22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  <c r="Q42" s="193"/>
      <c r="R42" s="113"/>
      <c r="S42" s="113"/>
      <c r="T42" s="113"/>
      <c r="U42" s="113"/>
      <c r="V42" s="113"/>
    </row>
    <row r="43" spans="1:22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193"/>
      <c r="R43" s="113"/>
      <c r="S43" s="113"/>
      <c r="T43" s="113"/>
      <c r="U43" s="113"/>
      <c r="V43" s="113"/>
    </row>
    <row r="44" spans="1:22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193"/>
      <c r="R44" s="113"/>
      <c r="S44" s="113"/>
      <c r="T44" s="113"/>
      <c r="U44" s="113"/>
      <c r="V44" s="113"/>
    </row>
    <row r="45" spans="1:22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193"/>
      <c r="R45" s="113"/>
      <c r="S45" s="113"/>
      <c r="T45" s="113"/>
      <c r="U45" s="113"/>
      <c r="V45" s="113"/>
    </row>
    <row r="46" spans="1:22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193"/>
      <c r="R46" s="113"/>
      <c r="S46" s="113"/>
      <c r="T46" s="113"/>
      <c r="U46" s="113"/>
      <c r="V46" s="113"/>
    </row>
    <row r="47" spans="1:22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193"/>
      <c r="R47" s="113"/>
      <c r="S47" s="113"/>
      <c r="T47" s="113"/>
      <c r="U47" s="113"/>
      <c r="V47" s="113"/>
    </row>
    <row r="48" spans="1:22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193"/>
      <c r="R48" s="113"/>
      <c r="S48" s="113"/>
      <c r="T48" s="113"/>
      <c r="U48" s="113"/>
      <c r="V48" s="113"/>
    </row>
    <row r="49" spans="1:22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193"/>
      <c r="R49" s="113"/>
      <c r="S49" s="113"/>
      <c r="T49" s="113"/>
      <c r="U49" s="113"/>
      <c r="V49" s="113"/>
    </row>
    <row r="50" spans="1:22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193"/>
      <c r="R50" s="113"/>
      <c r="S50" s="113"/>
      <c r="T50" s="113"/>
      <c r="U50" s="113"/>
      <c r="V50" s="113"/>
    </row>
    <row r="51" spans="1:22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193"/>
      <c r="R51" s="113"/>
      <c r="S51" s="113"/>
      <c r="T51" s="113"/>
      <c r="U51" s="113"/>
      <c r="V51" s="113"/>
    </row>
    <row r="52" spans="1:22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193"/>
      <c r="R52" s="113"/>
      <c r="S52" s="113"/>
      <c r="T52" s="113"/>
      <c r="U52" s="113"/>
      <c r="V52" s="113"/>
    </row>
    <row r="53" spans="1:22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9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9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93"/>
      <c r="R55" s="113"/>
      <c r="S55" s="113"/>
      <c r="T55" s="113"/>
      <c r="U55" s="113"/>
      <c r="V55" s="113"/>
    </row>
    <row r="56" spans="1:22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93"/>
      <c r="R56" s="113"/>
      <c r="S56" s="113"/>
      <c r="T56" s="113"/>
      <c r="U56" s="113"/>
      <c r="V56" s="113"/>
    </row>
    <row r="57" spans="1:22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93"/>
      <c r="R57" s="113"/>
      <c r="S57" s="113"/>
      <c r="T57" s="113"/>
      <c r="U57" s="113"/>
      <c r="V57" s="113"/>
    </row>
    <row r="58" spans="1:22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93"/>
      <c r="R58" s="113"/>
      <c r="S58" s="113"/>
      <c r="T58" s="113"/>
      <c r="U58" s="113"/>
      <c r="V58" s="113"/>
    </row>
    <row r="59" spans="1:22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93"/>
      <c r="R59" s="113"/>
      <c r="S59" s="113"/>
      <c r="T59" s="113"/>
      <c r="U59" s="113"/>
      <c r="V59" s="113"/>
    </row>
    <row r="60" spans="1:22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93"/>
      <c r="R60" s="113"/>
      <c r="S60" s="113"/>
      <c r="T60" s="113"/>
      <c r="U60" s="113"/>
      <c r="V60" s="113"/>
    </row>
    <row r="61" spans="1:22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93"/>
      <c r="R61" s="113"/>
      <c r="S61" s="113"/>
      <c r="T61" s="113"/>
      <c r="U61" s="113"/>
      <c r="V61" s="113"/>
    </row>
    <row r="62" spans="1:22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93"/>
      <c r="R62" s="113"/>
      <c r="S62" s="113"/>
      <c r="T62" s="113"/>
      <c r="U62" s="113"/>
      <c r="V62" s="113"/>
    </row>
    <row r="63" spans="1:22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93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9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9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9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93"/>
      <c r="R67" s="113"/>
      <c r="S67" s="113"/>
      <c r="T67" s="113"/>
      <c r="U67" s="113"/>
      <c r="V67" s="113"/>
    </row>
    <row r="68" spans="1:22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93"/>
      <c r="R68" s="113"/>
      <c r="S68" s="113"/>
      <c r="T68" s="113"/>
      <c r="U68" s="113"/>
      <c r="V68" s="113"/>
    </row>
    <row r="69" spans="1:22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9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9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9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9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93"/>
      <c r="R73" s="113"/>
      <c r="S73" s="113"/>
      <c r="T73" s="113"/>
      <c r="U73" s="113"/>
      <c r="V73" s="113"/>
    </row>
    <row r="74" spans="1:22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93"/>
      <c r="R74" s="113"/>
      <c r="S74" s="113"/>
      <c r="T74" s="113"/>
      <c r="U74" s="113"/>
      <c r="V74" s="113"/>
    </row>
    <row r="75" spans="1:22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93"/>
      <c r="R75" s="113"/>
      <c r="S75" s="113"/>
      <c r="T75" s="113"/>
      <c r="U75" s="113"/>
      <c r="V75" s="113"/>
    </row>
    <row r="76" spans="1:22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9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93"/>
      <c r="R77" s="113"/>
      <c r="S77" s="113"/>
      <c r="T77" s="113"/>
      <c r="U77" s="113"/>
      <c r="V77" s="113"/>
    </row>
    <row r="78" spans="1:22" ht="9" customHeight="1">
      <c r="A78" s="163"/>
      <c r="C78" s="64"/>
      <c r="D78" s="64"/>
      <c r="E78" s="64"/>
      <c r="F78" s="64"/>
      <c r="G78" s="64"/>
      <c r="P78" s="66"/>
      <c r="Q78" s="193"/>
    </row>
    <row r="79" spans="1:22" ht="9" customHeight="1">
      <c r="A79" s="163"/>
      <c r="C79" s="64"/>
      <c r="D79" s="64"/>
      <c r="E79" s="64"/>
      <c r="F79" s="64"/>
      <c r="G79" s="64"/>
      <c r="P79" s="66"/>
      <c r="Q79" s="193"/>
    </row>
    <row r="80" spans="1:22" ht="9" customHeight="1">
      <c r="A80" s="163"/>
      <c r="C80" s="64"/>
      <c r="D80" s="64"/>
      <c r="E80" s="64"/>
      <c r="F80" s="64"/>
      <c r="G80" s="64"/>
      <c r="P80" s="66"/>
      <c r="Q80" s="193"/>
    </row>
    <row r="81" spans="1:17" ht="9" customHeight="1">
      <c r="A81" s="163"/>
      <c r="C81" s="64"/>
      <c r="D81" s="64"/>
      <c r="E81" s="64"/>
      <c r="F81" s="64"/>
      <c r="G81" s="64"/>
      <c r="P81" s="66"/>
      <c r="Q81" s="193"/>
    </row>
    <row r="82" spans="1:17" ht="9" customHeight="1">
      <c r="A82" s="163"/>
      <c r="C82" s="64"/>
      <c r="D82" s="64"/>
      <c r="E82" s="64"/>
      <c r="F82" s="64"/>
      <c r="G82" s="64"/>
      <c r="P82" s="66"/>
      <c r="Q82" s="193"/>
    </row>
    <row r="83" spans="1:17" ht="9" customHeight="1">
      <c r="A83" s="163"/>
      <c r="C83" s="64"/>
      <c r="D83" s="64"/>
      <c r="E83" s="64"/>
      <c r="F83" s="64"/>
      <c r="G83" s="64"/>
      <c r="P83" s="66"/>
      <c r="Q83" s="193"/>
    </row>
    <row r="84" spans="1:17" ht="9" customHeight="1">
      <c r="A84" s="165"/>
      <c r="C84" s="64"/>
      <c r="D84" s="64"/>
      <c r="E84" s="64"/>
      <c r="F84" s="64"/>
      <c r="G84" s="64"/>
      <c r="P84" s="66"/>
      <c r="Q84" s="193"/>
    </row>
    <row r="85" spans="1:17" ht="9" customHeight="1">
      <c r="A85" s="167"/>
      <c r="C85" s="64"/>
      <c r="D85" s="64"/>
      <c r="E85" s="64"/>
      <c r="F85" s="64"/>
      <c r="G85" s="64"/>
      <c r="P85" s="66"/>
      <c r="Q85" s="193"/>
    </row>
    <row r="86" spans="1:17" ht="9" customHeight="1">
      <c r="A86" s="163"/>
      <c r="C86" s="64"/>
      <c r="D86" s="64"/>
      <c r="E86" s="64"/>
      <c r="F86" s="64"/>
      <c r="G86" s="64"/>
      <c r="P86" s="66"/>
      <c r="Q86" s="193"/>
    </row>
    <row r="87" spans="1:17" ht="9" customHeight="1">
      <c r="A87" s="163"/>
      <c r="C87" s="64"/>
      <c r="D87" s="64"/>
      <c r="E87" s="64"/>
      <c r="F87" s="64"/>
      <c r="G87" s="64"/>
      <c r="P87" s="66"/>
      <c r="Q87" s="193"/>
    </row>
    <row r="88" spans="1:17" ht="9" customHeight="1">
      <c r="A88" s="163"/>
      <c r="C88" s="64"/>
      <c r="D88" s="64"/>
      <c r="E88" s="64"/>
      <c r="F88" s="64"/>
      <c r="G88" s="64"/>
      <c r="P88" s="66"/>
      <c r="Q88" s="193"/>
    </row>
    <row r="89" spans="1:17" ht="9" customHeight="1">
      <c r="A89" s="163"/>
      <c r="C89" s="64"/>
      <c r="D89" s="64"/>
      <c r="E89" s="64"/>
      <c r="F89" s="64"/>
      <c r="G89" s="64"/>
      <c r="P89" s="66"/>
      <c r="Q89" s="193"/>
    </row>
    <row r="90" spans="1:17" ht="9" customHeight="1">
      <c r="A90" s="163"/>
      <c r="C90" s="64"/>
      <c r="D90" s="64"/>
      <c r="E90" s="64"/>
      <c r="F90" s="64"/>
      <c r="G90" s="64"/>
      <c r="P90" s="66"/>
      <c r="Q90" s="193"/>
    </row>
    <row r="91" spans="1:17" ht="9" customHeight="1">
      <c r="A91" s="163"/>
      <c r="C91" s="64"/>
      <c r="D91" s="64"/>
      <c r="E91" s="64"/>
      <c r="F91" s="64"/>
      <c r="G91" s="64"/>
      <c r="P91" s="66"/>
      <c r="Q91" s="193"/>
    </row>
    <row r="92" spans="1:17" ht="9" customHeight="1">
      <c r="A92" s="163"/>
      <c r="C92" s="64"/>
      <c r="D92" s="64"/>
      <c r="E92" s="64"/>
      <c r="F92" s="64"/>
      <c r="G92" s="64"/>
      <c r="P92" s="66"/>
      <c r="Q92" s="193"/>
    </row>
    <row r="93" spans="1:17" ht="9" customHeight="1">
      <c r="A93" s="163"/>
      <c r="C93" s="64"/>
      <c r="D93" s="64"/>
      <c r="E93" s="64"/>
      <c r="F93" s="64"/>
      <c r="G93" s="64"/>
      <c r="P93" s="66"/>
      <c r="Q93" s="193"/>
    </row>
    <row r="94" spans="1:17" ht="9" customHeight="1">
      <c r="A94" s="163"/>
      <c r="C94" s="64"/>
      <c r="D94" s="64"/>
      <c r="E94" s="64"/>
      <c r="F94" s="64"/>
      <c r="G94" s="64"/>
      <c r="P94" s="66"/>
      <c r="Q94" s="193"/>
    </row>
    <row r="95" spans="1:17" ht="9" customHeight="1">
      <c r="A95" s="167"/>
      <c r="C95" s="64"/>
      <c r="D95" s="64"/>
      <c r="E95" s="64"/>
      <c r="F95" s="64"/>
      <c r="G95" s="64"/>
      <c r="P95" s="66"/>
      <c r="Q95" s="193"/>
    </row>
    <row r="96" spans="1:17" ht="9" customHeight="1">
      <c r="A96" s="163"/>
      <c r="C96" s="64"/>
      <c r="D96" s="64"/>
      <c r="E96" s="64"/>
      <c r="F96" s="64"/>
      <c r="G96" s="64"/>
      <c r="P96" s="66"/>
      <c r="Q96" s="193"/>
    </row>
    <row r="97" spans="1:17" ht="9" customHeight="1">
      <c r="A97" s="163"/>
      <c r="C97" s="64"/>
      <c r="D97" s="64"/>
      <c r="E97" s="64"/>
      <c r="F97" s="64"/>
      <c r="G97" s="64"/>
      <c r="P97" s="66"/>
      <c r="Q97" s="193"/>
    </row>
    <row r="98" spans="1:17" ht="9" customHeight="1">
      <c r="A98" s="163"/>
      <c r="C98" s="64"/>
      <c r="D98" s="64"/>
      <c r="E98" s="64"/>
      <c r="F98" s="64"/>
      <c r="G98" s="64"/>
      <c r="P98" s="66"/>
      <c r="Q98" s="193"/>
    </row>
    <row r="99" spans="1:17">
      <c r="A99" s="168"/>
      <c r="C99" s="64"/>
      <c r="D99" s="64"/>
      <c r="E99" s="64"/>
      <c r="F99" s="64"/>
      <c r="G99" s="64"/>
      <c r="P99" s="66"/>
      <c r="Q99" s="193"/>
    </row>
    <row r="100" spans="1:17">
      <c r="A100" s="168"/>
      <c r="C100" s="64"/>
      <c r="D100" s="64"/>
      <c r="E100" s="64"/>
      <c r="F100" s="64"/>
      <c r="G100" s="64"/>
      <c r="P100" s="66"/>
      <c r="Q100" s="193"/>
    </row>
    <row r="101" spans="1:17">
      <c r="A101" s="168"/>
      <c r="C101" s="64"/>
      <c r="D101" s="64"/>
      <c r="E101" s="64"/>
      <c r="F101" s="64"/>
      <c r="G101" s="64"/>
      <c r="P101" s="66"/>
      <c r="Q101" s="193"/>
    </row>
    <row r="102" spans="1:17">
      <c r="A102" s="168"/>
      <c r="C102" s="64"/>
      <c r="D102" s="64"/>
      <c r="E102" s="64"/>
      <c r="F102" s="64"/>
      <c r="G102" s="64"/>
      <c r="P102" s="66"/>
    </row>
    <row r="103" spans="1:17">
      <c r="A103" s="168"/>
      <c r="C103" s="64"/>
      <c r="D103" s="64"/>
      <c r="E103" s="64"/>
      <c r="F103" s="64"/>
      <c r="G103" s="64"/>
      <c r="P103" s="66"/>
    </row>
    <row r="104" spans="1:17">
      <c r="A104" s="168"/>
      <c r="C104" s="64"/>
      <c r="D104" s="64"/>
      <c r="E104" s="64"/>
      <c r="F104" s="64"/>
      <c r="G104" s="64"/>
      <c r="P104" s="66"/>
    </row>
    <row r="105" spans="1:17">
      <c r="A105" s="168"/>
      <c r="C105" s="64"/>
      <c r="D105" s="64"/>
      <c r="E105" s="64"/>
      <c r="F105" s="64"/>
      <c r="G105" s="64"/>
      <c r="P105" s="66"/>
    </row>
    <row r="106" spans="1:17" ht="15.75">
      <c r="A106" s="169"/>
      <c r="C106" s="64"/>
      <c r="D106" s="64"/>
      <c r="E106" s="64"/>
      <c r="F106" s="64"/>
      <c r="G106" s="64"/>
      <c r="P106" s="66"/>
    </row>
    <row r="107" spans="1:17" ht="15.75">
      <c r="A107" s="169"/>
      <c r="C107" s="64"/>
      <c r="D107" s="64"/>
      <c r="E107" s="64"/>
      <c r="F107" s="64"/>
      <c r="G107" s="64"/>
      <c r="P107" s="66"/>
    </row>
    <row r="108" spans="1:17" ht="15.75">
      <c r="A108" s="169"/>
      <c r="C108" s="64"/>
      <c r="D108" s="64"/>
      <c r="E108" s="64"/>
      <c r="F108" s="64"/>
      <c r="G108" s="64"/>
      <c r="P108" s="66"/>
    </row>
    <row r="109" spans="1:17" ht="15.75">
      <c r="A109" s="169"/>
      <c r="C109" s="64"/>
      <c r="D109" s="64"/>
      <c r="E109" s="64"/>
      <c r="F109" s="64"/>
      <c r="G109" s="64"/>
      <c r="P109" s="66"/>
    </row>
    <row r="110" spans="1:17" ht="15.75">
      <c r="A110" s="169"/>
      <c r="C110" s="64"/>
      <c r="D110" s="64"/>
      <c r="E110" s="64"/>
      <c r="F110" s="64"/>
      <c r="G110" s="64"/>
      <c r="P110" s="66"/>
    </row>
    <row r="111" spans="1:17" ht="15.75">
      <c r="A111" s="169"/>
      <c r="C111" s="64"/>
      <c r="D111" s="64"/>
      <c r="E111" s="64"/>
      <c r="F111" s="64"/>
      <c r="G111" s="64"/>
      <c r="P111" s="66"/>
    </row>
    <row r="112" spans="1:17" ht="15.75">
      <c r="A112" s="169"/>
      <c r="C112" s="64"/>
      <c r="D112" s="64"/>
      <c r="E112" s="64"/>
      <c r="F112" s="64"/>
      <c r="G112" s="64"/>
      <c r="P112" s="66"/>
    </row>
    <row r="113" spans="1:16" ht="15.75">
      <c r="A113" s="169"/>
      <c r="C113" s="64"/>
      <c r="D113" s="64"/>
      <c r="E113" s="64"/>
      <c r="F113" s="64"/>
      <c r="G113" s="64"/>
      <c r="P113" s="66"/>
    </row>
    <row r="114" spans="1:16" ht="15.75">
      <c r="A114" s="169"/>
      <c r="C114" s="64"/>
      <c r="D114" s="64"/>
      <c r="E114" s="64"/>
      <c r="F114" s="64"/>
      <c r="G114" s="64"/>
      <c r="P114" s="66"/>
    </row>
    <row r="115" spans="1:16" ht="15.75">
      <c r="A115" s="169"/>
      <c r="C115" s="64"/>
      <c r="D115" s="64"/>
      <c r="E115" s="64"/>
      <c r="F115" s="64"/>
      <c r="G115" s="64"/>
      <c r="P115" s="66"/>
    </row>
    <row r="116" spans="1:16" ht="15.75">
      <c r="A116" s="169"/>
      <c r="C116" s="64"/>
      <c r="D116" s="64"/>
      <c r="E116" s="64"/>
      <c r="F116" s="64"/>
      <c r="G116" s="64"/>
      <c r="P116" s="66"/>
    </row>
    <row r="117" spans="1:16" ht="15.75">
      <c r="A117" s="169"/>
      <c r="C117" s="64"/>
      <c r="D117" s="64"/>
      <c r="E117" s="64"/>
      <c r="F117" s="64"/>
      <c r="G117" s="64"/>
      <c r="P117" s="66"/>
    </row>
    <row r="118" spans="1:16" ht="15.75">
      <c r="A118" s="169"/>
      <c r="C118" s="64"/>
      <c r="D118" s="64"/>
      <c r="E118" s="64"/>
      <c r="F118" s="64"/>
      <c r="G118" s="64"/>
      <c r="P118" s="66"/>
    </row>
    <row r="119" spans="1:16" ht="15.75">
      <c r="A119" s="169"/>
      <c r="C119" s="64"/>
      <c r="D119" s="64"/>
      <c r="E119" s="64"/>
      <c r="F119" s="64"/>
      <c r="G119" s="64"/>
      <c r="P119" s="66"/>
    </row>
    <row r="120" spans="1:16" ht="15.75">
      <c r="A120" s="169"/>
      <c r="C120" s="64"/>
      <c r="D120" s="64"/>
      <c r="E120" s="64"/>
      <c r="F120" s="64"/>
      <c r="G120" s="64"/>
      <c r="P120" s="66"/>
    </row>
    <row r="121" spans="1:16" ht="15.75">
      <c r="A121" s="169"/>
      <c r="C121" s="64"/>
      <c r="D121" s="64"/>
      <c r="E121" s="64"/>
      <c r="F121" s="64"/>
      <c r="G121" s="64"/>
      <c r="P121" s="66"/>
    </row>
    <row r="122" spans="1:16" ht="15.75">
      <c r="A122" s="169"/>
      <c r="C122" s="64"/>
      <c r="D122" s="64"/>
      <c r="E122" s="64"/>
      <c r="F122" s="64"/>
      <c r="G122" s="64"/>
      <c r="P122" s="66"/>
    </row>
    <row r="123" spans="1:16" ht="15.75">
      <c r="A123" s="169"/>
      <c r="C123" s="64"/>
      <c r="D123" s="64"/>
      <c r="E123" s="64"/>
      <c r="F123" s="64"/>
      <c r="G123" s="64"/>
      <c r="P123" s="66"/>
    </row>
    <row r="124" spans="1:16" ht="15.75">
      <c r="A124" s="169"/>
      <c r="C124" s="64"/>
      <c r="D124" s="64"/>
      <c r="E124" s="64"/>
      <c r="F124" s="64"/>
      <c r="G124" s="64"/>
      <c r="P124" s="66"/>
    </row>
    <row r="125" spans="1:16" ht="15.75">
      <c r="A125" s="169"/>
      <c r="C125" s="64"/>
      <c r="D125" s="64"/>
      <c r="E125" s="64"/>
      <c r="F125" s="64"/>
      <c r="G125" s="64"/>
      <c r="P125" s="66"/>
    </row>
    <row r="126" spans="1:16" ht="15.75">
      <c r="A126" s="169"/>
      <c r="C126" s="64"/>
      <c r="D126" s="64"/>
      <c r="E126" s="64"/>
      <c r="F126" s="64"/>
      <c r="G126" s="64"/>
      <c r="P126" s="66"/>
    </row>
    <row r="127" spans="1:16" ht="15.75">
      <c r="A127" s="169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63"/>
      <c r="C197" s="64"/>
      <c r="D197" s="64"/>
      <c r="E197" s="64"/>
      <c r="F197" s="64"/>
      <c r="G197" s="64"/>
      <c r="P197" s="66"/>
    </row>
    <row r="198" spans="1:16" ht="15.75">
      <c r="A198" s="63"/>
      <c r="C198" s="64"/>
      <c r="D198" s="64"/>
      <c r="E198" s="64"/>
      <c r="F198" s="64"/>
      <c r="G198" s="64"/>
      <c r="P198" s="66"/>
    </row>
    <row r="199" spans="1:16" ht="15.75">
      <c r="A199" s="63"/>
      <c r="C199" s="64"/>
      <c r="D199" s="64"/>
      <c r="E199" s="64"/>
      <c r="F199" s="64"/>
      <c r="G199" s="64"/>
      <c r="P199" s="66"/>
    </row>
    <row r="200" spans="1:16" ht="15.75">
      <c r="A200" s="63"/>
      <c r="C200" s="64"/>
      <c r="D200" s="64"/>
      <c r="E200" s="64"/>
      <c r="F200" s="64"/>
      <c r="G200" s="64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zoomScale="50" workbookViewId="0">
      <selection activeCell="H21" sqref="H21"/>
    </sheetView>
  </sheetViews>
  <sheetFormatPr defaultColWidth="9.140625" defaultRowHeight="12.75"/>
  <cols>
    <col min="1" max="1" width="51.140625" style="67" customWidth="1"/>
    <col min="2" max="14" width="15.28515625" style="42" customWidth="1"/>
    <col min="15" max="15" width="18.7109375" style="42" customWidth="1"/>
    <col min="16" max="16" width="9.85546875" style="42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0.25" customHeight="1">
      <c r="A3" s="689" t="s">
        <v>245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42"/>
    </row>
    <row r="8" spans="1:26" ht="37.5" customHeight="1">
      <c r="A8" s="174" t="s">
        <v>216</v>
      </c>
      <c r="B8" s="174" t="s">
        <v>58</v>
      </c>
      <c r="C8" s="174" t="s">
        <v>64</v>
      </c>
      <c r="D8" s="174" t="s">
        <v>237</v>
      </c>
      <c r="E8" s="174" t="s">
        <v>238</v>
      </c>
      <c r="F8" s="174" t="s">
        <v>239</v>
      </c>
      <c r="G8" s="174" t="s">
        <v>67</v>
      </c>
      <c r="H8" s="174" t="s">
        <v>65</v>
      </c>
      <c r="I8" s="174" t="s">
        <v>66</v>
      </c>
      <c r="J8" s="174" t="s">
        <v>61</v>
      </c>
      <c r="K8" s="174" t="s">
        <v>62</v>
      </c>
      <c r="L8" s="174" t="s">
        <v>68</v>
      </c>
      <c r="M8" s="174" t="s">
        <v>69</v>
      </c>
      <c r="N8" s="174" t="s">
        <v>70</v>
      </c>
      <c r="O8" s="175" t="s">
        <v>195</v>
      </c>
      <c r="P8" s="176" t="s">
        <v>15</v>
      </c>
      <c r="Y8" s="42">
        <v>1</v>
      </c>
      <c r="Z8" s="42">
        <v>1</v>
      </c>
    </row>
    <row r="9" spans="1:26" ht="42.75" customHeight="1">
      <c r="A9" s="146" t="s">
        <v>217</v>
      </c>
      <c r="B9" s="146">
        <v>3799.7289000000001</v>
      </c>
      <c r="C9" s="147">
        <v>7040.9683499999992</v>
      </c>
      <c r="D9" s="147">
        <v>397.68753000000004</v>
      </c>
      <c r="E9" s="147">
        <v>2463.6067499999999</v>
      </c>
      <c r="F9" s="147">
        <v>275.20022999999998</v>
      </c>
      <c r="G9" s="147">
        <v>311.31299000000001</v>
      </c>
      <c r="H9" s="146">
        <v>4486.0567300000002</v>
      </c>
      <c r="I9" s="146">
        <v>0</v>
      </c>
      <c r="J9" s="146">
        <v>0</v>
      </c>
      <c r="K9" s="146">
        <v>7.0000000000000007E-5</v>
      </c>
      <c r="L9" s="146">
        <v>203.49504000000002</v>
      </c>
      <c r="M9" s="146">
        <v>50.567999999999998</v>
      </c>
      <c r="N9" s="146">
        <v>531.56121999999993</v>
      </c>
      <c r="O9" s="146">
        <f t="shared" ref="O9:O27" si="0">SUM(B9:N9)</f>
        <v>19560.185809999999</v>
      </c>
      <c r="P9" s="177">
        <f>+O9/$O$27</f>
        <v>1.612132613693547E-3</v>
      </c>
    </row>
    <row r="10" spans="1:26" ht="27" customHeight="1">
      <c r="A10" s="146" t="s">
        <v>218</v>
      </c>
      <c r="B10" s="146">
        <v>0</v>
      </c>
      <c r="C10" s="147">
        <v>0</v>
      </c>
      <c r="D10" s="147">
        <v>0</v>
      </c>
      <c r="E10" s="147">
        <v>73.433859999999996</v>
      </c>
      <c r="F10" s="147">
        <v>0</v>
      </c>
      <c r="G10" s="147">
        <v>0</v>
      </c>
      <c r="H10" s="146">
        <v>66.487160000000003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80.741160000000008</v>
      </c>
      <c r="O10" s="146">
        <f t="shared" si="0"/>
        <v>220.66218000000001</v>
      </c>
      <c r="P10" s="177">
        <f t="shared" ref="P10:P27" si="1">+O10/$O$27</f>
        <v>1.818677493364343E-5</v>
      </c>
    </row>
    <row r="11" spans="1:26" ht="27" customHeight="1">
      <c r="A11" s="146" t="s">
        <v>219</v>
      </c>
      <c r="B11" s="146">
        <v>49714.363560000005</v>
      </c>
      <c r="C11" s="147">
        <v>34733.284159999996</v>
      </c>
      <c r="D11" s="147">
        <v>84885.032790000012</v>
      </c>
      <c r="E11" s="147">
        <v>136419.88954</v>
      </c>
      <c r="F11" s="147">
        <v>502180.00462999998</v>
      </c>
      <c r="G11" s="147">
        <v>51368.615399999995</v>
      </c>
      <c r="H11" s="146">
        <v>9687.5569299999988</v>
      </c>
      <c r="I11" s="146">
        <v>0</v>
      </c>
      <c r="J11" s="146">
        <v>0</v>
      </c>
      <c r="K11" s="146">
        <v>10282.219999999999</v>
      </c>
      <c r="L11" s="146">
        <v>0</v>
      </c>
      <c r="M11" s="146">
        <v>0</v>
      </c>
      <c r="N11" s="146">
        <v>0</v>
      </c>
      <c r="O11" s="146">
        <f t="shared" si="0"/>
        <v>879270.96701000002</v>
      </c>
      <c r="P11" s="177">
        <f t="shared" si="1"/>
        <v>7.2468708424333922E-2</v>
      </c>
    </row>
    <row r="12" spans="1:26" ht="27" customHeight="1">
      <c r="A12" s="146" t="s">
        <v>220</v>
      </c>
      <c r="B12" s="146">
        <v>19514.064280000002</v>
      </c>
      <c r="C12" s="147">
        <v>0</v>
      </c>
      <c r="D12" s="147">
        <v>49.188000000000002</v>
      </c>
      <c r="E12" s="147">
        <v>78960.58988</v>
      </c>
      <c r="F12" s="147">
        <v>38815.714890000003</v>
      </c>
      <c r="G12" s="147">
        <v>0</v>
      </c>
      <c r="H12" s="146">
        <v>114.12769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176.25908999999999</v>
      </c>
      <c r="O12" s="146">
        <f t="shared" si="0"/>
        <v>137629.94383</v>
      </c>
      <c r="P12" s="177">
        <f t="shared" si="1"/>
        <v>1.1343334016577727E-2</v>
      </c>
    </row>
    <row r="13" spans="1:26" ht="27" customHeight="1">
      <c r="A13" s="146" t="s">
        <v>221</v>
      </c>
      <c r="B13" s="146">
        <v>279137.14626999997</v>
      </c>
      <c r="C13" s="147">
        <v>24222.08898</v>
      </c>
      <c r="D13" s="147">
        <v>78864.714229999998</v>
      </c>
      <c r="E13" s="147">
        <v>395447.75516</v>
      </c>
      <c r="F13" s="147">
        <v>63808.497329999998</v>
      </c>
      <c r="G13" s="147">
        <v>22915.734570000001</v>
      </c>
      <c r="H13" s="146">
        <v>26629.7186</v>
      </c>
      <c r="I13" s="146">
        <v>92.94225999999999</v>
      </c>
      <c r="J13" s="146">
        <v>454.66230999999999</v>
      </c>
      <c r="K13" s="146">
        <v>7157.3522599999997</v>
      </c>
      <c r="L13" s="146">
        <v>377.23872999999998</v>
      </c>
      <c r="M13" s="146">
        <v>542.75115000000005</v>
      </c>
      <c r="N13" s="146">
        <v>5725.5036399999999</v>
      </c>
      <c r="O13" s="146">
        <f t="shared" si="0"/>
        <v>905376.10548999999</v>
      </c>
      <c r="P13" s="177">
        <f t="shared" si="1"/>
        <v>7.4620270047387555E-2</v>
      </c>
    </row>
    <row r="14" spans="1:26" ht="27" customHeight="1">
      <c r="A14" s="146" t="s">
        <v>222</v>
      </c>
      <c r="B14" s="146">
        <v>52720.648850000005</v>
      </c>
      <c r="C14" s="147">
        <v>21057.765950000001</v>
      </c>
      <c r="D14" s="147">
        <v>5699.5525299999999</v>
      </c>
      <c r="E14" s="147">
        <v>26138.84719</v>
      </c>
      <c r="F14" s="147">
        <v>30964.87686</v>
      </c>
      <c r="G14" s="147">
        <v>53097.445899999999</v>
      </c>
      <c r="H14" s="146">
        <v>430.39449999999999</v>
      </c>
      <c r="I14" s="146">
        <v>20.58</v>
      </c>
      <c r="J14" s="146">
        <v>0</v>
      </c>
      <c r="K14" s="146">
        <v>89.18</v>
      </c>
      <c r="L14" s="146">
        <v>21.914270000000002</v>
      </c>
      <c r="M14" s="146">
        <v>0</v>
      </c>
      <c r="N14" s="146">
        <v>77.178300000000007</v>
      </c>
      <c r="O14" s="146">
        <f t="shared" si="0"/>
        <v>190318.38434999998</v>
      </c>
      <c r="P14" s="177">
        <f t="shared" si="1"/>
        <v>1.5685867065702404E-2</v>
      </c>
    </row>
    <row r="15" spans="1:26" ht="27" customHeight="1">
      <c r="A15" s="146" t="s">
        <v>134</v>
      </c>
      <c r="B15" s="146">
        <v>788195.99002999999</v>
      </c>
      <c r="C15" s="147">
        <v>409859.28605</v>
      </c>
      <c r="D15" s="147">
        <v>112630.71536</v>
      </c>
      <c r="E15" s="147">
        <v>1460779.8608800001</v>
      </c>
      <c r="F15" s="147">
        <v>152037.93199000001</v>
      </c>
      <c r="G15" s="147">
        <v>291081.42742999998</v>
      </c>
      <c r="H15" s="146">
        <v>153529.76788999999</v>
      </c>
      <c r="I15" s="146">
        <v>983.08278000000007</v>
      </c>
      <c r="J15" s="146">
        <v>842.24118999999996</v>
      </c>
      <c r="K15" s="146">
        <v>88045.994120000003</v>
      </c>
      <c r="L15" s="146">
        <v>13566.32121</v>
      </c>
      <c r="M15" s="146">
        <v>19792.679539999997</v>
      </c>
      <c r="N15" s="146">
        <v>81976.353510000001</v>
      </c>
      <c r="O15" s="146">
        <f t="shared" si="0"/>
        <v>3573321.6519799996</v>
      </c>
      <c r="P15" s="177">
        <f t="shared" si="1"/>
        <v>0.29450990038290747</v>
      </c>
    </row>
    <row r="16" spans="1:26" ht="27" customHeight="1">
      <c r="A16" s="146" t="s">
        <v>223</v>
      </c>
      <c r="B16" s="146">
        <v>184863.02911999999</v>
      </c>
      <c r="C16" s="147">
        <v>115405.78627</v>
      </c>
      <c r="D16" s="147">
        <v>371021.91099</v>
      </c>
      <c r="E16" s="147">
        <v>409081.21938000002</v>
      </c>
      <c r="F16" s="147">
        <v>143268.21909</v>
      </c>
      <c r="G16" s="147">
        <v>154534.34091999999</v>
      </c>
      <c r="H16" s="146">
        <v>101184.26793</v>
      </c>
      <c r="I16" s="146">
        <v>124.56849000000001</v>
      </c>
      <c r="J16" s="146">
        <v>710.77927</v>
      </c>
      <c r="K16" s="146">
        <v>1.4000000000000001E-4</v>
      </c>
      <c r="L16" s="146">
        <v>842.59689000000003</v>
      </c>
      <c r="M16" s="146">
        <v>10203.01532</v>
      </c>
      <c r="N16" s="146">
        <v>15949.97515</v>
      </c>
      <c r="O16" s="146">
        <f t="shared" si="0"/>
        <v>1507189.7089600002</v>
      </c>
      <c r="P16" s="177">
        <f t="shared" si="1"/>
        <v>0.12422119648758601</v>
      </c>
    </row>
    <row r="17" spans="1:22" ht="27" customHeight="1">
      <c r="A17" s="146" t="s">
        <v>224</v>
      </c>
      <c r="B17" s="146">
        <v>8851.5626999999986</v>
      </c>
      <c r="C17" s="147">
        <v>35.855820000000001</v>
      </c>
      <c r="D17" s="147">
        <v>395.93119999999999</v>
      </c>
      <c r="E17" s="147">
        <v>5600.5733399999999</v>
      </c>
      <c r="F17" s="147">
        <v>165.69233</v>
      </c>
      <c r="G17" s="147">
        <v>624.77714000000003</v>
      </c>
      <c r="H17" s="146">
        <v>892.39267000000007</v>
      </c>
      <c r="I17" s="146">
        <v>6.86</v>
      </c>
      <c r="J17" s="146">
        <v>12</v>
      </c>
      <c r="K17" s="146">
        <v>0</v>
      </c>
      <c r="L17" s="146">
        <v>46.30979</v>
      </c>
      <c r="M17" s="146">
        <v>173.25905</v>
      </c>
      <c r="N17" s="146">
        <v>1044.75522</v>
      </c>
      <c r="O17" s="146">
        <f t="shared" si="0"/>
        <v>17849.969259999998</v>
      </c>
      <c r="P17" s="177">
        <f t="shared" si="1"/>
        <v>1.4711781307701834E-3</v>
      </c>
    </row>
    <row r="18" spans="1:22" ht="27" customHeight="1">
      <c r="A18" s="146" t="s">
        <v>225</v>
      </c>
      <c r="B18" s="146">
        <v>67464.41635</v>
      </c>
      <c r="C18" s="147">
        <v>13009.531300000001</v>
      </c>
      <c r="D18" s="147">
        <v>58220.926310000003</v>
      </c>
      <c r="E18" s="147">
        <v>165510.84652000002</v>
      </c>
      <c r="F18" s="147">
        <v>78946.962739999988</v>
      </c>
      <c r="G18" s="147">
        <v>4217.4403499999999</v>
      </c>
      <c r="H18" s="146">
        <v>10331.297849999999</v>
      </c>
      <c r="I18" s="146">
        <v>76.86</v>
      </c>
      <c r="J18" s="146">
        <v>151.584</v>
      </c>
      <c r="K18" s="146">
        <v>0</v>
      </c>
      <c r="L18" s="146">
        <v>228.04400000000001</v>
      </c>
      <c r="M18" s="146">
        <v>164.30199999999999</v>
      </c>
      <c r="N18" s="146">
        <v>4198.2493800000002</v>
      </c>
      <c r="O18" s="146">
        <f t="shared" si="0"/>
        <v>402520.46079999994</v>
      </c>
      <c r="P18" s="177">
        <f t="shared" si="1"/>
        <v>3.317536800713218E-2</v>
      </c>
    </row>
    <row r="19" spans="1:22" ht="27" customHeight="1">
      <c r="A19" s="146" t="s">
        <v>226</v>
      </c>
      <c r="B19" s="146">
        <v>1053860.22759</v>
      </c>
      <c r="C19" s="147">
        <v>25864.50333</v>
      </c>
      <c r="D19" s="147">
        <v>1291760.3724</v>
      </c>
      <c r="E19" s="147">
        <v>266590.66684999998</v>
      </c>
      <c r="F19" s="147">
        <v>67301.104269999996</v>
      </c>
      <c r="G19" s="147">
        <v>14285.46062</v>
      </c>
      <c r="H19" s="146">
        <v>18187.733210000002</v>
      </c>
      <c r="I19" s="146">
        <v>1031.2550699999999</v>
      </c>
      <c r="J19" s="146">
        <v>22448.087760000002</v>
      </c>
      <c r="K19" s="146">
        <v>30401.025699999998</v>
      </c>
      <c r="L19" s="146">
        <v>309.98</v>
      </c>
      <c r="M19" s="146">
        <v>8384.2999999999993</v>
      </c>
      <c r="N19" s="146">
        <v>2982.33248</v>
      </c>
      <c r="O19" s="146">
        <f t="shared" si="0"/>
        <v>2803407.0492799999</v>
      </c>
      <c r="P19" s="177">
        <f t="shared" si="1"/>
        <v>0.23105424342605876</v>
      </c>
    </row>
    <row r="20" spans="1:22" ht="27" customHeight="1">
      <c r="A20" s="146" t="s">
        <v>227</v>
      </c>
      <c r="B20" s="146">
        <v>58745.421600000001</v>
      </c>
      <c r="C20" s="147">
        <v>8672.4135399999996</v>
      </c>
      <c r="D20" s="147">
        <v>25121.513030000002</v>
      </c>
      <c r="E20" s="147">
        <v>630007.50224000006</v>
      </c>
      <c r="F20" s="147">
        <v>435143.39672000002</v>
      </c>
      <c r="G20" s="147">
        <v>30808.002559999997</v>
      </c>
      <c r="H20" s="146">
        <v>27418.624809999998</v>
      </c>
      <c r="I20" s="146">
        <v>58.692320000000002</v>
      </c>
      <c r="J20" s="146">
        <v>498.97891999999996</v>
      </c>
      <c r="K20" s="146">
        <v>423.47800000000001</v>
      </c>
      <c r="L20" s="146">
        <v>1922.71279</v>
      </c>
      <c r="M20" s="146">
        <v>5832.9913099999994</v>
      </c>
      <c r="N20" s="146">
        <v>9680.1845699999994</v>
      </c>
      <c r="O20" s="146">
        <f t="shared" si="0"/>
        <v>1234333.9124099996</v>
      </c>
      <c r="P20" s="177">
        <f t="shared" si="1"/>
        <v>0.10173267144358045</v>
      </c>
    </row>
    <row r="21" spans="1:22" ht="27" customHeight="1">
      <c r="A21" s="146" t="s">
        <v>228</v>
      </c>
      <c r="B21" s="146">
        <v>47.82</v>
      </c>
      <c r="C21" s="147">
        <v>1384.1122</v>
      </c>
      <c r="D21" s="147">
        <v>27.044</v>
      </c>
      <c r="E21" s="147">
        <v>1422.3641</v>
      </c>
      <c r="F21" s="147">
        <v>139.21998000000002</v>
      </c>
      <c r="G21" s="147">
        <v>494.46911999999998</v>
      </c>
      <c r="H21" s="146">
        <v>396.12121999999999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467.07221000000004</v>
      </c>
      <c r="O21" s="146">
        <f t="shared" si="0"/>
        <v>4378.2228299999997</v>
      </c>
      <c r="P21" s="177">
        <f t="shared" si="1"/>
        <v>3.6084911885919647E-4</v>
      </c>
    </row>
    <row r="22" spans="1:22" ht="27" customHeight="1">
      <c r="A22" s="146" t="s">
        <v>229</v>
      </c>
      <c r="B22" s="146">
        <v>318.3913</v>
      </c>
      <c r="C22" s="147">
        <v>229.21199999999999</v>
      </c>
      <c r="D22" s="147">
        <v>7.7450000000000005E-2</v>
      </c>
      <c r="E22" s="147">
        <v>927.83528999999999</v>
      </c>
      <c r="F22" s="147">
        <v>767.58852000000002</v>
      </c>
      <c r="G22" s="147">
        <v>568.40853000000004</v>
      </c>
      <c r="H22" s="146">
        <v>280.44039000000004</v>
      </c>
      <c r="I22" s="146">
        <v>0</v>
      </c>
      <c r="J22" s="146">
        <v>0</v>
      </c>
      <c r="K22" s="146">
        <v>0</v>
      </c>
      <c r="L22" s="146">
        <v>0</v>
      </c>
      <c r="M22" s="146">
        <v>6.86</v>
      </c>
      <c r="N22" s="146">
        <v>575.27256999999997</v>
      </c>
      <c r="O22" s="146">
        <f t="shared" si="0"/>
        <v>3674.0860500000003</v>
      </c>
      <c r="P22" s="177">
        <f t="shared" si="1"/>
        <v>3.0281480985182421E-4</v>
      </c>
    </row>
    <row r="23" spans="1:22" ht="27" customHeight="1">
      <c r="A23" s="146" t="s">
        <v>230</v>
      </c>
      <c r="B23" s="146">
        <v>21655.999940000002</v>
      </c>
      <c r="C23" s="147">
        <v>1510.7250200000001</v>
      </c>
      <c r="D23" s="147">
        <v>3223.9715000000001</v>
      </c>
      <c r="E23" s="147">
        <v>13690.283820000001</v>
      </c>
      <c r="F23" s="147">
        <v>389480.20026000001</v>
      </c>
      <c r="G23" s="147">
        <v>1778.1468</v>
      </c>
      <c r="H23" s="146">
        <v>7821.1466900000005</v>
      </c>
      <c r="I23" s="146">
        <v>6.86</v>
      </c>
      <c r="J23" s="146">
        <v>40.072000000000003</v>
      </c>
      <c r="K23" s="146">
        <v>0</v>
      </c>
      <c r="L23" s="146">
        <v>125.17400000000001</v>
      </c>
      <c r="M23" s="146">
        <v>831.52761999999996</v>
      </c>
      <c r="N23" s="146">
        <v>1747.69461</v>
      </c>
      <c r="O23" s="146">
        <f t="shared" si="0"/>
        <v>441911.80226000003</v>
      </c>
      <c r="P23" s="177">
        <f t="shared" si="1"/>
        <v>3.6421966320750392E-2</v>
      </c>
    </row>
    <row r="24" spans="1:22" ht="27" customHeight="1">
      <c r="A24" s="146" t="s">
        <v>231</v>
      </c>
      <c r="B24" s="146">
        <v>13.72</v>
      </c>
      <c r="C24" s="147">
        <v>0</v>
      </c>
      <c r="D24" s="147">
        <v>0</v>
      </c>
      <c r="E24" s="147">
        <v>1781.53325</v>
      </c>
      <c r="F24" s="147">
        <v>0</v>
      </c>
      <c r="G24" s="147">
        <v>0</v>
      </c>
      <c r="H24" s="146">
        <v>12.791979999999999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4.81142</v>
      </c>
      <c r="O24" s="146">
        <f t="shared" si="0"/>
        <v>1812.8566499999999</v>
      </c>
      <c r="P24" s="177">
        <f t="shared" si="1"/>
        <v>1.494139860328979E-4</v>
      </c>
    </row>
    <row r="25" spans="1:22" ht="27" customHeight="1">
      <c r="A25" s="146" t="s">
        <v>232</v>
      </c>
      <c r="B25" s="146">
        <v>0</v>
      </c>
      <c r="C25" s="147">
        <v>0</v>
      </c>
      <c r="D25" s="147">
        <v>764.89</v>
      </c>
      <c r="E25" s="147">
        <v>3712.7228300000002</v>
      </c>
      <c r="F25" s="147">
        <v>82.89143</v>
      </c>
      <c r="G25" s="147">
        <v>0</v>
      </c>
      <c r="H25" s="146">
        <v>20.529029999999999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142.41676999999999</v>
      </c>
      <c r="O25" s="146">
        <f t="shared" si="0"/>
        <v>4723.4500599999992</v>
      </c>
      <c r="P25" s="177">
        <f t="shared" si="1"/>
        <v>3.8930243121646196E-4</v>
      </c>
    </row>
    <row r="26" spans="1:22" s="179" customFormat="1" ht="39" customHeight="1">
      <c r="A26" s="153" t="s">
        <v>233</v>
      </c>
      <c r="B26" s="153">
        <v>2.585</v>
      </c>
      <c r="C26" s="178">
        <v>5.07538</v>
      </c>
      <c r="D26" s="178">
        <v>378.97199999999998</v>
      </c>
      <c r="E26" s="178">
        <v>610.96266000000003</v>
      </c>
      <c r="F26" s="178">
        <v>2284.6965099999998</v>
      </c>
      <c r="G26" s="178">
        <v>1397.05071</v>
      </c>
      <c r="H26" s="153">
        <v>334.63067999999998</v>
      </c>
      <c r="I26" s="153">
        <v>31.04</v>
      </c>
      <c r="J26" s="153">
        <v>0</v>
      </c>
      <c r="K26" s="153">
        <v>0</v>
      </c>
      <c r="L26" s="153">
        <v>0</v>
      </c>
      <c r="M26" s="153">
        <v>0</v>
      </c>
      <c r="N26" s="153">
        <v>567.72243000000003</v>
      </c>
      <c r="O26" s="153">
        <f t="shared" si="0"/>
        <v>5612.7353699999994</v>
      </c>
      <c r="P26" s="154">
        <f t="shared" si="1"/>
        <v>4.6259651262527124E-4</v>
      </c>
    </row>
    <row r="27" spans="1:22" ht="24" customHeight="1">
      <c r="A27" s="180" t="s">
        <v>240</v>
      </c>
      <c r="B27" s="181">
        <f>SUM(B9:B26)</f>
        <v>2588905.1154899998</v>
      </c>
      <c r="C27" s="181">
        <f t="shared" ref="C27:N27" si="2">SUM(C9:C26)</f>
        <v>663030.60835000011</v>
      </c>
      <c r="D27" s="181">
        <f t="shared" si="2"/>
        <v>2033442.4993199999</v>
      </c>
      <c r="E27" s="181">
        <f t="shared" si="2"/>
        <v>3599220.4935400002</v>
      </c>
      <c r="F27" s="181">
        <f t="shared" si="2"/>
        <v>1905662.19778</v>
      </c>
      <c r="G27" s="181">
        <f t="shared" si="2"/>
        <v>627482.6330400001</v>
      </c>
      <c r="H27" s="181">
        <f t="shared" si="2"/>
        <v>361824.08595999988</v>
      </c>
      <c r="I27" s="181">
        <f t="shared" si="2"/>
        <v>2432.7409200000002</v>
      </c>
      <c r="J27" s="181">
        <f t="shared" si="2"/>
        <v>25158.405450000002</v>
      </c>
      <c r="K27" s="181">
        <f t="shared" si="2"/>
        <v>136399.25029</v>
      </c>
      <c r="L27" s="181">
        <f>SUM(L9:L26)</f>
        <v>17643.78672</v>
      </c>
      <c r="M27" s="181">
        <f>SUM(M9:M26)</f>
        <v>45982.253989999997</v>
      </c>
      <c r="N27" s="181">
        <f t="shared" si="2"/>
        <v>125928.08372999998</v>
      </c>
      <c r="O27" s="181">
        <f t="shared" si="0"/>
        <v>12133112.154580001</v>
      </c>
      <c r="P27" s="182">
        <f t="shared" si="1"/>
        <v>1</v>
      </c>
    </row>
    <row r="28" spans="1:22" ht="36" customHeight="1">
      <c r="A28" s="183" t="s">
        <v>234</v>
      </c>
      <c r="B28" s="177">
        <f t="shared" ref="B28:O28" si="3">+B27/$O$27</f>
        <v>0.21337519034741151</v>
      </c>
      <c r="C28" s="177">
        <f t="shared" si="3"/>
        <v>5.4646375958844133E-2</v>
      </c>
      <c r="D28" s="177">
        <f t="shared" si="3"/>
        <v>0.16759446986175078</v>
      </c>
      <c r="E28" s="177">
        <f t="shared" si="3"/>
        <v>0.29664445920261012</v>
      </c>
      <c r="F28" s="177">
        <f t="shared" si="3"/>
        <v>0.15706293434868249</v>
      </c>
      <c r="G28" s="177">
        <f t="shared" si="3"/>
        <v>5.1716544366000795E-2</v>
      </c>
      <c r="H28" s="177">
        <f t="shared" si="3"/>
        <v>2.9821210036653185E-2</v>
      </c>
      <c r="I28" s="177">
        <f t="shared" si="3"/>
        <v>2.0050428027088585E-4</v>
      </c>
      <c r="J28" s="177">
        <f t="shared" si="3"/>
        <v>2.0735327531364836E-3</v>
      </c>
      <c r="K28" s="177">
        <f t="shared" si="3"/>
        <v>1.1241901381296642E-2</v>
      </c>
      <c r="L28" s="177">
        <f t="shared" si="3"/>
        <v>1.4541847545141032E-3</v>
      </c>
      <c r="M28" s="177">
        <f>+M27/$O$27</f>
        <v>3.7898152925787175E-3</v>
      </c>
      <c r="N28" s="177">
        <f t="shared" si="3"/>
        <v>1.0378877416250102E-2</v>
      </c>
      <c r="O28" s="177">
        <f t="shared" si="3"/>
        <v>1</v>
      </c>
      <c r="P28" s="177"/>
    </row>
    <row r="29" spans="1:22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89" t="s">
        <v>235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89" t="s">
        <v>246</v>
      </c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 t="s">
        <v>242</v>
      </c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64"/>
      <c r="D78" s="64"/>
      <c r="E78" s="64"/>
      <c r="F78" s="64"/>
      <c r="G78" s="64"/>
      <c r="P78" s="66"/>
    </row>
    <row r="79" spans="1:16" ht="9" customHeight="1">
      <c r="A79" s="163"/>
      <c r="C79" s="64"/>
      <c r="D79" s="64"/>
      <c r="E79" s="64"/>
      <c r="F79" s="64"/>
      <c r="G79" s="64"/>
      <c r="P79" s="66"/>
    </row>
    <row r="80" spans="1:16" ht="9" customHeight="1">
      <c r="A80" s="163"/>
      <c r="C80" s="64"/>
      <c r="D80" s="64"/>
      <c r="E80" s="64"/>
      <c r="F80" s="64"/>
      <c r="G80" s="64"/>
      <c r="P80" s="66"/>
    </row>
    <row r="81" spans="1:16" ht="9" customHeight="1">
      <c r="A81" s="163"/>
      <c r="C81" s="64"/>
      <c r="D81" s="64"/>
      <c r="E81" s="64"/>
      <c r="F81" s="64"/>
      <c r="G81" s="64"/>
      <c r="P81" s="66"/>
    </row>
    <row r="82" spans="1:16" ht="9" customHeight="1">
      <c r="A82" s="163"/>
      <c r="C82" s="64"/>
      <c r="D82" s="64"/>
      <c r="E82" s="64"/>
      <c r="F82" s="64"/>
      <c r="G82" s="64"/>
      <c r="P82" s="66"/>
    </row>
    <row r="83" spans="1:16" ht="9" customHeight="1">
      <c r="A83" s="163"/>
      <c r="C83" s="64"/>
      <c r="D83" s="64"/>
      <c r="E83" s="64"/>
      <c r="F83" s="64"/>
      <c r="G83" s="64"/>
      <c r="P83" s="66"/>
    </row>
    <row r="84" spans="1:16" ht="9" customHeight="1">
      <c r="A84" s="165"/>
      <c r="C84" s="64"/>
      <c r="D84" s="64"/>
      <c r="E84" s="64"/>
      <c r="F84" s="64"/>
      <c r="G84" s="64"/>
      <c r="P84" s="66"/>
    </row>
    <row r="85" spans="1:16" ht="9" customHeight="1">
      <c r="A85" s="167"/>
      <c r="C85" s="64"/>
      <c r="D85" s="64"/>
      <c r="E85" s="64"/>
      <c r="F85" s="64"/>
      <c r="G85" s="64"/>
      <c r="P85" s="66"/>
    </row>
    <row r="86" spans="1:16" ht="9" customHeight="1">
      <c r="A86" s="163"/>
      <c r="C86" s="64"/>
      <c r="D86" s="64"/>
      <c r="E86" s="64"/>
      <c r="F86" s="64"/>
      <c r="G86" s="64"/>
      <c r="P86" s="66"/>
    </row>
    <row r="87" spans="1:16" ht="9" customHeight="1">
      <c r="A87" s="163"/>
      <c r="C87" s="64"/>
      <c r="D87" s="64"/>
      <c r="E87" s="64"/>
      <c r="F87" s="64"/>
      <c r="G87" s="64"/>
      <c r="P87" s="66"/>
    </row>
    <row r="88" spans="1:16" ht="9" customHeight="1">
      <c r="A88" s="163"/>
      <c r="C88" s="64"/>
      <c r="D88" s="64"/>
      <c r="E88" s="64"/>
      <c r="F88" s="64"/>
      <c r="G88" s="64"/>
      <c r="P88" s="66"/>
    </row>
    <row r="89" spans="1:16" ht="9" customHeight="1">
      <c r="A89" s="163"/>
      <c r="C89" s="64"/>
      <c r="D89" s="64"/>
      <c r="E89" s="64"/>
      <c r="F89" s="64"/>
      <c r="G89" s="64"/>
      <c r="P89" s="66"/>
    </row>
    <row r="90" spans="1:16" ht="9" customHeight="1">
      <c r="A90" s="163"/>
      <c r="C90" s="64"/>
      <c r="D90" s="64"/>
      <c r="E90" s="64"/>
      <c r="F90" s="64"/>
      <c r="G90" s="64"/>
      <c r="P90" s="66"/>
    </row>
    <row r="91" spans="1:16" ht="9" customHeight="1">
      <c r="A91" s="163"/>
      <c r="C91" s="64"/>
      <c r="D91" s="64"/>
      <c r="E91" s="64"/>
      <c r="F91" s="64"/>
      <c r="G91" s="64"/>
      <c r="P91" s="66"/>
    </row>
    <row r="92" spans="1:16" ht="9" customHeight="1">
      <c r="A92" s="163"/>
      <c r="C92" s="64"/>
      <c r="D92" s="64"/>
      <c r="E92" s="64"/>
      <c r="F92" s="64"/>
      <c r="G92" s="64"/>
      <c r="P92" s="66"/>
    </row>
    <row r="93" spans="1:16" ht="9" customHeight="1">
      <c r="A93" s="163"/>
      <c r="C93" s="64"/>
      <c r="D93" s="64"/>
      <c r="E93" s="64"/>
      <c r="F93" s="64"/>
      <c r="G93" s="64"/>
      <c r="P93" s="66"/>
    </row>
    <row r="94" spans="1:16" ht="9" customHeight="1">
      <c r="A94" s="163"/>
      <c r="C94" s="64"/>
      <c r="D94" s="64"/>
      <c r="E94" s="64"/>
      <c r="F94" s="64"/>
      <c r="G94" s="64"/>
      <c r="P94" s="66"/>
    </row>
    <row r="95" spans="1:16" ht="9" customHeight="1">
      <c r="A95" s="167"/>
      <c r="C95" s="64"/>
      <c r="D95" s="64"/>
      <c r="E95" s="64"/>
      <c r="F95" s="64"/>
      <c r="G95" s="64"/>
      <c r="P95" s="66"/>
    </row>
    <row r="96" spans="1:16" ht="9" customHeight="1">
      <c r="A96" s="163"/>
      <c r="C96" s="64"/>
      <c r="D96" s="64"/>
      <c r="E96" s="64"/>
      <c r="F96" s="64"/>
      <c r="G96" s="64"/>
      <c r="P96" s="66"/>
    </row>
    <row r="97" spans="1:16" ht="9" customHeight="1">
      <c r="A97" s="163"/>
      <c r="C97" s="64"/>
      <c r="D97" s="64"/>
      <c r="E97" s="64"/>
      <c r="F97" s="64"/>
      <c r="G97" s="64"/>
      <c r="P97" s="66"/>
    </row>
    <row r="98" spans="1:16" ht="9" customHeight="1">
      <c r="A98" s="163"/>
      <c r="C98" s="64"/>
      <c r="D98" s="64"/>
      <c r="E98" s="64"/>
      <c r="F98" s="64"/>
      <c r="G98" s="64"/>
      <c r="P98" s="66"/>
    </row>
    <row r="99" spans="1:16">
      <c r="A99" s="168"/>
      <c r="C99" s="64"/>
      <c r="D99" s="64"/>
      <c r="E99" s="64"/>
      <c r="F99" s="64"/>
      <c r="G99" s="64"/>
      <c r="P99" s="66"/>
    </row>
    <row r="100" spans="1:16">
      <c r="A100" s="168"/>
      <c r="C100" s="64"/>
      <c r="D100" s="64"/>
      <c r="E100" s="64"/>
      <c r="F100" s="64"/>
      <c r="G100" s="64"/>
      <c r="P100" s="66"/>
    </row>
    <row r="101" spans="1:16">
      <c r="A101" s="168"/>
      <c r="C101" s="64"/>
      <c r="D101" s="64"/>
      <c r="E101" s="64"/>
      <c r="F101" s="64"/>
      <c r="G101" s="64"/>
      <c r="P101" s="66"/>
    </row>
    <row r="102" spans="1:16">
      <c r="A102" s="168"/>
      <c r="C102" s="64"/>
      <c r="D102" s="64"/>
      <c r="E102" s="64"/>
      <c r="F102" s="64"/>
      <c r="G102" s="64"/>
      <c r="P102" s="66"/>
    </row>
    <row r="103" spans="1:16">
      <c r="A103" s="168"/>
      <c r="C103" s="64"/>
      <c r="D103" s="64"/>
      <c r="E103" s="64"/>
      <c r="F103" s="64"/>
      <c r="G103" s="64"/>
      <c r="P103" s="66"/>
    </row>
    <row r="104" spans="1:16">
      <c r="A104" s="168"/>
      <c r="C104" s="64"/>
      <c r="D104" s="64"/>
      <c r="E104" s="64"/>
      <c r="F104" s="64"/>
      <c r="G104" s="64"/>
      <c r="P104" s="66"/>
    </row>
    <row r="105" spans="1:16">
      <c r="A105" s="168"/>
      <c r="C105" s="64"/>
      <c r="D105" s="64"/>
      <c r="E105" s="64"/>
      <c r="F105" s="64"/>
      <c r="G105" s="64"/>
      <c r="P105" s="66"/>
    </row>
    <row r="106" spans="1:16" ht="15.75">
      <c r="A106" s="169"/>
      <c r="C106" s="64"/>
      <c r="D106" s="64"/>
      <c r="E106" s="64"/>
      <c r="F106" s="64"/>
      <c r="G106" s="64"/>
      <c r="P106" s="66"/>
    </row>
    <row r="107" spans="1:16" ht="15.75">
      <c r="A107" s="169"/>
      <c r="C107" s="64"/>
      <c r="D107" s="64"/>
      <c r="E107" s="64"/>
      <c r="F107" s="64"/>
      <c r="G107" s="64"/>
      <c r="P107" s="66"/>
    </row>
    <row r="108" spans="1:16" ht="15.75">
      <c r="A108" s="169"/>
      <c r="C108" s="64"/>
      <c r="D108" s="64"/>
      <c r="E108" s="64"/>
      <c r="F108" s="64"/>
      <c r="G108" s="64"/>
      <c r="P108" s="66"/>
    </row>
    <row r="109" spans="1:16" ht="15.75">
      <c r="A109" s="169"/>
      <c r="C109" s="64"/>
      <c r="D109" s="64"/>
      <c r="E109" s="64"/>
      <c r="F109" s="64"/>
      <c r="G109" s="64"/>
      <c r="P109" s="66"/>
    </row>
    <row r="110" spans="1:16" ht="15.75">
      <c r="A110" s="169"/>
      <c r="C110" s="64"/>
      <c r="D110" s="64"/>
      <c r="E110" s="64"/>
      <c r="F110" s="64"/>
      <c r="G110" s="64"/>
      <c r="P110" s="66"/>
    </row>
    <row r="111" spans="1:16" ht="15.75">
      <c r="A111" s="169"/>
      <c r="C111" s="64"/>
      <c r="D111" s="64"/>
      <c r="E111" s="64"/>
      <c r="F111" s="64"/>
      <c r="G111" s="64"/>
      <c r="P111" s="66"/>
    </row>
    <row r="112" spans="1:16" ht="15.75">
      <c r="A112" s="169"/>
      <c r="C112" s="64"/>
      <c r="D112" s="64"/>
      <c r="E112" s="64"/>
      <c r="F112" s="64"/>
      <c r="G112" s="64"/>
      <c r="P112" s="66"/>
    </row>
    <row r="113" spans="1:16" ht="15.75">
      <c r="A113" s="169"/>
      <c r="C113" s="64"/>
      <c r="D113" s="64"/>
      <c r="E113" s="64"/>
      <c r="F113" s="64"/>
      <c r="G113" s="64"/>
      <c r="P113" s="66"/>
    </row>
    <row r="114" spans="1:16" ht="15.75">
      <c r="A114" s="169"/>
      <c r="C114" s="64"/>
      <c r="D114" s="64"/>
      <c r="E114" s="64"/>
      <c r="F114" s="64"/>
      <c r="G114" s="64"/>
      <c r="P114" s="66"/>
    </row>
    <row r="115" spans="1:16" ht="15.75">
      <c r="A115" s="169"/>
      <c r="C115" s="64"/>
      <c r="D115" s="64"/>
      <c r="E115" s="64"/>
      <c r="F115" s="64"/>
      <c r="G115" s="64"/>
      <c r="P115" s="66"/>
    </row>
    <row r="116" spans="1:16" ht="15.75">
      <c r="A116" s="169"/>
      <c r="C116" s="64"/>
      <c r="D116" s="64"/>
      <c r="E116" s="64"/>
      <c r="F116" s="64"/>
      <c r="G116" s="64"/>
      <c r="P116" s="66"/>
    </row>
    <row r="117" spans="1:16" ht="15.75">
      <c r="A117" s="169"/>
      <c r="C117" s="64"/>
      <c r="D117" s="64"/>
      <c r="E117" s="64"/>
      <c r="F117" s="64"/>
      <c r="G117" s="64"/>
      <c r="P117" s="66"/>
    </row>
    <row r="118" spans="1:16" ht="15.75">
      <c r="A118" s="169"/>
      <c r="C118" s="64"/>
      <c r="D118" s="64"/>
      <c r="E118" s="64"/>
      <c r="F118" s="64"/>
      <c r="G118" s="64"/>
      <c r="P118" s="66"/>
    </row>
    <row r="119" spans="1:16" ht="15.75">
      <c r="A119" s="169"/>
      <c r="C119" s="64"/>
      <c r="D119" s="64"/>
      <c r="E119" s="64"/>
      <c r="F119" s="64"/>
      <c r="G119" s="64"/>
      <c r="P119" s="66"/>
    </row>
    <row r="120" spans="1:16" ht="15.75">
      <c r="A120" s="169"/>
      <c r="C120" s="64"/>
      <c r="D120" s="64"/>
      <c r="E120" s="64"/>
      <c r="F120" s="64"/>
      <c r="G120" s="64"/>
      <c r="P120" s="66"/>
    </row>
    <row r="121" spans="1:16" ht="15.75">
      <c r="A121" s="169"/>
      <c r="C121" s="64"/>
      <c r="D121" s="64"/>
      <c r="E121" s="64"/>
      <c r="F121" s="64"/>
      <c r="G121" s="64"/>
      <c r="P121" s="66"/>
    </row>
    <row r="122" spans="1:16" ht="15.75">
      <c r="A122" s="169"/>
      <c r="C122" s="64"/>
      <c r="D122" s="64"/>
      <c r="E122" s="64"/>
      <c r="F122" s="64"/>
      <c r="G122" s="64"/>
      <c r="P122" s="66"/>
    </row>
    <row r="123" spans="1:16" ht="15.75">
      <c r="A123" s="169"/>
      <c r="C123" s="64"/>
      <c r="D123" s="64"/>
      <c r="E123" s="64"/>
      <c r="F123" s="64"/>
      <c r="G123" s="64"/>
      <c r="P123" s="66"/>
    </row>
    <row r="124" spans="1:16" ht="15.75">
      <c r="A124" s="169"/>
      <c r="C124" s="64"/>
      <c r="D124" s="64"/>
      <c r="E124" s="64"/>
      <c r="F124" s="64"/>
      <c r="G124" s="64"/>
      <c r="P124" s="66"/>
    </row>
    <row r="125" spans="1:16" ht="15.75">
      <c r="A125" s="169"/>
      <c r="C125" s="64"/>
      <c r="D125" s="64"/>
      <c r="E125" s="64"/>
      <c r="F125" s="64"/>
      <c r="G125" s="64"/>
      <c r="P125" s="66"/>
    </row>
    <row r="126" spans="1:16" ht="15.75">
      <c r="A126" s="169"/>
      <c r="C126" s="64"/>
      <c r="D126" s="64"/>
      <c r="E126" s="64"/>
      <c r="F126" s="64"/>
      <c r="G126" s="64"/>
      <c r="P126" s="66"/>
    </row>
    <row r="127" spans="1:16" ht="15.75">
      <c r="A127" s="169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63"/>
      <c r="C197" s="64"/>
      <c r="D197" s="64"/>
      <c r="E197" s="64"/>
      <c r="F197" s="64"/>
      <c r="G197" s="64"/>
      <c r="P197" s="66"/>
    </row>
    <row r="198" spans="1:16" ht="15.75">
      <c r="A198" s="63"/>
      <c r="C198" s="64"/>
      <c r="D198" s="64"/>
      <c r="E198" s="64"/>
      <c r="F198" s="64"/>
      <c r="G198" s="64"/>
      <c r="P198" s="66"/>
    </row>
    <row r="199" spans="1:16" ht="15.75">
      <c r="A199" s="63"/>
      <c r="C199" s="64"/>
      <c r="D199" s="64"/>
      <c r="E199" s="64"/>
      <c r="F199" s="64"/>
      <c r="G199" s="64"/>
      <c r="P199" s="66"/>
    </row>
    <row r="200" spans="1:16" ht="15.75">
      <c r="A200" s="63"/>
      <c r="C200" s="64"/>
      <c r="D200" s="64"/>
      <c r="E200" s="64"/>
      <c r="F200" s="64"/>
      <c r="G200" s="64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topLeftCell="A2" zoomScale="41" zoomScaleNormal="41" workbookViewId="0">
      <selection activeCell="J8" sqref="J8:M8"/>
    </sheetView>
  </sheetViews>
  <sheetFormatPr defaultColWidth="9.140625" defaultRowHeight="12.75"/>
  <cols>
    <col min="1" max="1" width="118.42578125" style="67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1"/>
    </row>
    <row r="3" spans="1:26" s="202" customFormat="1" ht="41.25" customHeight="1">
      <c r="A3" s="692" t="s">
        <v>247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1"/>
    </row>
    <row r="4" spans="1:26" s="202" customFormat="1" ht="48.7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1"/>
    </row>
    <row r="5" spans="1:26" s="204" customFormat="1" ht="73.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694" t="s">
        <v>58</v>
      </c>
      <c r="C8" s="694"/>
      <c r="D8" s="694"/>
      <c r="E8" s="694"/>
      <c r="F8" s="694" t="s">
        <v>64</v>
      </c>
      <c r="G8" s="694"/>
      <c r="H8" s="694"/>
      <c r="I8" s="694"/>
      <c r="J8" s="694" t="s">
        <v>237</v>
      </c>
      <c r="K8" s="694"/>
      <c r="L8" s="694"/>
      <c r="M8" s="694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3" t="s">
        <v>249</v>
      </c>
      <c r="G9" s="212" t="s">
        <v>250</v>
      </c>
      <c r="H9" s="212" t="s">
        <v>251</v>
      </c>
      <c r="I9" s="213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217</v>
      </c>
      <c r="B10" s="217">
        <v>122312.9416284</v>
      </c>
      <c r="C10" s="217">
        <v>68399.873462599993</v>
      </c>
      <c r="D10" s="217">
        <v>232458.5461368</v>
      </c>
      <c r="E10" s="217">
        <v>423171.36122780002</v>
      </c>
      <c r="F10" s="217">
        <v>26173.233190000003</v>
      </c>
      <c r="G10" s="217">
        <v>110832.12630439999</v>
      </c>
      <c r="H10" s="217">
        <v>199417.18922499998</v>
      </c>
      <c r="I10" s="217">
        <v>336422.54871940002</v>
      </c>
      <c r="J10" s="217">
        <v>71108.747212400005</v>
      </c>
      <c r="K10" s="217">
        <v>63129.483742200006</v>
      </c>
      <c r="L10" s="217">
        <v>104223.28723379999</v>
      </c>
      <c r="M10" s="217">
        <v>238461.51818839999</v>
      </c>
      <c r="N10" s="210"/>
    </row>
    <row r="11" spans="1:26" s="218" customFormat="1" ht="64.5" customHeight="1">
      <c r="A11" s="216" t="s">
        <v>218</v>
      </c>
      <c r="B11" s="219">
        <v>267.5</v>
      </c>
      <c r="C11" s="219">
        <v>18.554830000000003</v>
      </c>
      <c r="D11" s="219">
        <v>152.02370540000001</v>
      </c>
      <c r="E11" s="219">
        <v>438.07853540000002</v>
      </c>
      <c r="F11" s="219">
        <v>144.68</v>
      </c>
      <c r="G11" s="219">
        <v>383.24167</v>
      </c>
      <c r="H11" s="217">
        <v>1349.7480700000001</v>
      </c>
      <c r="I11" s="217">
        <v>1877.66974</v>
      </c>
      <c r="J11" s="217">
        <v>7192.6986100000004</v>
      </c>
      <c r="K11" s="217">
        <v>5230.2469822000003</v>
      </c>
      <c r="L11" s="217">
        <v>3983.8906200000001</v>
      </c>
      <c r="M11" s="217">
        <v>16406.8362122</v>
      </c>
      <c r="N11" s="210"/>
    </row>
    <row r="12" spans="1:26" s="218" customFormat="1" ht="64.5" customHeight="1">
      <c r="A12" s="216" t="s">
        <v>219</v>
      </c>
      <c r="B12" s="219">
        <v>71180.944746999987</v>
      </c>
      <c r="C12" s="219">
        <v>23016.780967799998</v>
      </c>
      <c r="D12" s="219">
        <v>1989.74</v>
      </c>
      <c r="E12" s="219">
        <v>96187.465714799997</v>
      </c>
      <c r="F12" s="219">
        <v>24086.86</v>
      </c>
      <c r="G12" s="219">
        <v>10646.42416</v>
      </c>
      <c r="H12" s="217">
        <v>0</v>
      </c>
      <c r="I12" s="217">
        <v>34733.284159999996</v>
      </c>
      <c r="J12" s="217">
        <v>77860.097526800004</v>
      </c>
      <c r="K12" s="217">
        <v>49828.693228200005</v>
      </c>
      <c r="L12" s="217">
        <v>616.75713340000004</v>
      </c>
      <c r="M12" s="217">
        <v>128305.5478884</v>
      </c>
      <c r="N12" s="210"/>
    </row>
    <row r="13" spans="1:26" s="218" customFormat="1" ht="64.5" customHeight="1">
      <c r="A13" s="216" t="s">
        <v>220</v>
      </c>
      <c r="B13" s="217">
        <v>57108.035210000002</v>
      </c>
      <c r="C13" s="217">
        <v>4760.4151546000003</v>
      </c>
      <c r="D13" s="217">
        <v>817.14185999999995</v>
      </c>
      <c r="E13" s="217">
        <v>62685.592224600005</v>
      </c>
      <c r="F13" s="217">
        <v>0</v>
      </c>
      <c r="G13" s="217">
        <v>2194.5192499999998</v>
      </c>
      <c r="H13" s="217">
        <v>17403.6323954</v>
      </c>
      <c r="I13" s="217">
        <v>19598.151645399998</v>
      </c>
      <c r="J13" s="217">
        <v>39489.188000000002</v>
      </c>
      <c r="K13" s="217">
        <v>2018.9322099999999</v>
      </c>
      <c r="L13" s="217">
        <v>9526.1512727999998</v>
      </c>
      <c r="M13" s="217">
        <v>51034.271482800003</v>
      </c>
      <c r="N13" s="210"/>
    </row>
    <row r="14" spans="1:26" s="218" customFormat="1" ht="64.5" customHeight="1">
      <c r="A14" s="216" t="s">
        <v>221</v>
      </c>
      <c r="B14" s="217">
        <v>665540.0181612001</v>
      </c>
      <c r="C14" s="217">
        <v>343072.05119279999</v>
      </c>
      <c r="D14" s="217">
        <v>702033.12663180009</v>
      </c>
      <c r="E14" s="217">
        <v>1710645.1959858001</v>
      </c>
      <c r="F14" s="217">
        <v>432543.51040199999</v>
      </c>
      <c r="G14" s="217">
        <v>305210.68274739996</v>
      </c>
      <c r="H14" s="217">
        <v>500097.12516200001</v>
      </c>
      <c r="I14" s="217">
        <v>1237851.3183114</v>
      </c>
      <c r="J14" s="217">
        <v>480755.96827179997</v>
      </c>
      <c r="K14" s="217">
        <v>190336.17195339999</v>
      </c>
      <c r="L14" s="217">
        <v>547282.62111559999</v>
      </c>
      <c r="M14" s="217">
        <v>1218374.7613408</v>
      </c>
      <c r="N14" s="210"/>
    </row>
    <row r="15" spans="1:26" s="218" customFormat="1" ht="64.5" customHeight="1">
      <c r="A15" s="216" t="s">
        <v>222</v>
      </c>
      <c r="B15" s="217">
        <v>21727.6029008</v>
      </c>
      <c r="C15" s="217">
        <v>73664.061195999995</v>
      </c>
      <c r="D15" s="217">
        <v>8127.4346230000001</v>
      </c>
      <c r="E15" s="217">
        <v>103519.09871979999</v>
      </c>
      <c r="F15" s="217">
        <v>19330.654027</v>
      </c>
      <c r="G15" s="217">
        <v>17411.693928199998</v>
      </c>
      <c r="H15" s="217">
        <v>102139.06669959999</v>
      </c>
      <c r="I15" s="217">
        <v>138881.4146548</v>
      </c>
      <c r="J15" s="217">
        <v>37031.606063199994</v>
      </c>
      <c r="K15" s="217">
        <v>3819.0522149999997</v>
      </c>
      <c r="L15" s="217">
        <v>15199.070119799999</v>
      </c>
      <c r="M15" s="217">
        <v>56049.728397999999</v>
      </c>
      <c r="N15" s="210"/>
    </row>
    <row r="16" spans="1:26" s="218" customFormat="1" ht="64.5" customHeight="1">
      <c r="A16" s="216" t="s">
        <v>134</v>
      </c>
      <c r="B16" s="217">
        <v>713457.17045959993</v>
      </c>
      <c r="C16" s="217">
        <v>492192.05365200003</v>
      </c>
      <c r="D16" s="217">
        <v>650689.99501339998</v>
      </c>
      <c r="E16" s="217">
        <v>1856339.2191250001</v>
      </c>
      <c r="F16" s="217">
        <v>194712.5651066</v>
      </c>
      <c r="G16" s="217">
        <v>598933.15572899999</v>
      </c>
      <c r="H16" s="217">
        <v>207500.42345320003</v>
      </c>
      <c r="I16" s="217">
        <v>1001146.1442888</v>
      </c>
      <c r="J16" s="217">
        <v>170747.42499880001</v>
      </c>
      <c r="K16" s="217">
        <v>443640.36950059998</v>
      </c>
      <c r="L16" s="217">
        <v>163834.18598480002</v>
      </c>
      <c r="M16" s="217">
        <v>778221.98048419994</v>
      </c>
      <c r="N16" s="210"/>
    </row>
    <row r="17" spans="1:14" s="218" customFormat="1" ht="64.5" customHeight="1">
      <c r="A17" s="216" t="s">
        <v>223</v>
      </c>
      <c r="B17" s="217">
        <v>611502.55081579997</v>
      </c>
      <c r="C17" s="217">
        <v>480777.45732380002</v>
      </c>
      <c r="D17" s="217">
        <v>1084400.4907576002</v>
      </c>
      <c r="E17" s="217">
        <v>2176680.4988972</v>
      </c>
      <c r="F17" s="217">
        <v>389399.58223119995</v>
      </c>
      <c r="G17" s="217">
        <v>756347.27568099997</v>
      </c>
      <c r="H17" s="217">
        <v>1539844.1686140001</v>
      </c>
      <c r="I17" s="217">
        <v>2685591.0265261997</v>
      </c>
      <c r="J17" s="217">
        <v>957629.10501079995</v>
      </c>
      <c r="K17" s="217">
        <v>410533.91116060002</v>
      </c>
      <c r="L17" s="217">
        <v>1568460.647624</v>
      </c>
      <c r="M17" s="217">
        <v>2936623.6637953999</v>
      </c>
      <c r="N17" s="210"/>
    </row>
    <row r="18" spans="1:14" s="218" customFormat="1" ht="64.5" customHeight="1">
      <c r="A18" s="216" t="s">
        <v>224</v>
      </c>
      <c r="B18" s="217">
        <v>9957.0171180000016</v>
      </c>
      <c r="C18" s="217">
        <v>26424.756712999999</v>
      </c>
      <c r="D18" s="217">
        <v>182073.73476399999</v>
      </c>
      <c r="E18" s="217">
        <v>218455.50859499999</v>
      </c>
      <c r="F18" s="217">
        <v>161.63939999999999</v>
      </c>
      <c r="G18" s="217">
        <v>35293.379972199997</v>
      </c>
      <c r="H18" s="217">
        <v>39867.189047399996</v>
      </c>
      <c r="I18" s="217">
        <v>75322.208419599992</v>
      </c>
      <c r="J18" s="217">
        <v>6578.5231445999998</v>
      </c>
      <c r="K18" s="217">
        <v>4400.8785291999993</v>
      </c>
      <c r="L18" s="217">
        <v>147797.42195339999</v>
      </c>
      <c r="M18" s="217">
        <v>158776.82362720001</v>
      </c>
      <c r="N18" s="210"/>
    </row>
    <row r="19" spans="1:14" s="218" customFormat="1" ht="64.5" customHeight="1">
      <c r="A19" s="216" t="s">
        <v>225</v>
      </c>
      <c r="B19" s="217">
        <v>89924.004239999995</v>
      </c>
      <c r="C19" s="217">
        <v>111584.4570446</v>
      </c>
      <c r="D19" s="217">
        <v>202884.33193839999</v>
      </c>
      <c r="E19" s="217">
        <v>404392.79322300002</v>
      </c>
      <c r="F19" s="217">
        <v>21442.313170000001</v>
      </c>
      <c r="G19" s="217">
        <v>135268.34376719999</v>
      </c>
      <c r="H19" s="217">
        <v>289719.27177460003</v>
      </c>
      <c r="I19" s="217">
        <v>446429.92871179996</v>
      </c>
      <c r="J19" s="217">
        <v>139984.67498440002</v>
      </c>
      <c r="K19" s="217">
        <v>181366.677887</v>
      </c>
      <c r="L19" s="217">
        <v>176975.20122060002</v>
      </c>
      <c r="M19" s="217">
        <v>498326.55409200001</v>
      </c>
      <c r="N19" s="210"/>
    </row>
    <row r="20" spans="1:14" s="218" customFormat="1" ht="64.5" customHeight="1">
      <c r="A20" s="216" t="s">
        <v>226</v>
      </c>
      <c r="B20" s="217">
        <v>273887.18674720003</v>
      </c>
      <c r="C20" s="217">
        <v>710278.54512060003</v>
      </c>
      <c r="D20" s="217">
        <v>212440.405157</v>
      </c>
      <c r="E20" s="217">
        <v>1196606.1370248001</v>
      </c>
      <c r="F20" s="217">
        <v>59572.675584600001</v>
      </c>
      <c r="G20" s="217">
        <v>121307.18586100001</v>
      </c>
      <c r="H20" s="217">
        <v>28979.989182400001</v>
      </c>
      <c r="I20" s="217">
        <v>209859.85062799999</v>
      </c>
      <c r="J20" s="217">
        <v>608966.03599979996</v>
      </c>
      <c r="K20" s="217">
        <v>672006.70193600003</v>
      </c>
      <c r="L20" s="217">
        <v>13974.3372052</v>
      </c>
      <c r="M20" s="217">
        <v>1294947.0751410001</v>
      </c>
      <c r="N20" s="210"/>
    </row>
    <row r="21" spans="1:14" s="218" customFormat="1" ht="64.5" customHeight="1">
      <c r="A21" s="216" t="s">
        <v>227</v>
      </c>
      <c r="B21" s="217">
        <v>79014.003596200011</v>
      </c>
      <c r="C21" s="217">
        <v>109584.51940819999</v>
      </c>
      <c r="D21" s="217">
        <v>2358432.0773435999</v>
      </c>
      <c r="E21" s="217">
        <v>2547030.6003479999</v>
      </c>
      <c r="F21" s="217">
        <v>9434.4660051999999</v>
      </c>
      <c r="G21" s="217">
        <v>521891.76513300004</v>
      </c>
      <c r="H21" s="217">
        <v>1703384.8610274</v>
      </c>
      <c r="I21" s="217">
        <v>2234711.0921656</v>
      </c>
      <c r="J21" s="217">
        <v>31905.414895799997</v>
      </c>
      <c r="K21" s="217">
        <v>61619.316750400001</v>
      </c>
      <c r="L21" s="217">
        <v>4985143.124024</v>
      </c>
      <c r="M21" s="217">
        <v>5078667.8556702007</v>
      </c>
      <c r="N21" s="210"/>
    </row>
    <row r="22" spans="1:14" s="218" customFormat="1" ht="64.5" customHeight="1">
      <c r="A22" s="216" t="s">
        <v>228</v>
      </c>
      <c r="B22" s="217">
        <v>41.1</v>
      </c>
      <c r="C22" s="217">
        <v>399.62313</v>
      </c>
      <c r="D22" s="217">
        <v>798.48653999999999</v>
      </c>
      <c r="E22" s="217">
        <v>1239.20967</v>
      </c>
      <c r="F22" s="217">
        <v>763.5</v>
      </c>
      <c r="G22" s="217">
        <v>886.93581000000006</v>
      </c>
      <c r="H22" s="217">
        <v>495.60739419999999</v>
      </c>
      <c r="I22" s="217">
        <v>2146.0432042000002</v>
      </c>
      <c r="J22" s="217">
        <v>27.044</v>
      </c>
      <c r="K22" s="217">
        <v>38.313499999999998</v>
      </c>
      <c r="L22" s="217">
        <v>3575.3351932</v>
      </c>
      <c r="M22" s="217">
        <v>3640.6926932000001</v>
      </c>
      <c r="N22" s="210"/>
    </row>
    <row r="23" spans="1:14" s="218" customFormat="1" ht="64.5" customHeight="1">
      <c r="A23" s="216" t="s">
        <v>229</v>
      </c>
      <c r="B23" s="217">
        <v>752.18763999999999</v>
      </c>
      <c r="C23" s="217">
        <v>4738.9476574</v>
      </c>
      <c r="D23" s="217">
        <v>100154.23598299999</v>
      </c>
      <c r="E23" s="217">
        <v>105645.3712804</v>
      </c>
      <c r="F23" s="217">
        <v>6.9583999999999993</v>
      </c>
      <c r="G23" s="217">
        <v>751.54976999999997</v>
      </c>
      <c r="H23" s="217">
        <v>26190.341424400001</v>
      </c>
      <c r="I23" s="217">
        <v>26948.849594399999</v>
      </c>
      <c r="J23" s="217">
        <v>138.12116080000001</v>
      </c>
      <c r="K23" s="217">
        <v>1611.9582479999999</v>
      </c>
      <c r="L23" s="217">
        <v>24837.5986892</v>
      </c>
      <c r="M23" s="217">
        <v>26587.678098</v>
      </c>
      <c r="N23" s="210"/>
    </row>
    <row r="24" spans="1:14" s="218" customFormat="1" ht="64.5" customHeight="1">
      <c r="A24" s="216" t="s">
        <v>230</v>
      </c>
      <c r="B24" s="217">
        <v>47627.436781999997</v>
      </c>
      <c r="C24" s="217">
        <v>169992.86911840001</v>
      </c>
      <c r="D24" s="217">
        <v>261410.023438</v>
      </c>
      <c r="E24" s="217">
        <v>479030.32933839998</v>
      </c>
      <c r="F24" s="217">
        <v>1708.0142499999999</v>
      </c>
      <c r="G24" s="217">
        <v>24386.4084822</v>
      </c>
      <c r="H24" s="217">
        <v>30055.518128400003</v>
      </c>
      <c r="I24" s="217">
        <v>56149.9408606</v>
      </c>
      <c r="J24" s="217">
        <v>3334.11411</v>
      </c>
      <c r="K24" s="217">
        <v>14565.512842599999</v>
      </c>
      <c r="L24" s="217">
        <v>119557.8627826</v>
      </c>
      <c r="M24" s="217">
        <v>137457.48973519998</v>
      </c>
      <c r="N24" s="210"/>
    </row>
    <row r="25" spans="1:14" s="218" customFormat="1" ht="64.5" customHeight="1">
      <c r="A25" s="216" t="s">
        <v>231</v>
      </c>
      <c r="B25" s="217">
        <v>0</v>
      </c>
      <c r="C25" s="217">
        <v>66.219390000000004</v>
      </c>
      <c r="D25" s="217">
        <v>0</v>
      </c>
      <c r="E25" s="217">
        <v>66.219390000000004</v>
      </c>
      <c r="F25" s="217">
        <v>0</v>
      </c>
      <c r="G25" s="217">
        <v>20.16704</v>
      </c>
      <c r="H25" s="217">
        <v>49.736190000000001</v>
      </c>
      <c r="I25" s="217">
        <v>69.903229999999994</v>
      </c>
      <c r="J25" s="217">
        <v>0</v>
      </c>
      <c r="K25" s="217">
        <v>0</v>
      </c>
      <c r="L25" s="217">
        <v>126.1976576</v>
      </c>
      <c r="M25" s="217">
        <v>126.1976576</v>
      </c>
      <c r="N25" s="210"/>
    </row>
    <row r="26" spans="1:14" s="218" customFormat="1" ht="64.5" customHeight="1">
      <c r="A26" s="216" t="s">
        <v>232</v>
      </c>
      <c r="B26" s="217">
        <v>511.60000359999998</v>
      </c>
      <c r="C26" s="217">
        <v>0</v>
      </c>
      <c r="D26" s="217">
        <v>0</v>
      </c>
      <c r="E26" s="217">
        <v>511.60000359999998</v>
      </c>
      <c r="F26" s="217">
        <v>0</v>
      </c>
      <c r="G26" s="217">
        <v>0</v>
      </c>
      <c r="H26" s="217">
        <v>0</v>
      </c>
      <c r="I26" s="217">
        <v>0</v>
      </c>
      <c r="J26" s="217">
        <v>274.39999999999998</v>
      </c>
      <c r="K26" s="217">
        <v>490.49</v>
      </c>
      <c r="L26" s="217">
        <v>0</v>
      </c>
      <c r="M26" s="217">
        <v>764.89</v>
      </c>
      <c r="N26" s="210"/>
    </row>
    <row r="27" spans="1:14" s="223" customFormat="1" ht="98.25" customHeight="1">
      <c r="A27" s="220" t="s">
        <v>233</v>
      </c>
      <c r="B27" s="221">
        <v>2.585</v>
      </c>
      <c r="C27" s="221">
        <v>0</v>
      </c>
      <c r="D27" s="221">
        <v>0</v>
      </c>
      <c r="E27" s="221">
        <v>2.585</v>
      </c>
      <c r="F27" s="221">
        <v>5.07538</v>
      </c>
      <c r="G27" s="221">
        <v>0</v>
      </c>
      <c r="H27" s="221">
        <v>352.91518819999999</v>
      </c>
      <c r="I27" s="221">
        <v>357.99056819999998</v>
      </c>
      <c r="J27" s="221">
        <v>0</v>
      </c>
      <c r="K27" s="221">
        <v>378.97199999999998</v>
      </c>
      <c r="L27" s="221">
        <v>23.200430000000001</v>
      </c>
      <c r="M27" s="221">
        <v>402.17243000000002</v>
      </c>
      <c r="N27" s="222"/>
    </row>
    <row r="28" spans="1:14" s="223" customFormat="1" ht="38.25" customHeight="1">
      <c r="A28" s="224" t="s">
        <v>252</v>
      </c>
      <c r="B28" s="225">
        <f>SUM(B10:B27)</f>
        <v>2764813.8850498009</v>
      </c>
      <c r="C28" s="225">
        <f t="shared" ref="C28:M28" si="0">SUM(C10:C27)</f>
        <v>2618971.1853618002</v>
      </c>
      <c r="D28" s="225">
        <f t="shared" si="0"/>
        <v>5998861.7938920008</v>
      </c>
      <c r="E28" s="225">
        <f t="shared" si="0"/>
        <v>11382646.8643036</v>
      </c>
      <c r="F28" s="225">
        <f t="shared" si="0"/>
        <v>1179485.7271466001</v>
      </c>
      <c r="G28" s="225">
        <f t="shared" si="0"/>
        <v>2641764.8553056</v>
      </c>
      <c r="H28" s="225">
        <f t="shared" si="0"/>
        <v>4686846.7829761999</v>
      </c>
      <c r="I28" s="225">
        <f t="shared" si="0"/>
        <v>8508097.3654283974</v>
      </c>
      <c r="J28" s="225">
        <f t="shared" si="0"/>
        <v>2633023.1639891998</v>
      </c>
      <c r="K28" s="225">
        <f t="shared" si="0"/>
        <v>2105015.6826853999</v>
      </c>
      <c r="L28" s="225">
        <f t="shared" si="0"/>
        <v>7885136.8902600007</v>
      </c>
      <c r="M28" s="225">
        <f t="shared" si="0"/>
        <v>12623175.7369346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235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 t="s">
        <v>253</v>
      </c>
      <c r="B31" s="64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 t="s">
        <v>242</v>
      </c>
      <c r="B32" s="64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4"/>
      <c r="D79" s="64"/>
      <c r="E79" s="64"/>
      <c r="F79" s="64"/>
      <c r="G79" s="64"/>
      <c r="H79" s="64"/>
    </row>
    <row r="80" spans="1:13">
      <c r="A80" s="163"/>
      <c r="C80" s="64"/>
      <c r="D80" s="64"/>
      <c r="E80" s="64"/>
      <c r="F80" s="64"/>
      <c r="G80" s="64"/>
      <c r="H80" s="64"/>
    </row>
    <row r="81" spans="1:8">
      <c r="A81" s="163"/>
      <c r="C81" s="64"/>
      <c r="D81" s="64"/>
      <c r="E81" s="64"/>
      <c r="F81" s="64"/>
      <c r="G81" s="64"/>
      <c r="H81" s="64"/>
    </row>
    <row r="82" spans="1:8">
      <c r="A82" s="163"/>
      <c r="C82" s="64"/>
      <c r="D82" s="64"/>
      <c r="E82" s="64"/>
      <c r="F82" s="64"/>
      <c r="G82" s="64"/>
      <c r="H82" s="64"/>
    </row>
    <row r="83" spans="1:8">
      <c r="A83" s="165"/>
      <c r="C83" s="64"/>
      <c r="D83" s="64"/>
      <c r="E83" s="64"/>
      <c r="F83" s="64"/>
      <c r="G83" s="64"/>
      <c r="H83" s="64"/>
    </row>
    <row r="84" spans="1:8">
      <c r="A84" s="167"/>
      <c r="C84" s="64"/>
      <c r="D84" s="64"/>
      <c r="E84" s="64"/>
      <c r="F84" s="64"/>
      <c r="G84" s="64"/>
      <c r="H84" s="64"/>
    </row>
    <row r="85" spans="1:8">
      <c r="A85" s="163"/>
      <c r="C85" s="64"/>
      <c r="D85" s="64"/>
      <c r="E85" s="64"/>
      <c r="F85" s="64"/>
      <c r="G85" s="64"/>
      <c r="H85" s="64"/>
    </row>
    <row r="86" spans="1:8">
      <c r="A86" s="163"/>
      <c r="C86" s="64"/>
      <c r="D86" s="64"/>
      <c r="E86" s="64"/>
      <c r="F86" s="64"/>
      <c r="G86" s="64"/>
      <c r="H86" s="64"/>
    </row>
    <row r="87" spans="1:8">
      <c r="A87" s="163"/>
      <c r="C87" s="64"/>
      <c r="D87" s="64"/>
      <c r="E87" s="64"/>
      <c r="F87" s="64"/>
      <c r="G87" s="64"/>
      <c r="H87" s="64"/>
    </row>
    <row r="88" spans="1:8">
      <c r="A88" s="163"/>
      <c r="C88" s="64"/>
      <c r="D88" s="64"/>
      <c r="E88" s="64"/>
      <c r="F88" s="64"/>
      <c r="G88" s="64"/>
      <c r="H88" s="64"/>
    </row>
    <row r="89" spans="1:8">
      <c r="A89" s="163"/>
      <c r="C89" s="64"/>
      <c r="D89" s="64"/>
      <c r="E89" s="64"/>
      <c r="F89" s="64"/>
      <c r="G89" s="64"/>
      <c r="H89" s="64"/>
    </row>
    <row r="90" spans="1:8">
      <c r="A90" s="163"/>
      <c r="C90" s="64"/>
      <c r="D90" s="64"/>
      <c r="E90" s="64"/>
      <c r="F90" s="64"/>
      <c r="G90" s="64"/>
      <c r="H90" s="64"/>
    </row>
    <row r="91" spans="1:8">
      <c r="A91" s="163"/>
      <c r="C91" s="64"/>
      <c r="D91" s="64"/>
      <c r="E91" s="64"/>
      <c r="F91" s="64"/>
      <c r="G91" s="64"/>
      <c r="H91" s="64"/>
    </row>
    <row r="92" spans="1:8">
      <c r="A92" s="163"/>
      <c r="C92" s="64"/>
      <c r="D92" s="64"/>
      <c r="E92" s="64"/>
      <c r="F92" s="64"/>
      <c r="G92" s="64"/>
      <c r="H92" s="64"/>
    </row>
    <row r="93" spans="1:8">
      <c r="A93" s="163"/>
      <c r="C93" s="64"/>
      <c r="D93" s="64"/>
      <c r="E93" s="64"/>
      <c r="F93" s="64"/>
      <c r="G93" s="64"/>
      <c r="H93" s="64"/>
    </row>
    <row r="94" spans="1:8">
      <c r="A94" s="167"/>
      <c r="C94" s="64"/>
      <c r="D94" s="64"/>
      <c r="E94" s="64"/>
      <c r="F94" s="64"/>
      <c r="G94" s="64"/>
      <c r="H94" s="64"/>
    </row>
    <row r="95" spans="1:8">
      <c r="A95" s="163"/>
      <c r="C95" s="64"/>
      <c r="D95" s="64"/>
      <c r="E95" s="64"/>
      <c r="F95" s="64"/>
      <c r="G95" s="64"/>
      <c r="H95" s="64"/>
    </row>
    <row r="96" spans="1:8">
      <c r="A96" s="163"/>
      <c r="C96" s="64"/>
      <c r="D96" s="64"/>
      <c r="E96" s="64"/>
      <c r="F96" s="64"/>
      <c r="G96" s="64"/>
      <c r="H96" s="64"/>
    </row>
    <row r="97" spans="1:8">
      <c r="A97" s="163"/>
      <c r="C97" s="64"/>
      <c r="D97" s="64"/>
      <c r="E97" s="64"/>
      <c r="F97" s="64"/>
      <c r="G97" s="64"/>
      <c r="H97" s="64"/>
    </row>
    <row r="98" spans="1:8">
      <c r="A98" s="168"/>
      <c r="C98" s="64"/>
      <c r="D98" s="64"/>
      <c r="E98" s="64"/>
      <c r="F98" s="64"/>
      <c r="G98" s="64"/>
      <c r="H98" s="64"/>
    </row>
    <row r="99" spans="1:8">
      <c r="A99" s="168"/>
      <c r="C99" s="64"/>
      <c r="D99" s="64"/>
      <c r="E99" s="64"/>
      <c r="F99" s="64"/>
      <c r="G99" s="64"/>
      <c r="H99" s="64"/>
    </row>
    <row r="100" spans="1:8">
      <c r="A100" s="168"/>
      <c r="C100" s="64"/>
      <c r="D100" s="64"/>
      <c r="E100" s="64"/>
      <c r="F100" s="64"/>
      <c r="G100" s="64"/>
      <c r="H100" s="64"/>
    </row>
    <row r="101" spans="1:8">
      <c r="A101" s="168"/>
      <c r="C101" s="64"/>
      <c r="D101" s="64"/>
      <c r="E101" s="64"/>
      <c r="F101" s="64"/>
      <c r="G101" s="64"/>
      <c r="H101" s="64"/>
    </row>
    <row r="102" spans="1:8">
      <c r="A102" s="168"/>
      <c r="C102" s="64"/>
      <c r="D102" s="64"/>
      <c r="E102" s="64"/>
      <c r="F102" s="64"/>
      <c r="G102" s="64"/>
      <c r="H102" s="64"/>
    </row>
    <row r="103" spans="1:8">
      <c r="A103" s="168"/>
      <c r="C103" s="64"/>
      <c r="D103" s="64"/>
      <c r="E103" s="64"/>
      <c r="F103" s="64"/>
      <c r="G103" s="64"/>
      <c r="H103" s="64"/>
    </row>
    <row r="104" spans="1:8">
      <c r="A104" s="168"/>
      <c r="C104" s="64"/>
      <c r="D104" s="64"/>
      <c r="E104" s="64"/>
      <c r="F104" s="64"/>
      <c r="G104" s="64"/>
      <c r="H104" s="64"/>
    </row>
    <row r="105" spans="1:8">
      <c r="A105" s="168"/>
      <c r="C105" s="64"/>
      <c r="D105" s="64"/>
      <c r="E105" s="64"/>
      <c r="F105" s="64"/>
      <c r="G105" s="64"/>
      <c r="H105" s="64"/>
    </row>
    <row r="106" spans="1:8">
      <c r="A106" s="168"/>
      <c r="C106" s="64"/>
      <c r="D106" s="64"/>
      <c r="E106" s="64"/>
      <c r="F106" s="64"/>
      <c r="G106" s="64"/>
      <c r="H106" s="64"/>
    </row>
    <row r="107" spans="1:8" ht="15.75">
      <c r="A107" s="169"/>
      <c r="C107" s="64"/>
      <c r="D107" s="64"/>
      <c r="E107" s="64"/>
      <c r="F107" s="64"/>
      <c r="G107" s="64"/>
      <c r="H107" s="64"/>
    </row>
    <row r="108" spans="1:8" ht="15.75">
      <c r="A108" s="169"/>
      <c r="C108" s="64"/>
      <c r="D108" s="64"/>
      <c r="E108" s="64"/>
      <c r="F108" s="64"/>
      <c r="G108" s="64"/>
      <c r="H108" s="64"/>
    </row>
    <row r="109" spans="1:8" ht="15.75">
      <c r="A109" s="169"/>
      <c r="C109" s="64"/>
      <c r="D109" s="64"/>
      <c r="E109" s="64"/>
      <c r="F109" s="64"/>
      <c r="G109" s="64"/>
      <c r="H109" s="64"/>
    </row>
    <row r="110" spans="1:8" ht="15.75">
      <c r="A110" s="169"/>
      <c r="C110" s="64"/>
      <c r="D110" s="64"/>
      <c r="E110" s="64"/>
      <c r="F110" s="64"/>
      <c r="G110" s="64"/>
      <c r="H110" s="64"/>
    </row>
    <row r="111" spans="1:8" ht="15.75">
      <c r="A111" s="169"/>
      <c r="C111" s="64"/>
      <c r="D111" s="64"/>
      <c r="E111" s="64"/>
      <c r="F111" s="64"/>
      <c r="G111" s="64"/>
      <c r="H111" s="64"/>
    </row>
    <row r="112" spans="1:8" ht="15.75">
      <c r="A112" s="169"/>
      <c r="C112" s="64"/>
      <c r="D112" s="64"/>
      <c r="E112" s="64"/>
      <c r="F112" s="64"/>
      <c r="G112" s="64"/>
      <c r="H112" s="64"/>
    </row>
    <row r="113" spans="1:8" ht="15.75">
      <c r="A113" s="169"/>
      <c r="C113" s="64"/>
      <c r="D113" s="64"/>
      <c r="E113" s="64"/>
      <c r="F113" s="64"/>
      <c r="G113" s="64"/>
      <c r="H113" s="64"/>
    </row>
    <row r="114" spans="1:8" ht="15.75">
      <c r="A114" s="169"/>
      <c r="C114" s="64"/>
      <c r="D114" s="64"/>
      <c r="E114" s="64"/>
      <c r="F114" s="64"/>
      <c r="G114" s="64"/>
      <c r="H114" s="64"/>
    </row>
    <row r="115" spans="1:8" ht="15.75">
      <c r="A115" s="169"/>
      <c r="C115" s="64"/>
      <c r="D115" s="64"/>
      <c r="E115" s="64"/>
      <c r="F115" s="64"/>
      <c r="G115" s="64"/>
      <c r="H115" s="64"/>
    </row>
    <row r="116" spans="1:8" ht="15.75">
      <c r="A116" s="169"/>
      <c r="C116" s="64"/>
      <c r="D116" s="64"/>
      <c r="E116" s="64"/>
      <c r="F116" s="64"/>
      <c r="G116" s="64"/>
      <c r="H116" s="64"/>
    </row>
    <row r="117" spans="1:8" ht="15.75">
      <c r="A117" s="169"/>
      <c r="C117" s="64"/>
      <c r="D117" s="64"/>
      <c r="E117" s="64"/>
      <c r="F117" s="64"/>
      <c r="G117" s="64"/>
      <c r="H117" s="64"/>
    </row>
    <row r="118" spans="1:8" ht="15.75">
      <c r="A118" s="169"/>
      <c r="C118" s="64"/>
      <c r="D118" s="64"/>
      <c r="E118" s="64"/>
      <c r="F118" s="64"/>
      <c r="G118" s="64"/>
      <c r="H118" s="64"/>
    </row>
    <row r="119" spans="1:8" ht="15.75">
      <c r="A119" s="169"/>
      <c r="C119" s="64"/>
      <c r="D119" s="64"/>
      <c r="E119" s="64"/>
      <c r="F119" s="64"/>
      <c r="G119" s="64"/>
      <c r="H119" s="64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topLeftCell="A2" zoomScale="41" zoomScaleNormal="41" workbookViewId="0">
      <selection activeCell="A2" sqref="A1:M2"/>
    </sheetView>
  </sheetViews>
  <sheetFormatPr defaultColWidth="9.140625" defaultRowHeight="12.75"/>
  <cols>
    <col min="1" max="1" width="118.42578125" style="67" customWidth="1"/>
    <col min="2" max="2" width="21.57031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1"/>
    </row>
    <row r="3" spans="1:26" s="202" customFormat="1" ht="41.25" customHeight="1">
      <c r="A3" s="692" t="s">
        <v>247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1"/>
    </row>
    <row r="4" spans="1:26" s="202" customFormat="1" ht="48.7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1"/>
    </row>
    <row r="5" spans="1:26" s="204" customFormat="1" ht="73.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694" t="s">
        <v>238</v>
      </c>
      <c r="C8" s="694"/>
      <c r="D8" s="694"/>
      <c r="E8" s="694"/>
      <c r="F8" s="694" t="s">
        <v>239</v>
      </c>
      <c r="G8" s="694"/>
      <c r="H8" s="694"/>
      <c r="I8" s="694"/>
      <c r="J8" s="694" t="s">
        <v>67</v>
      </c>
      <c r="K8" s="694"/>
      <c r="L8" s="694"/>
      <c r="M8" s="694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3" t="s">
        <v>249</v>
      </c>
      <c r="G9" s="212" t="s">
        <v>250</v>
      </c>
      <c r="H9" s="212" t="s">
        <v>251</v>
      </c>
      <c r="I9" s="213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217</v>
      </c>
      <c r="B10" s="217">
        <v>118537.1635126</v>
      </c>
      <c r="C10" s="217">
        <v>110440.42668420001</v>
      </c>
      <c r="D10" s="217">
        <v>160345.42124239999</v>
      </c>
      <c r="E10" s="217">
        <v>389323.01143919997</v>
      </c>
      <c r="F10" s="217">
        <v>30755.88078</v>
      </c>
      <c r="G10" s="217">
        <v>97007.63918160001</v>
      </c>
      <c r="H10" s="217">
        <v>78180.802164399996</v>
      </c>
      <c r="I10" s="217">
        <v>205944.32212599998</v>
      </c>
      <c r="J10" s="217">
        <v>159201.3838516</v>
      </c>
      <c r="K10" s="217">
        <v>60201.062282999999</v>
      </c>
      <c r="L10" s="217">
        <v>207336.6194506</v>
      </c>
      <c r="M10" s="217">
        <v>426739.06558520003</v>
      </c>
      <c r="N10" s="210"/>
    </row>
    <row r="11" spans="1:26" s="218" customFormat="1" ht="64.5" customHeight="1">
      <c r="A11" s="216" t="s">
        <v>218</v>
      </c>
      <c r="B11" s="219">
        <v>3018.4</v>
      </c>
      <c r="C11" s="219">
        <v>719.91779000000008</v>
      </c>
      <c r="D11" s="219">
        <v>153.67679999999999</v>
      </c>
      <c r="E11" s="219">
        <v>3891.9945899999998</v>
      </c>
      <c r="F11" s="219">
        <v>0</v>
      </c>
      <c r="G11" s="219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0"/>
    </row>
    <row r="12" spans="1:26" s="218" customFormat="1" ht="64.5" customHeight="1">
      <c r="A12" s="216" t="s">
        <v>219</v>
      </c>
      <c r="B12" s="219">
        <v>44605.6860304</v>
      </c>
      <c r="C12" s="219">
        <v>97642.576264000003</v>
      </c>
      <c r="D12" s="219">
        <v>6224.1326300000001</v>
      </c>
      <c r="E12" s="219">
        <v>148472.3949244</v>
      </c>
      <c r="F12" s="219">
        <v>42187.810402199997</v>
      </c>
      <c r="G12" s="219">
        <v>487403.09421859996</v>
      </c>
      <c r="H12" s="217">
        <v>25.391999999999999</v>
      </c>
      <c r="I12" s="217">
        <v>529616.29662080004</v>
      </c>
      <c r="J12" s="217">
        <v>81791.620534200003</v>
      </c>
      <c r="K12" s="217">
        <v>35068.598112000007</v>
      </c>
      <c r="L12" s="217">
        <v>1792.0265184</v>
      </c>
      <c r="M12" s="217">
        <v>118652.2451646</v>
      </c>
      <c r="N12" s="210"/>
    </row>
    <row r="13" spans="1:26" s="218" customFormat="1" ht="64.5" customHeight="1">
      <c r="A13" s="216" t="s">
        <v>220</v>
      </c>
      <c r="B13" s="217">
        <v>148478.60412</v>
      </c>
      <c r="C13" s="217">
        <v>17705.216049999999</v>
      </c>
      <c r="D13" s="217">
        <v>6766.5684099999999</v>
      </c>
      <c r="E13" s="217">
        <v>172950.38858</v>
      </c>
      <c r="F13" s="217">
        <v>31657.423629999998</v>
      </c>
      <c r="G13" s="217">
        <v>28344.868433600001</v>
      </c>
      <c r="H13" s="217">
        <v>4198.4284358000004</v>
      </c>
      <c r="I13" s="217">
        <v>64200.720499399999</v>
      </c>
      <c r="J13" s="217">
        <v>0</v>
      </c>
      <c r="K13" s="217">
        <v>266.21361899999999</v>
      </c>
      <c r="L13" s="217">
        <v>3334.9612598000003</v>
      </c>
      <c r="M13" s="217">
        <v>3601.1748788</v>
      </c>
      <c r="N13" s="210"/>
    </row>
    <row r="14" spans="1:26" s="218" customFormat="1" ht="64.5" customHeight="1">
      <c r="A14" s="216" t="s">
        <v>221</v>
      </c>
      <c r="B14" s="217">
        <v>681493.22787659999</v>
      </c>
      <c r="C14" s="217">
        <v>376028.79129740002</v>
      </c>
      <c r="D14" s="217">
        <v>596510.06435340003</v>
      </c>
      <c r="E14" s="217">
        <v>1654032.0835273999</v>
      </c>
      <c r="F14" s="217">
        <v>497667.4254678</v>
      </c>
      <c r="G14" s="217">
        <v>530471.25518560002</v>
      </c>
      <c r="H14" s="217">
        <v>570229.63308699999</v>
      </c>
      <c r="I14" s="217">
        <v>1598368.3137404001</v>
      </c>
      <c r="J14" s="217">
        <v>359983.86717680003</v>
      </c>
      <c r="K14" s="217">
        <v>55324.638696999995</v>
      </c>
      <c r="L14" s="217">
        <v>156714.32513519999</v>
      </c>
      <c r="M14" s="217">
        <v>572022.83100899996</v>
      </c>
      <c r="N14" s="210"/>
    </row>
    <row r="15" spans="1:26" s="218" customFormat="1" ht="64.5" customHeight="1">
      <c r="A15" s="216" t="s">
        <v>222</v>
      </c>
      <c r="B15" s="217">
        <v>17673.702219999999</v>
      </c>
      <c r="C15" s="217">
        <v>23991.174744</v>
      </c>
      <c r="D15" s="217">
        <v>47095.064849599999</v>
      </c>
      <c r="E15" s="217">
        <v>88759.941813600002</v>
      </c>
      <c r="F15" s="217">
        <v>25372.167927999999</v>
      </c>
      <c r="G15" s="217">
        <v>19126.834179999998</v>
      </c>
      <c r="H15" s="217">
        <v>10475</v>
      </c>
      <c r="I15" s="217">
        <v>54974.002108000001</v>
      </c>
      <c r="J15" s="217">
        <v>43892.223070799999</v>
      </c>
      <c r="K15" s="217">
        <v>50162.323499799997</v>
      </c>
      <c r="L15" s="217">
        <v>4774.2128154000002</v>
      </c>
      <c r="M15" s="217">
        <v>98828.759386000005</v>
      </c>
      <c r="N15" s="210"/>
    </row>
    <row r="16" spans="1:26" s="218" customFormat="1" ht="64.5" customHeight="1">
      <c r="A16" s="216" t="s">
        <v>134</v>
      </c>
      <c r="B16" s="217">
        <v>1123986.9316312</v>
      </c>
      <c r="C16" s="217">
        <v>777091.51166299998</v>
      </c>
      <c r="D16" s="217">
        <v>379139.35227499995</v>
      </c>
      <c r="E16" s="217">
        <v>2280217.7955692001</v>
      </c>
      <c r="F16" s="217">
        <v>116180.9231536</v>
      </c>
      <c r="G16" s="217">
        <v>115892.583853</v>
      </c>
      <c r="H16" s="217">
        <v>15712.5973694</v>
      </c>
      <c r="I16" s="217">
        <v>247786.10437599997</v>
      </c>
      <c r="J16" s="217">
        <v>274675.58507979999</v>
      </c>
      <c r="K16" s="217">
        <v>141418.5275916</v>
      </c>
      <c r="L16" s="217">
        <v>223208.11611800001</v>
      </c>
      <c r="M16" s="217">
        <v>639302.22878939996</v>
      </c>
      <c r="N16" s="210"/>
    </row>
    <row r="17" spans="1:14" s="218" customFormat="1" ht="64.5" customHeight="1">
      <c r="A17" s="216" t="s">
        <v>223</v>
      </c>
      <c r="B17" s="217">
        <v>934591.95502999995</v>
      </c>
      <c r="C17" s="217">
        <v>685345.4812408</v>
      </c>
      <c r="D17" s="217">
        <v>496759.8312214</v>
      </c>
      <c r="E17" s="217">
        <v>2116697.2674921998</v>
      </c>
      <c r="F17" s="217">
        <v>678064.66898139997</v>
      </c>
      <c r="G17" s="217">
        <v>779081.71476160001</v>
      </c>
      <c r="H17" s="217">
        <v>678040.90538220003</v>
      </c>
      <c r="I17" s="217">
        <v>2135187.2891251999</v>
      </c>
      <c r="J17" s="217">
        <v>616840.58806179999</v>
      </c>
      <c r="K17" s="217">
        <v>230709.59802959999</v>
      </c>
      <c r="L17" s="217">
        <v>680768.17696680001</v>
      </c>
      <c r="M17" s="217">
        <v>1528318.3630581999</v>
      </c>
      <c r="N17" s="210"/>
    </row>
    <row r="18" spans="1:14" s="218" customFormat="1" ht="64.5" customHeight="1">
      <c r="A18" s="216" t="s">
        <v>224</v>
      </c>
      <c r="B18" s="217">
        <v>6130.8444300000001</v>
      </c>
      <c r="C18" s="217">
        <v>23018.950221999999</v>
      </c>
      <c r="D18" s="217">
        <v>144503.69066800002</v>
      </c>
      <c r="E18" s="217">
        <v>173653.48532000001</v>
      </c>
      <c r="F18" s="217">
        <v>10727.04142</v>
      </c>
      <c r="G18" s="217">
        <v>22445.462520599998</v>
      </c>
      <c r="H18" s="217">
        <v>67684.93634819999</v>
      </c>
      <c r="I18" s="217">
        <v>100857.4402888</v>
      </c>
      <c r="J18" s="217">
        <v>8584.6003399999991</v>
      </c>
      <c r="K18" s="217">
        <v>1469.1032664000002</v>
      </c>
      <c r="L18" s="217">
        <v>8692.9933247999998</v>
      </c>
      <c r="M18" s="217">
        <v>18746.6969312</v>
      </c>
      <c r="N18" s="210"/>
    </row>
    <row r="19" spans="1:14" s="218" customFormat="1" ht="64.5" customHeight="1">
      <c r="A19" s="216" t="s">
        <v>225</v>
      </c>
      <c r="B19" s="217">
        <v>85842.108537000007</v>
      </c>
      <c r="C19" s="217">
        <v>264232.12577579997</v>
      </c>
      <c r="D19" s="217">
        <v>136295.20081779998</v>
      </c>
      <c r="E19" s="217">
        <v>486369.4351306</v>
      </c>
      <c r="F19" s="217">
        <v>74905.446943000003</v>
      </c>
      <c r="G19" s="217">
        <v>121975.5583034</v>
      </c>
      <c r="H19" s="217">
        <v>147669.80521740002</v>
      </c>
      <c r="I19" s="217">
        <v>344550.81046380004</v>
      </c>
      <c r="J19" s="217">
        <v>53637.183447199997</v>
      </c>
      <c r="K19" s="217">
        <v>12618.173277599999</v>
      </c>
      <c r="L19" s="217">
        <v>42158.651374399997</v>
      </c>
      <c r="M19" s="217">
        <v>108414.0080992</v>
      </c>
      <c r="N19" s="210"/>
    </row>
    <row r="20" spans="1:14" s="218" customFormat="1" ht="64.5" customHeight="1">
      <c r="A20" s="216" t="s">
        <v>226</v>
      </c>
      <c r="B20" s="217">
        <v>120783.11811560001</v>
      </c>
      <c r="C20" s="217">
        <v>205693.0187134</v>
      </c>
      <c r="D20" s="217">
        <v>16082.471897199999</v>
      </c>
      <c r="E20" s="217">
        <v>342558.60872620001</v>
      </c>
      <c r="F20" s="217">
        <v>73508.268142000001</v>
      </c>
      <c r="G20" s="217">
        <v>56166.702696999993</v>
      </c>
      <c r="H20" s="217">
        <v>965.73257999999998</v>
      </c>
      <c r="I20" s="217">
        <v>130640.703419</v>
      </c>
      <c r="J20" s="217">
        <v>26228.681277800002</v>
      </c>
      <c r="K20" s="217">
        <v>15487.6117378</v>
      </c>
      <c r="L20" s="217">
        <v>2132.4850899999997</v>
      </c>
      <c r="M20" s="217">
        <v>43848.778105600002</v>
      </c>
      <c r="N20" s="210"/>
    </row>
    <row r="21" spans="1:14" s="218" customFormat="1" ht="64.5" customHeight="1">
      <c r="A21" s="216" t="s">
        <v>227</v>
      </c>
      <c r="B21" s="217">
        <v>368735.1498054</v>
      </c>
      <c r="C21" s="217">
        <v>391224.79875279998</v>
      </c>
      <c r="D21" s="217">
        <v>906947.88505839999</v>
      </c>
      <c r="E21" s="217">
        <v>1666907.8336166001</v>
      </c>
      <c r="F21" s="217">
        <v>308338.76499240001</v>
      </c>
      <c r="G21" s="217">
        <v>227146.11026439999</v>
      </c>
      <c r="H21" s="217">
        <v>1990397.1427809999</v>
      </c>
      <c r="I21" s="217">
        <v>2525882.0180377997</v>
      </c>
      <c r="J21" s="217">
        <v>21115.580554600001</v>
      </c>
      <c r="K21" s="217">
        <v>66297.644713600006</v>
      </c>
      <c r="L21" s="217">
        <v>842889.53833200003</v>
      </c>
      <c r="M21" s="217">
        <v>930302.76360020007</v>
      </c>
      <c r="N21" s="210"/>
    </row>
    <row r="22" spans="1:14" s="218" customFormat="1" ht="64.5" customHeight="1">
      <c r="A22" s="216" t="s">
        <v>228</v>
      </c>
      <c r="B22" s="217">
        <v>523.47257000000002</v>
      </c>
      <c r="C22" s="217">
        <v>640.86982999999998</v>
      </c>
      <c r="D22" s="217">
        <v>325.76196999999996</v>
      </c>
      <c r="E22" s="217">
        <v>1490.10437</v>
      </c>
      <c r="F22" s="217">
        <v>79.22</v>
      </c>
      <c r="G22" s="217">
        <v>138.76285000000001</v>
      </c>
      <c r="H22" s="217">
        <v>40</v>
      </c>
      <c r="I22" s="217">
        <v>257.98284999999998</v>
      </c>
      <c r="J22" s="217">
        <v>347.19844000000001</v>
      </c>
      <c r="K22" s="217">
        <v>147.27068</v>
      </c>
      <c r="L22" s="217">
        <v>2702.8683500000002</v>
      </c>
      <c r="M22" s="217">
        <v>3197.3374700000004</v>
      </c>
      <c r="N22" s="210"/>
    </row>
    <row r="23" spans="1:14" s="218" customFormat="1" ht="64.5" customHeight="1">
      <c r="A23" s="216" t="s">
        <v>229</v>
      </c>
      <c r="B23" s="217">
        <v>1952.9548799999998</v>
      </c>
      <c r="C23" s="217">
        <v>1354.0523671999999</v>
      </c>
      <c r="D23" s="217">
        <v>21136.484595800001</v>
      </c>
      <c r="E23" s="217">
        <v>24443.491843</v>
      </c>
      <c r="F23" s="217">
        <v>946.40852000000007</v>
      </c>
      <c r="G23" s="217">
        <v>1174.0892200000001</v>
      </c>
      <c r="H23" s="217">
        <v>5165.1003386000002</v>
      </c>
      <c r="I23" s="217">
        <v>7285.5980786</v>
      </c>
      <c r="J23" s="217">
        <v>6544.1225700000005</v>
      </c>
      <c r="K23" s="217">
        <v>3042.0357382000002</v>
      </c>
      <c r="L23" s="217">
        <v>29208.570610800001</v>
      </c>
      <c r="M23" s="217">
        <v>38794.728919000001</v>
      </c>
      <c r="N23" s="210"/>
    </row>
    <row r="24" spans="1:14" s="218" customFormat="1" ht="64.5" customHeight="1">
      <c r="A24" s="216" t="s">
        <v>230</v>
      </c>
      <c r="B24" s="217">
        <v>18879.955668800001</v>
      </c>
      <c r="C24" s="217">
        <v>27262.154074000002</v>
      </c>
      <c r="D24" s="217">
        <v>109527.01381800001</v>
      </c>
      <c r="E24" s="217">
        <v>155669.12356079998</v>
      </c>
      <c r="F24" s="217">
        <v>46197.614907399999</v>
      </c>
      <c r="G24" s="217">
        <v>406402.66049899999</v>
      </c>
      <c r="H24" s="217">
        <v>743897.52890879998</v>
      </c>
      <c r="I24" s="217">
        <v>1196497.8043152001</v>
      </c>
      <c r="J24" s="217">
        <v>1101.6368799999998</v>
      </c>
      <c r="K24" s="217">
        <v>4095.4734702000001</v>
      </c>
      <c r="L24" s="217">
        <v>32616.3304828</v>
      </c>
      <c r="M24" s="217">
        <v>37813.440832999993</v>
      </c>
      <c r="N24" s="210"/>
    </row>
    <row r="25" spans="1:14" s="218" customFormat="1" ht="64.5" customHeight="1">
      <c r="A25" s="216" t="s">
        <v>231</v>
      </c>
      <c r="B25" s="217">
        <v>1781.53325</v>
      </c>
      <c r="C25" s="217">
        <v>1.83334</v>
      </c>
      <c r="D25" s="217">
        <v>0</v>
      </c>
      <c r="E25" s="217">
        <v>1783.3665900000001</v>
      </c>
      <c r="F25" s="217">
        <v>0</v>
      </c>
      <c r="G25" s="217">
        <v>0</v>
      </c>
      <c r="H25" s="217">
        <v>2276.0839276000002</v>
      </c>
      <c r="I25" s="217">
        <v>2276.0839276000002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232</v>
      </c>
      <c r="B26" s="217">
        <v>1017.171784</v>
      </c>
      <c r="C26" s="217">
        <v>2695.5510442</v>
      </c>
      <c r="D26" s="217">
        <v>0</v>
      </c>
      <c r="E26" s="217">
        <v>3712.7228282000001</v>
      </c>
      <c r="F26" s="217">
        <v>0</v>
      </c>
      <c r="G26" s="217">
        <v>20</v>
      </c>
      <c r="H26" s="217">
        <v>85.08</v>
      </c>
      <c r="I26" s="217">
        <v>105.08</v>
      </c>
      <c r="J26" s="217">
        <v>0</v>
      </c>
      <c r="K26" s="217">
        <v>0</v>
      </c>
      <c r="L26" s="217">
        <v>0</v>
      </c>
      <c r="M26" s="217">
        <v>0</v>
      </c>
      <c r="N26" s="210"/>
    </row>
    <row r="27" spans="1:14" s="223" customFormat="1" ht="98.25" customHeight="1">
      <c r="A27" s="220" t="s">
        <v>233</v>
      </c>
      <c r="B27" s="221">
        <v>561.88265999999999</v>
      </c>
      <c r="C27" s="221">
        <v>49.08</v>
      </c>
      <c r="D27" s="221">
        <v>0</v>
      </c>
      <c r="E27" s="221">
        <v>610.96266000000003</v>
      </c>
      <c r="F27" s="221">
        <v>2031.62707</v>
      </c>
      <c r="G27" s="221">
        <v>778.98235</v>
      </c>
      <c r="H27" s="221">
        <v>610.54191000000003</v>
      </c>
      <c r="I27" s="221">
        <v>3421.1513300000001</v>
      </c>
      <c r="J27" s="221">
        <v>1337.05071</v>
      </c>
      <c r="K27" s="221">
        <v>60</v>
      </c>
      <c r="L27" s="221">
        <v>153.57762</v>
      </c>
      <c r="M27" s="221">
        <v>1550.62833</v>
      </c>
      <c r="N27" s="222"/>
    </row>
    <row r="28" spans="1:14" s="223" customFormat="1" ht="38.25" customHeight="1">
      <c r="A28" s="224" t="s">
        <v>252</v>
      </c>
      <c r="B28" s="225">
        <f>SUM(B10:B27)</f>
        <v>3678593.8621216007</v>
      </c>
      <c r="C28" s="225">
        <f t="shared" ref="C28:M28" si="0">SUM(C10:C27)</f>
        <v>3005137.5298528005</v>
      </c>
      <c r="D28" s="225">
        <f t="shared" si="0"/>
        <v>3027812.6206069998</v>
      </c>
      <c r="E28" s="225">
        <f t="shared" si="0"/>
        <v>9711544.0125813987</v>
      </c>
      <c r="F28" s="225">
        <f t="shared" si="0"/>
        <v>1938620.6923377998</v>
      </c>
      <c r="G28" s="225">
        <f t="shared" si="0"/>
        <v>2893576.3185184007</v>
      </c>
      <c r="H28" s="225">
        <f t="shared" si="0"/>
        <v>4315654.7104503997</v>
      </c>
      <c r="I28" s="225">
        <f t="shared" si="0"/>
        <v>9147851.7213065997</v>
      </c>
      <c r="J28" s="225">
        <f t="shared" si="0"/>
        <v>1655281.3219946001</v>
      </c>
      <c r="K28" s="225">
        <f t="shared" si="0"/>
        <v>676368.27471579984</v>
      </c>
      <c r="L28" s="225">
        <f t="shared" si="0"/>
        <v>2238483.4534490001</v>
      </c>
      <c r="M28" s="225">
        <f t="shared" si="0"/>
        <v>4570133.0501593994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235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 t="s">
        <v>253</v>
      </c>
      <c r="B31" s="64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 t="s">
        <v>242</v>
      </c>
      <c r="B32" s="64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4"/>
      <c r="D79" s="64"/>
      <c r="E79" s="64"/>
      <c r="F79" s="64"/>
      <c r="G79" s="64"/>
      <c r="H79" s="64"/>
    </row>
    <row r="80" spans="1:13">
      <c r="A80" s="163"/>
      <c r="C80" s="64"/>
      <c r="D80" s="64"/>
      <c r="E80" s="64"/>
      <c r="F80" s="64"/>
      <c r="G80" s="64"/>
      <c r="H80" s="64"/>
    </row>
    <row r="81" spans="1:8">
      <c r="A81" s="163"/>
      <c r="C81" s="64"/>
      <c r="D81" s="64"/>
      <c r="E81" s="64"/>
      <c r="F81" s="64"/>
      <c r="G81" s="64"/>
      <c r="H81" s="64"/>
    </row>
    <row r="82" spans="1:8">
      <c r="A82" s="163"/>
      <c r="C82" s="64"/>
      <c r="D82" s="64"/>
      <c r="E82" s="64"/>
      <c r="F82" s="64"/>
      <c r="G82" s="64"/>
      <c r="H82" s="64"/>
    </row>
    <row r="83" spans="1:8">
      <c r="A83" s="165"/>
      <c r="C83" s="64"/>
      <c r="D83" s="64"/>
      <c r="E83" s="64"/>
      <c r="F83" s="64"/>
      <c r="G83" s="64"/>
      <c r="H83" s="64"/>
    </row>
    <row r="84" spans="1:8">
      <c r="A84" s="167"/>
      <c r="C84" s="64"/>
      <c r="D84" s="64"/>
      <c r="E84" s="64"/>
      <c r="F84" s="64"/>
      <c r="G84" s="64"/>
      <c r="H84" s="64"/>
    </row>
    <row r="85" spans="1:8">
      <c r="A85" s="163"/>
      <c r="C85" s="64"/>
      <c r="D85" s="64"/>
      <c r="E85" s="64"/>
      <c r="F85" s="64"/>
      <c r="G85" s="64"/>
      <c r="H85" s="64"/>
    </row>
    <row r="86" spans="1:8">
      <c r="A86" s="163"/>
      <c r="C86" s="64"/>
      <c r="D86" s="64"/>
      <c r="E86" s="64"/>
      <c r="F86" s="64"/>
      <c r="G86" s="64"/>
      <c r="H86" s="64"/>
    </row>
    <row r="87" spans="1:8">
      <c r="A87" s="163"/>
      <c r="C87" s="64"/>
      <c r="D87" s="64"/>
      <c r="E87" s="64"/>
      <c r="F87" s="64"/>
      <c r="G87" s="64"/>
      <c r="H87" s="64"/>
    </row>
    <row r="88" spans="1:8">
      <c r="A88" s="163"/>
      <c r="C88" s="64"/>
      <c r="D88" s="64"/>
      <c r="E88" s="64"/>
      <c r="F88" s="64"/>
      <c r="G88" s="64"/>
      <c r="H88" s="64"/>
    </row>
    <row r="89" spans="1:8">
      <c r="A89" s="163"/>
      <c r="C89" s="64"/>
      <c r="D89" s="64"/>
      <c r="E89" s="64"/>
      <c r="F89" s="64"/>
      <c r="G89" s="64"/>
      <c r="H89" s="64"/>
    </row>
    <row r="90" spans="1:8">
      <c r="A90" s="163"/>
      <c r="C90" s="64"/>
      <c r="D90" s="64"/>
      <c r="E90" s="64"/>
      <c r="F90" s="64"/>
      <c r="G90" s="64"/>
      <c r="H90" s="64"/>
    </row>
    <row r="91" spans="1:8">
      <c r="A91" s="163"/>
      <c r="C91" s="64"/>
      <c r="D91" s="64"/>
      <c r="E91" s="64"/>
      <c r="F91" s="64"/>
      <c r="G91" s="64"/>
      <c r="H91" s="64"/>
    </row>
    <row r="92" spans="1:8">
      <c r="A92" s="163"/>
      <c r="C92" s="64"/>
      <c r="D92" s="64"/>
      <c r="E92" s="64"/>
      <c r="F92" s="64"/>
      <c r="G92" s="64"/>
      <c r="H92" s="64"/>
    </row>
    <row r="93" spans="1:8">
      <c r="A93" s="163"/>
      <c r="C93" s="64"/>
      <c r="D93" s="64"/>
      <c r="E93" s="64"/>
      <c r="F93" s="64"/>
      <c r="G93" s="64"/>
      <c r="H93" s="64"/>
    </row>
    <row r="94" spans="1:8">
      <c r="A94" s="167"/>
      <c r="C94" s="64"/>
      <c r="D94" s="64"/>
      <c r="E94" s="64"/>
      <c r="F94" s="64"/>
      <c r="G94" s="64"/>
      <c r="H94" s="64"/>
    </row>
    <row r="95" spans="1:8">
      <c r="A95" s="163"/>
      <c r="C95" s="64"/>
      <c r="D95" s="64"/>
      <c r="E95" s="64"/>
      <c r="F95" s="64"/>
      <c r="G95" s="64"/>
      <c r="H95" s="64"/>
    </row>
    <row r="96" spans="1:8">
      <c r="A96" s="163"/>
      <c r="C96" s="64"/>
      <c r="D96" s="64"/>
      <c r="E96" s="64"/>
      <c r="F96" s="64"/>
      <c r="G96" s="64"/>
      <c r="H96" s="64"/>
    </row>
    <row r="97" spans="1:8">
      <c r="A97" s="163"/>
      <c r="C97" s="64"/>
      <c r="D97" s="64"/>
      <c r="E97" s="64"/>
      <c r="F97" s="64"/>
      <c r="G97" s="64"/>
      <c r="H97" s="64"/>
    </row>
    <row r="98" spans="1:8">
      <c r="A98" s="168"/>
      <c r="C98" s="64"/>
      <c r="D98" s="64"/>
      <c r="E98" s="64"/>
      <c r="F98" s="64"/>
      <c r="G98" s="64"/>
      <c r="H98" s="64"/>
    </row>
    <row r="99" spans="1:8">
      <c r="A99" s="168"/>
      <c r="C99" s="64"/>
      <c r="D99" s="64"/>
      <c r="E99" s="64"/>
      <c r="F99" s="64"/>
      <c r="G99" s="64"/>
      <c r="H99" s="64"/>
    </row>
    <row r="100" spans="1:8">
      <c r="A100" s="168"/>
      <c r="C100" s="64"/>
      <c r="D100" s="64"/>
      <c r="E100" s="64"/>
      <c r="F100" s="64"/>
      <c r="G100" s="64"/>
      <c r="H100" s="64"/>
    </row>
    <row r="101" spans="1:8">
      <c r="A101" s="168"/>
      <c r="C101" s="64"/>
      <c r="D101" s="64"/>
      <c r="E101" s="64"/>
      <c r="F101" s="64"/>
      <c r="G101" s="64"/>
      <c r="H101" s="64"/>
    </row>
    <row r="102" spans="1:8">
      <c r="A102" s="168"/>
      <c r="C102" s="64"/>
      <c r="D102" s="64"/>
      <c r="E102" s="64"/>
      <c r="F102" s="64"/>
      <c r="G102" s="64"/>
      <c r="H102" s="64"/>
    </row>
    <row r="103" spans="1:8">
      <c r="A103" s="168"/>
      <c r="C103" s="64"/>
      <c r="D103" s="64"/>
      <c r="E103" s="64"/>
      <c r="F103" s="64"/>
      <c r="G103" s="64"/>
      <c r="H103" s="64"/>
    </row>
    <row r="104" spans="1:8">
      <c r="A104" s="168"/>
      <c r="C104" s="64"/>
      <c r="D104" s="64"/>
      <c r="E104" s="64"/>
      <c r="F104" s="64"/>
      <c r="G104" s="64"/>
      <c r="H104" s="64"/>
    </row>
    <row r="105" spans="1:8">
      <c r="A105" s="168"/>
      <c r="C105" s="64"/>
      <c r="D105" s="64"/>
      <c r="E105" s="64"/>
      <c r="F105" s="64"/>
      <c r="G105" s="64"/>
      <c r="H105" s="64"/>
    </row>
    <row r="106" spans="1:8">
      <c r="A106" s="168"/>
      <c r="C106" s="64"/>
      <c r="D106" s="64"/>
      <c r="E106" s="64"/>
      <c r="F106" s="64"/>
      <c r="G106" s="64"/>
      <c r="H106" s="64"/>
    </row>
    <row r="107" spans="1:8" ht="15.75">
      <c r="A107" s="169"/>
      <c r="C107" s="64"/>
      <c r="D107" s="64"/>
      <c r="E107" s="64"/>
      <c r="F107" s="64"/>
      <c r="G107" s="64"/>
      <c r="H107" s="64"/>
    </row>
    <row r="108" spans="1:8" ht="15.75">
      <c r="A108" s="169"/>
      <c r="C108" s="64"/>
      <c r="D108" s="64"/>
      <c r="E108" s="64"/>
      <c r="F108" s="64"/>
      <c r="G108" s="64"/>
      <c r="H108" s="64"/>
    </row>
    <row r="109" spans="1:8" ht="15.75">
      <c r="A109" s="169"/>
      <c r="C109" s="64"/>
      <c r="D109" s="64"/>
      <c r="E109" s="64"/>
      <c r="F109" s="64"/>
      <c r="G109" s="64"/>
      <c r="H109" s="64"/>
    </row>
    <row r="110" spans="1:8" ht="15.75">
      <c r="A110" s="169"/>
      <c r="C110" s="64"/>
      <c r="D110" s="64"/>
      <c r="E110" s="64"/>
      <c r="F110" s="64"/>
      <c r="G110" s="64"/>
      <c r="H110" s="64"/>
    </row>
    <row r="111" spans="1:8" ht="15.75">
      <c r="A111" s="169"/>
      <c r="C111" s="64"/>
      <c r="D111" s="64"/>
      <c r="E111" s="64"/>
      <c r="F111" s="64"/>
      <c r="G111" s="64"/>
      <c r="H111" s="64"/>
    </row>
    <row r="112" spans="1:8" ht="15.75">
      <c r="A112" s="169"/>
      <c r="C112" s="64"/>
      <c r="D112" s="64"/>
      <c r="E112" s="64"/>
      <c r="F112" s="64"/>
      <c r="G112" s="64"/>
      <c r="H112" s="64"/>
    </row>
    <row r="113" spans="1:8" ht="15.75">
      <c r="A113" s="169"/>
      <c r="C113" s="64"/>
      <c r="D113" s="64"/>
      <c r="E113" s="64"/>
      <c r="F113" s="64"/>
      <c r="G113" s="64"/>
      <c r="H113" s="64"/>
    </row>
    <row r="114" spans="1:8" ht="15.75">
      <c r="A114" s="169"/>
      <c r="C114" s="64"/>
      <c r="D114" s="64"/>
      <c r="E114" s="64"/>
      <c r="F114" s="64"/>
      <c r="G114" s="64"/>
      <c r="H114" s="64"/>
    </row>
    <row r="115" spans="1:8" ht="15.75">
      <c r="A115" s="169"/>
      <c r="C115" s="64"/>
      <c r="D115" s="64"/>
      <c r="E115" s="64"/>
      <c r="F115" s="64"/>
      <c r="G115" s="64"/>
      <c r="H115" s="64"/>
    </row>
    <row r="116" spans="1:8" ht="15.75">
      <c r="A116" s="169"/>
      <c r="C116" s="64"/>
      <c r="D116" s="64"/>
      <c r="E116" s="64"/>
      <c r="F116" s="64"/>
      <c r="G116" s="64"/>
      <c r="H116" s="64"/>
    </row>
    <row r="117" spans="1:8" ht="15.75">
      <c r="A117" s="169"/>
      <c r="C117" s="64"/>
      <c r="D117" s="64"/>
      <c r="E117" s="64"/>
      <c r="F117" s="64"/>
      <c r="G117" s="64"/>
      <c r="H117" s="64"/>
    </row>
    <row r="118" spans="1:8" ht="15.75">
      <c r="A118" s="169"/>
      <c r="C118" s="64"/>
      <c r="D118" s="64"/>
      <c r="E118" s="64"/>
      <c r="F118" s="64"/>
      <c r="G118" s="64"/>
      <c r="H118" s="64"/>
    </row>
    <row r="119" spans="1:8" ht="15.75">
      <c r="A119" s="169"/>
      <c r="C119" s="64"/>
      <c r="D119" s="64"/>
      <c r="E119" s="64"/>
      <c r="F119" s="64"/>
      <c r="G119" s="64"/>
      <c r="H119" s="64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41" zoomScaleNormal="41" workbookViewId="0">
      <selection activeCell="D15" sqref="D15"/>
    </sheetView>
  </sheetViews>
  <sheetFormatPr defaultColWidth="9.140625" defaultRowHeight="12.75"/>
  <cols>
    <col min="1" max="1" width="118.42578125" style="67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1"/>
    </row>
    <row r="3" spans="1:26" s="202" customFormat="1" ht="41.25" customHeight="1">
      <c r="A3" s="692" t="s">
        <v>247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1"/>
    </row>
    <row r="4" spans="1:26" s="202" customFormat="1" ht="48.7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1"/>
    </row>
    <row r="5" spans="1:26" s="204" customFormat="1" ht="73.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694" t="s">
        <v>65</v>
      </c>
      <c r="C8" s="694"/>
      <c r="D8" s="694"/>
      <c r="E8" s="694"/>
      <c r="F8" s="694" t="s">
        <v>66</v>
      </c>
      <c r="G8" s="694"/>
      <c r="H8" s="694"/>
      <c r="I8" s="694"/>
      <c r="J8" s="694" t="s">
        <v>61</v>
      </c>
      <c r="K8" s="694"/>
      <c r="L8" s="694"/>
      <c r="M8" s="694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3" t="s">
        <v>249</v>
      </c>
      <c r="G9" s="212" t="s">
        <v>250</v>
      </c>
      <c r="H9" s="212" t="s">
        <v>251</v>
      </c>
      <c r="I9" s="213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217</v>
      </c>
      <c r="B10" s="217">
        <v>27590.847989999998</v>
      </c>
      <c r="C10" s="217">
        <v>91211.287436800005</v>
      </c>
      <c r="D10" s="217">
        <v>226086.40337599997</v>
      </c>
      <c r="E10" s="217">
        <v>344888.5388028</v>
      </c>
      <c r="F10" s="217">
        <v>1131.6093500000002</v>
      </c>
      <c r="G10" s="217">
        <v>264497.60637719999</v>
      </c>
      <c r="H10" s="217">
        <v>45225.354049999994</v>
      </c>
      <c r="I10" s="217">
        <v>310854.5697772</v>
      </c>
      <c r="J10" s="217">
        <v>17872.711789999998</v>
      </c>
      <c r="K10" s="217">
        <v>8490.9144438000003</v>
      </c>
      <c r="L10" s="217">
        <v>0</v>
      </c>
      <c r="M10" s="217">
        <v>26363.626233800002</v>
      </c>
      <c r="N10" s="210"/>
    </row>
    <row r="11" spans="1:26" s="218" customFormat="1" ht="64.5" customHeight="1">
      <c r="A11" s="216" t="s">
        <v>218</v>
      </c>
      <c r="B11" s="219">
        <v>3430</v>
      </c>
      <c r="C11" s="219">
        <v>373.78305999999998</v>
      </c>
      <c r="D11" s="219">
        <v>3475.7963999999997</v>
      </c>
      <c r="E11" s="219">
        <v>7279.5794599999999</v>
      </c>
      <c r="F11" s="219">
        <v>7.5361700000000003</v>
      </c>
      <c r="G11" s="219">
        <v>1505.0541538</v>
      </c>
      <c r="H11" s="217">
        <v>447.40509639999999</v>
      </c>
      <c r="I11" s="217">
        <v>1959.9954202000001</v>
      </c>
      <c r="J11" s="217">
        <v>0</v>
      </c>
      <c r="K11" s="217">
        <v>0</v>
      </c>
      <c r="L11" s="217">
        <v>0</v>
      </c>
      <c r="M11" s="217">
        <v>0</v>
      </c>
      <c r="N11" s="210"/>
    </row>
    <row r="12" spans="1:26" s="218" customFormat="1" ht="64.5" customHeight="1">
      <c r="A12" s="216" t="s">
        <v>219</v>
      </c>
      <c r="B12" s="219">
        <v>25507.044372</v>
      </c>
      <c r="C12" s="219">
        <v>7427.6265445999998</v>
      </c>
      <c r="D12" s="219">
        <v>1674.1544096</v>
      </c>
      <c r="E12" s="219">
        <v>34608.8253262</v>
      </c>
      <c r="F12" s="219">
        <v>0</v>
      </c>
      <c r="G12" s="219">
        <v>15.805200000000001</v>
      </c>
      <c r="H12" s="217">
        <v>13.660785599999999</v>
      </c>
      <c r="I12" s="217">
        <v>29.4659856</v>
      </c>
      <c r="J12" s="217">
        <v>0</v>
      </c>
      <c r="K12" s="217">
        <v>0</v>
      </c>
      <c r="L12" s="217">
        <v>0</v>
      </c>
      <c r="M12" s="217">
        <v>0</v>
      </c>
      <c r="N12" s="210"/>
    </row>
    <row r="13" spans="1:26" s="218" customFormat="1" ht="64.5" customHeight="1">
      <c r="A13" s="216" t="s">
        <v>220</v>
      </c>
      <c r="B13" s="217">
        <v>34300</v>
      </c>
      <c r="C13" s="217">
        <v>3528.4343900000003</v>
      </c>
      <c r="D13" s="217">
        <v>3017.5575800000001</v>
      </c>
      <c r="E13" s="217">
        <v>40845.991969999995</v>
      </c>
      <c r="F13" s="217">
        <v>104.79956</v>
      </c>
      <c r="G13" s="217">
        <v>11756.89716</v>
      </c>
      <c r="H13" s="217">
        <v>6253.9787885999995</v>
      </c>
      <c r="I13" s="217">
        <v>18115.675508600001</v>
      </c>
      <c r="J13" s="217">
        <v>0</v>
      </c>
      <c r="K13" s="217">
        <v>0</v>
      </c>
      <c r="L13" s="217">
        <v>0</v>
      </c>
      <c r="M13" s="217">
        <v>0</v>
      </c>
      <c r="N13" s="210"/>
    </row>
    <row r="14" spans="1:26" s="218" customFormat="1" ht="64.5" customHeight="1">
      <c r="A14" s="216" t="s">
        <v>221</v>
      </c>
      <c r="B14" s="217">
        <v>115630.74202240001</v>
      </c>
      <c r="C14" s="217">
        <v>180341.39248440001</v>
      </c>
      <c r="D14" s="217">
        <v>83499.844745599999</v>
      </c>
      <c r="E14" s="217">
        <v>379471.97925239999</v>
      </c>
      <c r="F14" s="217">
        <v>7715.7377800000004</v>
      </c>
      <c r="G14" s="217">
        <v>997553.90631200001</v>
      </c>
      <c r="H14" s="217">
        <v>157639.23474340001</v>
      </c>
      <c r="I14" s="217">
        <v>1162908.8788354001</v>
      </c>
      <c r="J14" s="217">
        <v>22199.037940400001</v>
      </c>
      <c r="K14" s="217">
        <v>7339.0654800000002</v>
      </c>
      <c r="L14" s="217">
        <v>0</v>
      </c>
      <c r="M14" s="217">
        <v>29538.103420400003</v>
      </c>
      <c r="N14" s="210"/>
    </row>
    <row r="15" spans="1:26" s="218" customFormat="1" ht="64.5" customHeight="1">
      <c r="A15" s="216" t="s">
        <v>222</v>
      </c>
      <c r="B15" s="217">
        <v>295.13724999999999</v>
      </c>
      <c r="C15" s="217">
        <v>1505.9402600000001</v>
      </c>
      <c r="D15" s="217">
        <v>585.66750000000002</v>
      </c>
      <c r="E15" s="217">
        <v>2386.7450099999996</v>
      </c>
      <c r="F15" s="217">
        <v>0.64066000000000001</v>
      </c>
      <c r="G15" s="217">
        <v>653.28725919999999</v>
      </c>
      <c r="H15" s="217">
        <v>1365.0222154000001</v>
      </c>
      <c r="I15" s="217">
        <v>2018.9501346</v>
      </c>
      <c r="J15" s="217">
        <v>0</v>
      </c>
      <c r="K15" s="217">
        <v>0</v>
      </c>
      <c r="L15" s="217">
        <v>0</v>
      </c>
      <c r="M15" s="217">
        <v>0</v>
      </c>
      <c r="N15" s="210"/>
    </row>
    <row r="16" spans="1:26" s="218" customFormat="1" ht="64.5" customHeight="1">
      <c r="A16" s="216" t="s">
        <v>134</v>
      </c>
      <c r="B16" s="217">
        <v>124667.60146699999</v>
      </c>
      <c r="C16" s="217">
        <v>247138.0380808</v>
      </c>
      <c r="D16" s="217">
        <v>566047.15482120006</v>
      </c>
      <c r="E16" s="217">
        <v>937852.79436900001</v>
      </c>
      <c r="F16" s="217">
        <v>1924.1760723999998</v>
      </c>
      <c r="G16" s="217">
        <v>395786.7498928</v>
      </c>
      <c r="H16" s="217">
        <v>159823.507255</v>
      </c>
      <c r="I16" s="217">
        <v>557534.43322019989</v>
      </c>
      <c r="J16" s="217">
        <v>640.12156999999991</v>
      </c>
      <c r="K16" s="217">
        <v>352.11962</v>
      </c>
      <c r="L16" s="217">
        <v>0</v>
      </c>
      <c r="M16" s="217">
        <v>992.24118999999996</v>
      </c>
      <c r="N16" s="210"/>
    </row>
    <row r="17" spans="1:14" s="218" customFormat="1" ht="64.5" customHeight="1">
      <c r="A17" s="216" t="s">
        <v>223</v>
      </c>
      <c r="B17" s="217">
        <v>151832.0724456</v>
      </c>
      <c r="C17" s="217">
        <v>744390.26129439997</v>
      </c>
      <c r="D17" s="217">
        <v>424860.16113340005</v>
      </c>
      <c r="E17" s="217">
        <v>1321082.4948734001</v>
      </c>
      <c r="F17" s="217">
        <v>21208.846158599998</v>
      </c>
      <c r="G17" s="217">
        <v>1954951.3140785999</v>
      </c>
      <c r="H17" s="217">
        <v>355535.64899199997</v>
      </c>
      <c r="I17" s="217">
        <v>2331695.8092291998</v>
      </c>
      <c r="J17" s="217">
        <v>21966.1704326</v>
      </c>
      <c r="K17" s="217">
        <v>460.08512999999999</v>
      </c>
      <c r="L17" s="217">
        <v>0</v>
      </c>
      <c r="M17" s="217">
        <v>22426.255562600003</v>
      </c>
      <c r="N17" s="210"/>
    </row>
    <row r="18" spans="1:14" s="218" customFormat="1" ht="64.5" customHeight="1">
      <c r="A18" s="216" t="s">
        <v>224</v>
      </c>
      <c r="B18" s="217">
        <v>11.419840000000001</v>
      </c>
      <c r="C18" s="217">
        <v>36995.520819999998</v>
      </c>
      <c r="D18" s="217">
        <v>23963.35412</v>
      </c>
      <c r="E18" s="217">
        <v>60970.294780000004</v>
      </c>
      <c r="F18" s="217">
        <v>3161.2269700000002</v>
      </c>
      <c r="G18" s="217">
        <v>234214.71735359999</v>
      </c>
      <c r="H18" s="217">
        <v>40400.323603799996</v>
      </c>
      <c r="I18" s="217">
        <v>277776.26792740001</v>
      </c>
      <c r="J18" s="217">
        <v>12</v>
      </c>
      <c r="K18" s="217">
        <v>0</v>
      </c>
      <c r="L18" s="217">
        <v>0</v>
      </c>
      <c r="M18" s="217">
        <v>12</v>
      </c>
      <c r="N18" s="210"/>
    </row>
    <row r="19" spans="1:14" s="218" customFormat="1" ht="64.5" customHeight="1">
      <c r="A19" s="216" t="s">
        <v>225</v>
      </c>
      <c r="B19" s="217">
        <v>9099.7376800000002</v>
      </c>
      <c r="C19" s="217">
        <v>192879.02466359999</v>
      </c>
      <c r="D19" s="217">
        <v>177461.94885800002</v>
      </c>
      <c r="E19" s="217">
        <v>379440.71120160003</v>
      </c>
      <c r="F19" s="217">
        <v>1956.6024178</v>
      </c>
      <c r="G19" s="217">
        <v>652198.88340639998</v>
      </c>
      <c r="H19" s="217">
        <v>255600.14363899999</v>
      </c>
      <c r="I19" s="217">
        <v>909755.62946319999</v>
      </c>
      <c r="J19" s="217">
        <v>6.86</v>
      </c>
      <c r="K19" s="217">
        <v>144.72399999999999</v>
      </c>
      <c r="L19" s="217">
        <v>0</v>
      </c>
      <c r="M19" s="217">
        <v>151.584</v>
      </c>
      <c r="N19" s="210"/>
    </row>
    <row r="20" spans="1:14" s="218" customFormat="1" ht="64.5" customHeight="1">
      <c r="A20" s="216" t="s">
        <v>226</v>
      </c>
      <c r="B20" s="217">
        <v>13178.66158</v>
      </c>
      <c r="C20" s="217">
        <v>11054.506509999999</v>
      </c>
      <c r="D20" s="217">
        <v>1882.7822819999999</v>
      </c>
      <c r="E20" s="217">
        <v>26115.950372000003</v>
      </c>
      <c r="F20" s="217">
        <v>60.527999999999999</v>
      </c>
      <c r="G20" s="217">
        <v>1250.8400744</v>
      </c>
      <c r="H20" s="217">
        <v>0</v>
      </c>
      <c r="I20" s="217">
        <v>1311.3680744000001</v>
      </c>
      <c r="J20" s="217">
        <v>18889.352999999999</v>
      </c>
      <c r="K20" s="217">
        <v>3558.7347599999998</v>
      </c>
      <c r="L20" s="217">
        <v>0</v>
      </c>
      <c r="M20" s="217">
        <v>22448.087760000002</v>
      </c>
      <c r="N20" s="210"/>
    </row>
    <row r="21" spans="1:14" s="218" customFormat="1" ht="64.5" customHeight="1">
      <c r="A21" s="216" t="s">
        <v>227</v>
      </c>
      <c r="B21" s="217">
        <v>21904.486185400001</v>
      </c>
      <c r="C21" s="217">
        <v>119199.88982160001</v>
      </c>
      <c r="D21" s="217">
        <v>1033642.9063694</v>
      </c>
      <c r="E21" s="217">
        <v>1174747.2823764</v>
      </c>
      <c r="F21" s="217">
        <v>1344.70875</v>
      </c>
      <c r="G21" s="217">
        <v>514498.9273334</v>
      </c>
      <c r="H21" s="217">
        <v>207256.93536460001</v>
      </c>
      <c r="I21" s="217">
        <v>723100.57144799992</v>
      </c>
      <c r="J21" s="217">
        <v>166.54554999999999</v>
      </c>
      <c r="K21" s="217">
        <v>653.09343999999999</v>
      </c>
      <c r="L21" s="217">
        <v>4939.5882759999995</v>
      </c>
      <c r="M21" s="217">
        <v>5759.2272659999999</v>
      </c>
      <c r="N21" s="210"/>
    </row>
    <row r="22" spans="1:14" s="218" customFormat="1" ht="64.5" customHeight="1">
      <c r="A22" s="216" t="s">
        <v>228</v>
      </c>
      <c r="B22" s="217">
        <v>9.4308799999999984</v>
      </c>
      <c r="C22" s="217">
        <v>498.11976079999999</v>
      </c>
      <c r="D22" s="217">
        <v>89.048000000000002</v>
      </c>
      <c r="E22" s="217">
        <v>596.5986408</v>
      </c>
      <c r="F22" s="217">
        <v>17.061450000000001</v>
      </c>
      <c r="G22" s="217">
        <v>1056.6166000000001</v>
      </c>
      <c r="H22" s="217">
        <v>163.24604000000002</v>
      </c>
      <c r="I22" s="217">
        <v>1236.92409</v>
      </c>
      <c r="J22" s="217">
        <v>48.02</v>
      </c>
      <c r="K22" s="217">
        <v>36.215311999999997</v>
      </c>
      <c r="L22" s="217">
        <v>0</v>
      </c>
      <c r="M22" s="217">
        <v>84.235312000000008</v>
      </c>
      <c r="N22" s="210"/>
    </row>
    <row r="23" spans="1:14" s="218" customFormat="1" ht="64.5" customHeight="1">
      <c r="A23" s="216" t="s">
        <v>229</v>
      </c>
      <c r="B23" s="217">
        <v>0</v>
      </c>
      <c r="C23" s="217">
        <v>941.25281000000007</v>
      </c>
      <c r="D23" s="217">
        <v>10294.77715</v>
      </c>
      <c r="E23" s="217">
        <v>11236.029960000002</v>
      </c>
      <c r="F23" s="217">
        <v>308.28353000000004</v>
      </c>
      <c r="G23" s="217">
        <v>10016.547202199999</v>
      </c>
      <c r="H23" s="217">
        <v>1163.9408450000001</v>
      </c>
      <c r="I23" s="217">
        <v>11488.771577199999</v>
      </c>
      <c r="J23" s="217">
        <v>0</v>
      </c>
      <c r="K23" s="217">
        <v>14.164110000000001</v>
      </c>
      <c r="L23" s="217">
        <v>0</v>
      </c>
      <c r="M23" s="217">
        <v>14.164110000000001</v>
      </c>
      <c r="N23" s="210"/>
    </row>
    <row r="24" spans="1:14" s="218" customFormat="1" ht="64.5" customHeight="1">
      <c r="A24" s="216" t="s">
        <v>230</v>
      </c>
      <c r="B24" s="217">
        <v>3888.6453199999996</v>
      </c>
      <c r="C24" s="217">
        <v>21171.788279</v>
      </c>
      <c r="D24" s="217">
        <v>14923.7721848</v>
      </c>
      <c r="E24" s="217">
        <v>39984.205783799996</v>
      </c>
      <c r="F24" s="217">
        <v>2741.5209514000003</v>
      </c>
      <c r="G24" s="217">
        <v>222013.9038384</v>
      </c>
      <c r="H24" s="217">
        <v>33291.520645799996</v>
      </c>
      <c r="I24" s="217">
        <v>258046.94543560001</v>
      </c>
      <c r="J24" s="217">
        <v>19.442</v>
      </c>
      <c r="K24" s="217">
        <v>1133.2805387999999</v>
      </c>
      <c r="L24" s="217">
        <v>0</v>
      </c>
      <c r="M24" s="217">
        <v>1152.7225387999999</v>
      </c>
      <c r="N24" s="210"/>
    </row>
    <row r="25" spans="1:14" s="218" customFormat="1" ht="64.5" customHeight="1">
      <c r="A25" s="216" t="s">
        <v>231</v>
      </c>
      <c r="B25" s="217">
        <v>0</v>
      </c>
      <c r="C25" s="217">
        <v>0</v>
      </c>
      <c r="D25" s="217">
        <v>13.72</v>
      </c>
      <c r="E25" s="217">
        <v>13.72</v>
      </c>
      <c r="F25" s="217">
        <v>6.1279300000000001</v>
      </c>
      <c r="G25" s="217">
        <v>490.76697660000002</v>
      </c>
      <c r="H25" s="217">
        <v>0</v>
      </c>
      <c r="I25" s="217">
        <v>496.89490660000001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232</v>
      </c>
      <c r="B26" s="217">
        <v>0</v>
      </c>
      <c r="C26" s="217">
        <v>0</v>
      </c>
      <c r="D26" s="217">
        <v>40.950000000000003</v>
      </c>
      <c r="E26" s="217">
        <v>40.950000000000003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0"/>
    </row>
    <row r="27" spans="1:14" s="223" customFormat="1" ht="98.25" customHeight="1">
      <c r="A27" s="220" t="s">
        <v>233</v>
      </c>
      <c r="B27" s="221">
        <v>0</v>
      </c>
      <c r="C27" s="221">
        <v>172.37181000000001</v>
      </c>
      <c r="D27" s="221">
        <v>679.20987000000002</v>
      </c>
      <c r="E27" s="221">
        <v>851.58168000000001</v>
      </c>
      <c r="F27" s="221">
        <v>24.18</v>
      </c>
      <c r="G27" s="221">
        <v>38.430570000000003</v>
      </c>
      <c r="H27" s="221">
        <v>0</v>
      </c>
      <c r="I27" s="221">
        <v>62.610570000000003</v>
      </c>
      <c r="J27" s="221">
        <v>0</v>
      </c>
      <c r="K27" s="221">
        <v>0</v>
      </c>
      <c r="L27" s="221">
        <v>0</v>
      </c>
      <c r="M27" s="221">
        <v>0</v>
      </c>
      <c r="N27" s="222"/>
    </row>
    <row r="28" spans="1:14" s="223" customFormat="1" ht="38.25" customHeight="1">
      <c r="A28" s="224" t="s">
        <v>252</v>
      </c>
      <c r="B28" s="225">
        <f>SUM(B10:B27)</f>
        <v>531345.82703240006</v>
      </c>
      <c r="C28" s="225">
        <f t="shared" ref="C28:M28" si="0">SUM(C10:C27)</f>
        <v>1658829.2380259996</v>
      </c>
      <c r="D28" s="225">
        <f t="shared" si="0"/>
        <v>2572239.2088000006</v>
      </c>
      <c r="E28" s="225">
        <f t="shared" si="0"/>
        <v>4762414.273858401</v>
      </c>
      <c r="F28" s="225">
        <f t="shared" si="0"/>
        <v>41713.5857502</v>
      </c>
      <c r="G28" s="225">
        <f t="shared" si="0"/>
        <v>5262500.2537885988</v>
      </c>
      <c r="H28" s="225">
        <f t="shared" si="0"/>
        <v>1264179.9220646003</v>
      </c>
      <c r="I28" s="225">
        <f t="shared" si="0"/>
        <v>6568393.7616034001</v>
      </c>
      <c r="J28" s="225">
        <f t="shared" si="0"/>
        <v>81820.262283000004</v>
      </c>
      <c r="K28" s="225">
        <f t="shared" si="0"/>
        <v>22182.396834600004</v>
      </c>
      <c r="L28" s="225">
        <f t="shared" si="0"/>
        <v>4939.5882759999995</v>
      </c>
      <c r="M28" s="225">
        <f t="shared" si="0"/>
        <v>108942.2473936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235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/>
      <c r="B31" s="64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/>
      <c r="B32" s="64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4"/>
      <c r="D79" s="64"/>
      <c r="E79" s="64"/>
      <c r="F79" s="64"/>
      <c r="G79" s="64"/>
      <c r="H79" s="64"/>
    </row>
    <row r="80" spans="1:13">
      <c r="A80" s="163"/>
      <c r="C80" s="64"/>
      <c r="D80" s="64"/>
      <c r="E80" s="64"/>
      <c r="F80" s="64"/>
      <c r="G80" s="64"/>
      <c r="H80" s="64"/>
    </row>
    <row r="81" spans="1:8">
      <c r="A81" s="163"/>
      <c r="C81" s="64"/>
      <c r="D81" s="64"/>
      <c r="E81" s="64"/>
      <c r="F81" s="64"/>
      <c r="G81" s="64"/>
      <c r="H81" s="64"/>
    </row>
    <row r="82" spans="1:8">
      <c r="A82" s="163"/>
      <c r="C82" s="64"/>
      <c r="D82" s="64"/>
      <c r="E82" s="64"/>
      <c r="F82" s="64"/>
      <c r="G82" s="64"/>
      <c r="H82" s="64"/>
    </row>
    <row r="83" spans="1:8">
      <c r="A83" s="165"/>
      <c r="C83" s="64"/>
      <c r="D83" s="64"/>
      <c r="E83" s="64"/>
      <c r="F83" s="64"/>
      <c r="G83" s="64"/>
      <c r="H83" s="64"/>
    </row>
    <row r="84" spans="1:8">
      <c r="A84" s="167"/>
      <c r="C84" s="64"/>
      <c r="D84" s="64"/>
      <c r="E84" s="64"/>
      <c r="F84" s="64"/>
      <c r="G84" s="64"/>
      <c r="H84" s="64"/>
    </row>
    <row r="85" spans="1:8">
      <c r="A85" s="163"/>
      <c r="C85" s="64"/>
      <c r="D85" s="64"/>
      <c r="E85" s="64"/>
      <c r="F85" s="64"/>
      <c r="G85" s="64"/>
      <c r="H85" s="64"/>
    </row>
    <row r="86" spans="1:8">
      <c r="A86" s="163"/>
      <c r="C86" s="64"/>
      <c r="D86" s="64"/>
      <c r="E86" s="64"/>
      <c r="F86" s="64"/>
      <c r="G86" s="64"/>
      <c r="H86" s="64"/>
    </row>
    <row r="87" spans="1:8">
      <c r="A87" s="163"/>
      <c r="C87" s="64"/>
      <c r="D87" s="64"/>
      <c r="E87" s="64"/>
      <c r="F87" s="64"/>
      <c r="G87" s="64"/>
      <c r="H87" s="64"/>
    </row>
    <row r="88" spans="1:8">
      <c r="A88" s="163"/>
      <c r="C88" s="64"/>
      <c r="D88" s="64"/>
      <c r="E88" s="64"/>
      <c r="F88" s="64"/>
      <c r="G88" s="64"/>
      <c r="H88" s="64"/>
    </row>
    <row r="89" spans="1:8">
      <c r="A89" s="163"/>
      <c r="C89" s="64"/>
      <c r="D89" s="64"/>
      <c r="E89" s="64"/>
      <c r="F89" s="64"/>
      <c r="G89" s="64"/>
      <c r="H89" s="64"/>
    </row>
    <row r="90" spans="1:8">
      <c r="A90" s="163"/>
      <c r="C90" s="64"/>
      <c r="D90" s="64"/>
      <c r="E90" s="64"/>
      <c r="F90" s="64"/>
      <c r="G90" s="64"/>
      <c r="H90" s="64"/>
    </row>
    <row r="91" spans="1:8">
      <c r="A91" s="163"/>
      <c r="C91" s="64"/>
      <c r="D91" s="64"/>
      <c r="E91" s="64"/>
      <c r="F91" s="64"/>
      <c r="G91" s="64"/>
      <c r="H91" s="64"/>
    </row>
    <row r="92" spans="1:8">
      <c r="A92" s="163"/>
      <c r="C92" s="64"/>
      <c r="D92" s="64"/>
      <c r="E92" s="64"/>
      <c r="F92" s="64"/>
      <c r="G92" s="64"/>
      <c r="H92" s="64"/>
    </row>
    <row r="93" spans="1:8">
      <c r="A93" s="163"/>
      <c r="C93" s="64"/>
      <c r="D93" s="64"/>
      <c r="E93" s="64"/>
      <c r="F93" s="64"/>
      <c r="G93" s="64"/>
      <c r="H93" s="64"/>
    </row>
    <row r="94" spans="1:8">
      <c r="A94" s="167"/>
      <c r="C94" s="64"/>
      <c r="D94" s="64"/>
      <c r="E94" s="64"/>
      <c r="F94" s="64"/>
      <c r="G94" s="64"/>
      <c r="H94" s="64"/>
    </row>
    <row r="95" spans="1:8">
      <c r="A95" s="163"/>
      <c r="C95" s="64"/>
      <c r="D95" s="64"/>
      <c r="E95" s="64"/>
      <c r="F95" s="64"/>
      <c r="G95" s="64"/>
      <c r="H95" s="64"/>
    </row>
    <row r="96" spans="1:8">
      <c r="A96" s="163"/>
      <c r="C96" s="64"/>
      <c r="D96" s="64"/>
      <c r="E96" s="64"/>
      <c r="F96" s="64"/>
      <c r="G96" s="64"/>
      <c r="H96" s="64"/>
    </row>
    <row r="97" spans="1:8">
      <c r="A97" s="163"/>
      <c r="C97" s="64"/>
      <c r="D97" s="64"/>
      <c r="E97" s="64"/>
      <c r="F97" s="64"/>
      <c r="G97" s="64"/>
      <c r="H97" s="64"/>
    </row>
    <row r="98" spans="1:8">
      <c r="A98" s="168"/>
      <c r="C98" s="64"/>
      <c r="D98" s="64"/>
      <c r="E98" s="64"/>
      <c r="F98" s="64"/>
      <c r="G98" s="64"/>
      <c r="H98" s="64"/>
    </row>
    <row r="99" spans="1:8">
      <c r="A99" s="168"/>
      <c r="C99" s="64"/>
      <c r="D99" s="64"/>
      <c r="E99" s="64"/>
      <c r="F99" s="64"/>
      <c r="G99" s="64"/>
      <c r="H99" s="64"/>
    </row>
    <row r="100" spans="1:8">
      <c r="A100" s="168"/>
      <c r="C100" s="64"/>
      <c r="D100" s="64"/>
      <c r="E100" s="64"/>
      <c r="F100" s="64"/>
      <c r="G100" s="64"/>
      <c r="H100" s="64"/>
    </row>
    <row r="101" spans="1:8">
      <c r="A101" s="168"/>
      <c r="C101" s="64"/>
      <c r="D101" s="64"/>
      <c r="E101" s="64"/>
      <c r="F101" s="64"/>
      <c r="G101" s="64"/>
      <c r="H101" s="64"/>
    </row>
    <row r="102" spans="1:8">
      <c r="A102" s="168"/>
      <c r="C102" s="64"/>
      <c r="D102" s="64"/>
      <c r="E102" s="64"/>
      <c r="F102" s="64"/>
      <c r="G102" s="64"/>
      <c r="H102" s="64"/>
    </row>
    <row r="103" spans="1:8">
      <c r="A103" s="168"/>
      <c r="C103" s="64"/>
      <c r="D103" s="64"/>
      <c r="E103" s="64"/>
      <c r="F103" s="64"/>
      <c r="G103" s="64"/>
      <c r="H103" s="64"/>
    </row>
    <row r="104" spans="1:8">
      <c r="A104" s="168"/>
      <c r="C104" s="64"/>
      <c r="D104" s="64"/>
      <c r="E104" s="64"/>
      <c r="F104" s="64"/>
      <c r="G104" s="64"/>
      <c r="H104" s="64"/>
    </row>
    <row r="105" spans="1:8">
      <c r="A105" s="168"/>
      <c r="C105" s="64"/>
      <c r="D105" s="64"/>
      <c r="E105" s="64"/>
      <c r="F105" s="64"/>
      <c r="G105" s="64"/>
      <c r="H105" s="64"/>
    </row>
    <row r="106" spans="1:8">
      <c r="A106" s="168"/>
      <c r="C106" s="64"/>
      <c r="D106" s="64"/>
      <c r="E106" s="64"/>
      <c r="F106" s="64"/>
      <c r="G106" s="64"/>
      <c r="H106" s="64"/>
    </row>
    <row r="107" spans="1:8" ht="15.75">
      <c r="A107" s="169"/>
      <c r="C107" s="64"/>
      <c r="D107" s="64"/>
      <c r="E107" s="64"/>
      <c r="F107" s="64"/>
      <c r="G107" s="64"/>
      <c r="H107" s="64"/>
    </row>
    <row r="108" spans="1:8" ht="15.75">
      <c r="A108" s="169"/>
      <c r="C108" s="64"/>
      <c r="D108" s="64"/>
      <c r="E108" s="64"/>
      <c r="F108" s="64"/>
      <c r="G108" s="64"/>
      <c r="H108" s="64"/>
    </row>
    <row r="109" spans="1:8" ht="15.75">
      <c r="A109" s="169"/>
      <c r="C109" s="64"/>
      <c r="D109" s="64"/>
      <c r="E109" s="64"/>
      <c r="F109" s="64"/>
      <c r="G109" s="64"/>
      <c r="H109" s="64"/>
    </row>
    <row r="110" spans="1:8" ht="15.75">
      <c r="A110" s="169"/>
      <c r="C110" s="64"/>
      <c r="D110" s="64"/>
      <c r="E110" s="64"/>
      <c r="F110" s="64"/>
      <c r="G110" s="64"/>
      <c r="H110" s="64"/>
    </row>
    <row r="111" spans="1:8" ht="15.75">
      <c r="A111" s="169"/>
      <c r="C111" s="64"/>
      <c r="D111" s="64"/>
      <c r="E111" s="64"/>
      <c r="F111" s="64"/>
      <c r="G111" s="64"/>
      <c r="H111" s="64"/>
    </row>
    <row r="112" spans="1:8" ht="15.75">
      <c r="A112" s="169"/>
      <c r="C112" s="64"/>
      <c r="D112" s="64"/>
      <c r="E112" s="64"/>
      <c r="F112" s="64"/>
      <c r="G112" s="64"/>
      <c r="H112" s="64"/>
    </row>
    <row r="113" spans="1:8" ht="15.75">
      <c r="A113" s="169"/>
      <c r="C113" s="64"/>
      <c r="D113" s="64"/>
      <c r="E113" s="64"/>
      <c r="F113" s="64"/>
      <c r="G113" s="64"/>
      <c r="H113" s="64"/>
    </row>
    <row r="114" spans="1:8" ht="15.75">
      <c r="A114" s="169"/>
      <c r="C114" s="64"/>
      <c r="D114" s="64"/>
      <c r="E114" s="64"/>
      <c r="F114" s="64"/>
      <c r="G114" s="64"/>
      <c r="H114" s="64"/>
    </row>
    <row r="115" spans="1:8" ht="15.75">
      <c r="A115" s="169"/>
      <c r="C115" s="64"/>
      <c r="D115" s="64"/>
      <c r="E115" s="64"/>
      <c r="F115" s="64"/>
      <c r="G115" s="64"/>
      <c r="H115" s="64"/>
    </row>
    <row r="116" spans="1:8" ht="15.75">
      <c r="A116" s="169"/>
      <c r="C116" s="64"/>
      <c r="D116" s="64"/>
      <c r="E116" s="64"/>
      <c r="F116" s="64"/>
      <c r="G116" s="64"/>
      <c r="H116" s="64"/>
    </row>
    <row r="117" spans="1:8" ht="15.75">
      <c r="A117" s="169"/>
      <c r="C117" s="64"/>
      <c r="D117" s="64"/>
      <c r="E117" s="64"/>
      <c r="F117" s="64"/>
      <c r="G117" s="64"/>
      <c r="H117" s="64"/>
    </row>
    <row r="118" spans="1:8" ht="15.75">
      <c r="A118" s="169"/>
      <c r="C118" s="64"/>
      <c r="D118" s="64"/>
      <c r="E118" s="64"/>
      <c r="F118" s="64"/>
      <c r="G118" s="64"/>
      <c r="H118" s="64"/>
    </row>
    <row r="119" spans="1:8" ht="15.75">
      <c r="A119" s="169"/>
      <c r="C119" s="64"/>
      <c r="D119" s="64"/>
      <c r="E119" s="64"/>
      <c r="F119" s="64"/>
      <c r="G119" s="64"/>
      <c r="H119" s="64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topLeftCell="A2" zoomScale="41" zoomScaleNormal="41" workbookViewId="0">
      <selection activeCell="B14" sqref="B14"/>
    </sheetView>
  </sheetViews>
  <sheetFormatPr defaultColWidth="9.140625" defaultRowHeight="12.75"/>
  <cols>
    <col min="1" max="1" width="133.42578125" style="67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4.5703125" style="170" customWidth="1"/>
    <col min="11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4.5703125" style="42" customWidth="1"/>
    <col min="267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4.5703125" style="42" customWidth="1"/>
    <col min="523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4.5703125" style="42" customWidth="1"/>
    <col min="779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4.5703125" style="42" customWidth="1"/>
    <col min="1035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4.5703125" style="42" customWidth="1"/>
    <col min="1291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4.5703125" style="42" customWidth="1"/>
    <col min="1547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4.5703125" style="42" customWidth="1"/>
    <col min="1803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4.5703125" style="42" customWidth="1"/>
    <col min="2059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4.5703125" style="42" customWidth="1"/>
    <col min="2315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4.5703125" style="42" customWidth="1"/>
    <col min="2571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4.5703125" style="42" customWidth="1"/>
    <col min="2827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4.5703125" style="42" customWidth="1"/>
    <col min="3083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4.5703125" style="42" customWidth="1"/>
    <col min="3339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4.5703125" style="42" customWidth="1"/>
    <col min="3595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4.5703125" style="42" customWidth="1"/>
    <col min="3851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4.5703125" style="42" customWidth="1"/>
    <col min="4107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4.5703125" style="42" customWidth="1"/>
    <col min="4363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4.5703125" style="42" customWidth="1"/>
    <col min="4619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4.5703125" style="42" customWidth="1"/>
    <col min="4875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4.5703125" style="42" customWidth="1"/>
    <col min="5131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4.5703125" style="42" customWidth="1"/>
    <col min="5387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4.5703125" style="42" customWidth="1"/>
    <col min="5643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4.5703125" style="42" customWidth="1"/>
    <col min="5899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4.5703125" style="42" customWidth="1"/>
    <col min="6155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4.5703125" style="42" customWidth="1"/>
    <col min="6411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4.5703125" style="42" customWidth="1"/>
    <col min="6667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4.5703125" style="42" customWidth="1"/>
    <col min="6923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4.5703125" style="42" customWidth="1"/>
    <col min="7179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4.5703125" style="42" customWidth="1"/>
    <col min="7435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4.5703125" style="42" customWidth="1"/>
    <col min="7691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4.5703125" style="42" customWidth="1"/>
    <col min="7947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4.5703125" style="42" customWidth="1"/>
    <col min="8203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4.5703125" style="42" customWidth="1"/>
    <col min="8459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4.5703125" style="42" customWidth="1"/>
    <col min="8715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4.5703125" style="42" customWidth="1"/>
    <col min="8971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4.5703125" style="42" customWidth="1"/>
    <col min="9227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4.5703125" style="42" customWidth="1"/>
    <col min="9483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4.5703125" style="42" customWidth="1"/>
    <col min="9739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4.5703125" style="42" customWidth="1"/>
    <col min="9995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4.5703125" style="42" customWidth="1"/>
    <col min="10251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4.5703125" style="42" customWidth="1"/>
    <col min="10507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4.5703125" style="42" customWidth="1"/>
    <col min="10763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4.5703125" style="42" customWidth="1"/>
    <col min="11019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4.5703125" style="42" customWidth="1"/>
    <col min="11275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4.5703125" style="42" customWidth="1"/>
    <col min="11531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4.5703125" style="42" customWidth="1"/>
    <col min="11787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4.5703125" style="42" customWidth="1"/>
    <col min="12043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4.5703125" style="42" customWidth="1"/>
    <col min="12299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4.5703125" style="42" customWidth="1"/>
    <col min="12555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4.5703125" style="42" customWidth="1"/>
    <col min="12811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4.5703125" style="42" customWidth="1"/>
    <col min="13067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4.5703125" style="42" customWidth="1"/>
    <col min="13323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4.5703125" style="42" customWidth="1"/>
    <col min="13579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4.5703125" style="42" customWidth="1"/>
    <col min="13835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4.5703125" style="42" customWidth="1"/>
    <col min="14091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4.5703125" style="42" customWidth="1"/>
    <col min="14347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4.5703125" style="42" customWidth="1"/>
    <col min="14603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4.5703125" style="42" customWidth="1"/>
    <col min="14859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4.5703125" style="42" customWidth="1"/>
    <col min="15115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4.5703125" style="42" customWidth="1"/>
    <col min="15371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4.5703125" style="42" customWidth="1"/>
    <col min="15627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4.5703125" style="42" customWidth="1"/>
    <col min="15883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4.5703125" style="42" customWidth="1"/>
    <col min="16139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195"/>
    </row>
    <row r="2" spans="1:26" s="202" customFormat="1" ht="78.7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201"/>
    </row>
    <row r="3" spans="1:26" s="202" customFormat="1" ht="41.25" customHeight="1">
      <c r="A3" s="692" t="s">
        <v>247</v>
      </c>
      <c r="B3" s="692"/>
      <c r="C3" s="692"/>
      <c r="D3" s="692"/>
      <c r="E3" s="692"/>
      <c r="F3" s="692"/>
      <c r="G3" s="692"/>
      <c r="H3" s="692"/>
      <c r="I3" s="692"/>
      <c r="J3" s="201"/>
    </row>
    <row r="4" spans="1:26" s="202" customFormat="1" ht="48.7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201"/>
    </row>
    <row r="5" spans="1:26" s="204" customFormat="1" ht="73.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7"/>
      <c r="G7" s="207"/>
      <c r="H7" s="206"/>
      <c r="I7" s="207"/>
      <c r="J7" s="208"/>
    </row>
    <row r="8" spans="1:26" s="211" customFormat="1" ht="45" customHeight="1">
      <c r="A8" s="209"/>
      <c r="B8" s="694" t="s">
        <v>62</v>
      </c>
      <c r="C8" s="694"/>
      <c r="D8" s="694"/>
      <c r="E8" s="694"/>
      <c r="F8" s="694" t="s">
        <v>68</v>
      </c>
      <c r="G8" s="694"/>
      <c r="H8" s="694"/>
      <c r="I8" s="694"/>
      <c r="J8" s="210"/>
      <c r="U8" s="211">
        <v>1</v>
      </c>
      <c r="V8" s="211">
        <v>1</v>
      </c>
      <c r="Y8" s="211">
        <v>1</v>
      </c>
      <c r="Z8" s="211">
        <v>1</v>
      </c>
    </row>
    <row r="9" spans="1:26" s="215" customFormat="1" ht="65.2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2" t="s">
        <v>249</v>
      </c>
      <c r="G9" s="212" t="s">
        <v>250</v>
      </c>
      <c r="H9" s="213" t="s">
        <v>251</v>
      </c>
      <c r="I9" s="212" t="s">
        <v>56</v>
      </c>
      <c r="J9" s="214"/>
      <c r="U9" s="215">
        <v>1</v>
      </c>
      <c r="V9" s="215">
        <v>1</v>
      </c>
      <c r="Y9" s="215">
        <v>1</v>
      </c>
      <c r="Z9" s="215">
        <v>1</v>
      </c>
    </row>
    <row r="10" spans="1:26" s="218" customFormat="1" ht="64.5" customHeight="1">
      <c r="A10" s="216" t="s">
        <v>217</v>
      </c>
      <c r="B10" s="217">
        <v>1303.4000686000002</v>
      </c>
      <c r="C10" s="217">
        <v>1605.58986</v>
      </c>
      <c r="D10" s="217">
        <v>0</v>
      </c>
      <c r="E10" s="217">
        <v>2908.9899286000004</v>
      </c>
      <c r="F10" s="217">
        <v>860.87581519999992</v>
      </c>
      <c r="G10" s="217">
        <v>77310.707266800004</v>
      </c>
      <c r="H10" s="217">
        <v>100727.3355826</v>
      </c>
      <c r="I10" s="217">
        <v>178898.9186646</v>
      </c>
      <c r="J10" s="210"/>
    </row>
    <row r="11" spans="1:26" s="218" customFormat="1" ht="64.5" customHeight="1">
      <c r="A11" s="216" t="s">
        <v>218</v>
      </c>
      <c r="B11" s="219">
        <v>0</v>
      </c>
      <c r="C11" s="219">
        <v>0</v>
      </c>
      <c r="D11" s="219">
        <v>0</v>
      </c>
      <c r="E11" s="219">
        <v>0</v>
      </c>
      <c r="F11" s="217">
        <v>72</v>
      </c>
      <c r="G11" s="217">
        <v>190.35907280000001</v>
      </c>
      <c r="H11" s="217">
        <v>793.10360959999991</v>
      </c>
      <c r="I11" s="217">
        <v>1055.4626823999999</v>
      </c>
      <c r="J11" s="210"/>
    </row>
    <row r="12" spans="1:26" s="218" customFormat="1" ht="64.5" customHeight="1">
      <c r="A12" s="216" t="s">
        <v>219</v>
      </c>
      <c r="B12" s="219">
        <v>0</v>
      </c>
      <c r="C12" s="219">
        <v>10282.219999999999</v>
      </c>
      <c r="D12" s="219">
        <v>0</v>
      </c>
      <c r="E12" s="219">
        <v>10282.219999999999</v>
      </c>
      <c r="F12" s="217">
        <v>0</v>
      </c>
      <c r="G12" s="217">
        <v>13.200899999999999</v>
      </c>
      <c r="H12" s="217">
        <v>149.53551480000002</v>
      </c>
      <c r="I12" s="217">
        <v>162.73641480000001</v>
      </c>
      <c r="J12" s="210"/>
    </row>
    <row r="13" spans="1:26" s="218" customFormat="1" ht="64.5" customHeight="1">
      <c r="A13" s="216" t="s">
        <v>220</v>
      </c>
      <c r="B13" s="217">
        <v>0</v>
      </c>
      <c r="C13" s="217">
        <v>0</v>
      </c>
      <c r="D13" s="217">
        <v>0</v>
      </c>
      <c r="E13" s="217">
        <v>0</v>
      </c>
      <c r="F13" s="217">
        <v>35</v>
      </c>
      <c r="G13" s="217">
        <v>1017.42948</v>
      </c>
      <c r="H13" s="217">
        <v>3463.0810814000001</v>
      </c>
      <c r="I13" s="217">
        <v>4515.5105614000004</v>
      </c>
      <c r="J13" s="210"/>
    </row>
    <row r="14" spans="1:26" s="218" customFormat="1" ht="64.5" customHeight="1">
      <c r="A14" s="216" t="s">
        <v>221</v>
      </c>
      <c r="B14" s="217">
        <v>43874.152050800003</v>
      </c>
      <c r="C14" s="217">
        <v>19693.064974800003</v>
      </c>
      <c r="D14" s="217">
        <v>0</v>
      </c>
      <c r="E14" s="217">
        <v>63567.217025600003</v>
      </c>
      <c r="F14" s="217">
        <v>3849.5156299999999</v>
      </c>
      <c r="G14" s="217">
        <v>160678.32105199998</v>
      </c>
      <c r="H14" s="217">
        <v>171144.2166596</v>
      </c>
      <c r="I14" s="217">
        <v>335672.0533416</v>
      </c>
      <c r="J14" s="210"/>
    </row>
    <row r="15" spans="1:26" s="218" customFormat="1" ht="64.5" customHeight="1">
      <c r="A15" s="216" t="s">
        <v>222</v>
      </c>
      <c r="B15" s="217">
        <v>89.18</v>
      </c>
      <c r="C15" s="217">
        <v>0</v>
      </c>
      <c r="D15" s="217">
        <v>0</v>
      </c>
      <c r="E15" s="217">
        <v>89.18</v>
      </c>
      <c r="F15" s="217">
        <v>0</v>
      </c>
      <c r="G15" s="217">
        <v>209.90782000000002</v>
      </c>
      <c r="H15" s="217">
        <v>339.73223999999999</v>
      </c>
      <c r="I15" s="217">
        <v>549.64006000000006</v>
      </c>
      <c r="J15" s="210"/>
    </row>
    <row r="16" spans="1:26" s="218" customFormat="1" ht="64.5" customHeight="1">
      <c r="A16" s="216" t="s">
        <v>134</v>
      </c>
      <c r="B16" s="217">
        <v>85064</v>
      </c>
      <c r="C16" s="217">
        <v>1121.8302060000001</v>
      </c>
      <c r="D16" s="217">
        <v>1860.1639112</v>
      </c>
      <c r="E16" s="217">
        <v>88045.994117199996</v>
      </c>
      <c r="F16" s="217">
        <v>12929.825003599999</v>
      </c>
      <c r="G16" s="217">
        <v>227925.07989700002</v>
      </c>
      <c r="H16" s="217">
        <v>769158.8817886</v>
      </c>
      <c r="I16" s="217">
        <v>1010013.7866892001</v>
      </c>
      <c r="J16" s="210"/>
    </row>
    <row r="17" spans="1:10" s="218" customFormat="1" ht="64.5" customHeight="1">
      <c r="A17" s="216" t="s">
        <v>223</v>
      </c>
      <c r="B17" s="217">
        <v>82336.013421000011</v>
      </c>
      <c r="C17" s="217">
        <v>1358.8258524</v>
      </c>
      <c r="D17" s="217">
        <v>0</v>
      </c>
      <c r="E17" s="217">
        <v>83694.839273399994</v>
      </c>
      <c r="F17" s="217">
        <v>13850.090925</v>
      </c>
      <c r="G17" s="217">
        <v>864180.21261559997</v>
      </c>
      <c r="H17" s="217">
        <v>893512.89945399994</v>
      </c>
      <c r="I17" s="217">
        <v>1771543.2029946002</v>
      </c>
      <c r="J17" s="210"/>
    </row>
    <row r="18" spans="1:10" s="218" customFormat="1" ht="64.5" customHeight="1">
      <c r="A18" s="216" t="s">
        <v>224</v>
      </c>
      <c r="B18" s="217">
        <v>0</v>
      </c>
      <c r="C18" s="217">
        <v>0</v>
      </c>
      <c r="D18" s="217">
        <v>0</v>
      </c>
      <c r="E18" s="217">
        <v>0</v>
      </c>
      <c r="F18" s="217">
        <v>135.43278000000001</v>
      </c>
      <c r="G18" s="217">
        <v>2823.2285944</v>
      </c>
      <c r="H18" s="217">
        <v>3705.9276496000002</v>
      </c>
      <c r="I18" s="217">
        <v>6664.5890239999999</v>
      </c>
      <c r="J18" s="210"/>
    </row>
    <row r="19" spans="1:10" s="218" customFormat="1" ht="64.5" customHeight="1">
      <c r="A19" s="216" t="s">
        <v>225</v>
      </c>
      <c r="B19" s="217">
        <v>0</v>
      </c>
      <c r="C19" s="217">
        <v>1181.4447035999999</v>
      </c>
      <c r="D19" s="217">
        <v>0</v>
      </c>
      <c r="E19" s="217">
        <v>1181.4447035999999</v>
      </c>
      <c r="F19" s="217">
        <v>390.68485479999998</v>
      </c>
      <c r="G19" s="217">
        <v>6365.0260189999999</v>
      </c>
      <c r="H19" s="217">
        <v>12680.487803400001</v>
      </c>
      <c r="I19" s="217">
        <v>19436.198677200002</v>
      </c>
      <c r="J19" s="210"/>
    </row>
    <row r="20" spans="1:10" s="218" customFormat="1" ht="64.5" customHeight="1">
      <c r="A20" s="216" t="s">
        <v>226</v>
      </c>
      <c r="B20" s="217">
        <v>30401.025704</v>
      </c>
      <c r="C20" s="217">
        <v>0</v>
      </c>
      <c r="D20" s="217">
        <v>0</v>
      </c>
      <c r="E20" s="217">
        <v>30401.025704</v>
      </c>
      <c r="F20" s="217">
        <v>53.580537200000002</v>
      </c>
      <c r="G20" s="217">
        <v>480.67350439999996</v>
      </c>
      <c r="H20" s="217">
        <v>58.84648</v>
      </c>
      <c r="I20" s="217">
        <v>593.10052159999998</v>
      </c>
      <c r="J20" s="210"/>
    </row>
    <row r="21" spans="1:10" s="218" customFormat="1" ht="64.5" customHeight="1">
      <c r="A21" s="216" t="s">
        <v>227</v>
      </c>
      <c r="B21" s="217">
        <v>0</v>
      </c>
      <c r="C21" s="217">
        <v>423.47800000000001</v>
      </c>
      <c r="D21" s="217">
        <v>0</v>
      </c>
      <c r="E21" s="217">
        <v>423.47800000000001</v>
      </c>
      <c r="F21" s="217">
        <v>4244.9287492000003</v>
      </c>
      <c r="G21" s="217">
        <v>97309.076504800003</v>
      </c>
      <c r="H21" s="217">
        <v>473983.46717299998</v>
      </c>
      <c r="I21" s="217">
        <v>575537.47242700006</v>
      </c>
      <c r="J21" s="210"/>
    </row>
    <row r="22" spans="1:10" s="218" customFormat="1" ht="64.5" customHeight="1">
      <c r="A22" s="216" t="s">
        <v>228</v>
      </c>
      <c r="B22" s="217">
        <v>0</v>
      </c>
      <c r="C22" s="217">
        <v>0</v>
      </c>
      <c r="D22" s="217">
        <v>0</v>
      </c>
      <c r="E22" s="217">
        <v>0</v>
      </c>
      <c r="F22" s="217">
        <v>11.19951</v>
      </c>
      <c r="G22" s="217">
        <v>478.66475959999997</v>
      </c>
      <c r="H22" s="217">
        <v>47.998050000000006</v>
      </c>
      <c r="I22" s="217">
        <v>537.86231960000009</v>
      </c>
      <c r="J22" s="210"/>
    </row>
    <row r="23" spans="1:10" s="218" customFormat="1" ht="64.5" customHeight="1">
      <c r="A23" s="216" t="s">
        <v>229</v>
      </c>
      <c r="B23" s="217">
        <v>0</v>
      </c>
      <c r="C23" s="217">
        <v>0</v>
      </c>
      <c r="D23" s="217">
        <v>0</v>
      </c>
      <c r="E23" s="217">
        <v>0</v>
      </c>
      <c r="F23" s="217">
        <v>156.1444194</v>
      </c>
      <c r="G23" s="217">
        <v>548.85938920000001</v>
      </c>
      <c r="H23" s="217">
        <v>10.53393</v>
      </c>
      <c r="I23" s="217">
        <v>715.53773860000001</v>
      </c>
      <c r="J23" s="210"/>
    </row>
    <row r="24" spans="1:10" s="218" customFormat="1" ht="64.5" customHeight="1">
      <c r="A24" s="216" t="s">
        <v>230</v>
      </c>
      <c r="B24" s="217">
        <v>0</v>
      </c>
      <c r="C24" s="217">
        <v>0</v>
      </c>
      <c r="D24" s="217">
        <v>0</v>
      </c>
      <c r="E24" s="217">
        <v>0</v>
      </c>
      <c r="F24" s="217">
        <v>722.7195504</v>
      </c>
      <c r="G24" s="217">
        <v>1933.8740656</v>
      </c>
      <c r="H24" s="217">
        <v>1864.4102728</v>
      </c>
      <c r="I24" s="217">
        <v>4521.0038887999999</v>
      </c>
      <c r="J24" s="210"/>
    </row>
    <row r="25" spans="1:10" s="218" customFormat="1" ht="64.5" customHeight="1">
      <c r="A25" s="216" t="s">
        <v>231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17.782070000000001</v>
      </c>
      <c r="H25" s="217">
        <v>0</v>
      </c>
      <c r="I25" s="217">
        <v>17.782070000000001</v>
      </c>
      <c r="J25" s="210"/>
    </row>
    <row r="26" spans="1:10" s="218" customFormat="1" ht="64.5" customHeight="1">
      <c r="A26" s="216" t="s">
        <v>232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0"/>
    </row>
    <row r="27" spans="1:10" s="223" customFormat="1" ht="98.25" customHeight="1">
      <c r="A27" s="220" t="s">
        <v>233</v>
      </c>
      <c r="B27" s="221">
        <v>0</v>
      </c>
      <c r="C27" s="221">
        <v>0</v>
      </c>
      <c r="D27" s="221">
        <v>0</v>
      </c>
      <c r="E27" s="221">
        <v>0</v>
      </c>
      <c r="F27" s="221">
        <v>2.7</v>
      </c>
      <c r="G27" s="221">
        <v>9.9408276000000004</v>
      </c>
      <c r="H27" s="221">
        <v>3.2210199999999998</v>
      </c>
      <c r="I27" s="221">
        <v>15.861847599999999</v>
      </c>
      <c r="J27" s="222"/>
    </row>
    <row r="28" spans="1:10" s="223" customFormat="1" ht="38.25" customHeight="1">
      <c r="A28" s="224" t="s">
        <v>252</v>
      </c>
      <c r="B28" s="225">
        <f>SUM(B10:B27)</f>
        <v>243067.77124440001</v>
      </c>
      <c r="C28" s="225">
        <f t="shared" ref="C28:I28" si="0">SUM(C10:C27)</f>
        <v>35666.453596799998</v>
      </c>
      <c r="D28" s="225">
        <f t="shared" si="0"/>
        <v>1860.1639112</v>
      </c>
      <c r="E28" s="225">
        <f t="shared" si="0"/>
        <v>280594.38875239994</v>
      </c>
      <c r="F28" s="225">
        <f t="shared" si="0"/>
        <v>37314.697774799992</v>
      </c>
      <c r="G28" s="225">
        <f t="shared" si="0"/>
        <v>1441492.3438388002</v>
      </c>
      <c r="H28" s="225">
        <f t="shared" si="0"/>
        <v>2431643.6783094001</v>
      </c>
      <c r="I28" s="225">
        <f t="shared" si="0"/>
        <v>3910450.7199229994</v>
      </c>
      <c r="J28" s="222"/>
    </row>
    <row r="29" spans="1:10" ht="11.25" customHeight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s="232" customFormat="1" ht="27.75" customHeight="1" thickTop="1">
      <c r="A30" s="229" t="s">
        <v>235</v>
      </c>
      <c r="B30" s="230"/>
      <c r="C30" s="231"/>
      <c r="D30" s="231"/>
      <c r="E30" s="231"/>
      <c r="J30" s="233"/>
    </row>
    <row r="31" spans="1:10" ht="24.75" customHeight="1">
      <c r="A31" s="229"/>
      <c r="B31" s="64"/>
      <c r="C31" s="134"/>
      <c r="D31" s="134"/>
      <c r="E31" s="134"/>
      <c r="F31" s="113"/>
      <c r="G31" s="113"/>
      <c r="H31" s="113"/>
      <c r="I31" s="113"/>
    </row>
    <row r="32" spans="1:10" ht="22.5" customHeight="1">
      <c r="A32" s="229"/>
      <c r="B32" s="64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4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4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4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4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4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4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4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4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4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4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4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4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4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4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4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4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4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4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4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4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4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4"/>
      <c r="D79" s="64"/>
      <c r="E79" s="64"/>
    </row>
    <row r="80" spans="1:9">
      <c r="A80" s="163"/>
      <c r="C80" s="64"/>
      <c r="D80" s="64"/>
      <c r="E80" s="64"/>
    </row>
    <row r="81" spans="1:5">
      <c r="A81" s="163"/>
      <c r="C81" s="64"/>
      <c r="D81" s="64"/>
      <c r="E81" s="64"/>
    </row>
    <row r="82" spans="1:5">
      <c r="A82" s="163"/>
      <c r="C82" s="64"/>
      <c r="D82" s="64"/>
      <c r="E82" s="64"/>
    </row>
    <row r="83" spans="1:5">
      <c r="A83" s="165"/>
      <c r="C83" s="64"/>
      <c r="D83" s="64"/>
      <c r="E83" s="64"/>
    </row>
    <row r="84" spans="1:5">
      <c r="A84" s="167"/>
      <c r="C84" s="64"/>
      <c r="D84" s="64"/>
      <c r="E84" s="64"/>
    </row>
    <row r="85" spans="1:5">
      <c r="A85" s="163"/>
      <c r="C85" s="64"/>
      <c r="D85" s="64"/>
      <c r="E85" s="64"/>
    </row>
    <row r="86" spans="1:5">
      <c r="A86" s="163"/>
      <c r="C86" s="64"/>
      <c r="D86" s="64"/>
      <c r="E86" s="64"/>
    </row>
    <row r="87" spans="1:5">
      <c r="A87" s="163"/>
      <c r="C87" s="64"/>
      <c r="D87" s="64"/>
      <c r="E87" s="64"/>
    </row>
    <row r="88" spans="1:5">
      <c r="A88" s="163"/>
      <c r="C88" s="64"/>
      <c r="D88" s="64"/>
      <c r="E88" s="64"/>
    </row>
    <row r="89" spans="1:5">
      <c r="A89" s="163"/>
      <c r="C89" s="64"/>
      <c r="D89" s="64"/>
      <c r="E89" s="64"/>
    </row>
    <row r="90" spans="1:5">
      <c r="A90" s="163"/>
      <c r="C90" s="64"/>
      <c r="D90" s="64"/>
      <c r="E90" s="64"/>
    </row>
    <row r="91" spans="1:5">
      <c r="A91" s="163"/>
      <c r="C91" s="64"/>
      <c r="D91" s="64"/>
      <c r="E91" s="64"/>
    </row>
    <row r="92" spans="1:5">
      <c r="A92" s="163"/>
      <c r="C92" s="64"/>
      <c r="D92" s="64"/>
      <c r="E92" s="64"/>
    </row>
    <row r="93" spans="1:5">
      <c r="A93" s="163"/>
      <c r="C93" s="64"/>
      <c r="D93" s="64"/>
      <c r="E93" s="64"/>
    </row>
    <row r="94" spans="1:5">
      <c r="A94" s="167"/>
      <c r="C94" s="64"/>
      <c r="D94" s="64"/>
      <c r="E94" s="64"/>
    </row>
    <row r="95" spans="1:5">
      <c r="A95" s="163"/>
      <c r="C95" s="64"/>
      <c r="D95" s="64"/>
      <c r="E95" s="64"/>
    </row>
    <row r="96" spans="1:5">
      <c r="A96" s="163"/>
      <c r="C96" s="64"/>
      <c r="D96" s="64"/>
      <c r="E96" s="64"/>
    </row>
    <row r="97" spans="1:5">
      <c r="A97" s="163"/>
      <c r="C97" s="64"/>
      <c r="D97" s="64"/>
      <c r="E97" s="64"/>
    </row>
    <row r="98" spans="1:5">
      <c r="A98" s="168"/>
      <c r="C98" s="64"/>
      <c r="D98" s="64"/>
      <c r="E98" s="64"/>
    </row>
    <row r="99" spans="1:5">
      <c r="A99" s="168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>
      <c r="A106" s="168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topLeftCell="B2" zoomScale="41" zoomScaleNormal="41" workbookViewId="0">
      <selection activeCell="F11" sqref="F11"/>
    </sheetView>
  </sheetViews>
  <sheetFormatPr defaultColWidth="9.140625" defaultRowHeight="12.75"/>
  <cols>
    <col min="1" max="1" width="133.42578125" style="67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29.140625" style="42" customWidth="1"/>
    <col min="11" max="11" width="32.7109375" style="42" customWidth="1"/>
    <col min="12" max="12" width="31.28515625" style="42" customWidth="1"/>
    <col min="13" max="13" width="31" style="42" customWidth="1"/>
    <col min="14" max="14" width="4.5703125" style="170" customWidth="1"/>
    <col min="15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29.140625" style="42" customWidth="1"/>
    <col min="267" max="267" width="32.7109375" style="42" customWidth="1"/>
    <col min="268" max="268" width="31.28515625" style="42" customWidth="1"/>
    <col min="269" max="269" width="31" style="42" customWidth="1"/>
    <col min="270" max="270" width="4.5703125" style="42" customWidth="1"/>
    <col min="271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29.140625" style="42" customWidth="1"/>
    <col min="523" max="523" width="32.7109375" style="42" customWidth="1"/>
    <col min="524" max="524" width="31.28515625" style="42" customWidth="1"/>
    <col min="525" max="525" width="31" style="42" customWidth="1"/>
    <col min="526" max="526" width="4.5703125" style="42" customWidth="1"/>
    <col min="527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29.140625" style="42" customWidth="1"/>
    <col min="779" max="779" width="32.7109375" style="42" customWidth="1"/>
    <col min="780" max="780" width="31.28515625" style="42" customWidth="1"/>
    <col min="781" max="781" width="31" style="42" customWidth="1"/>
    <col min="782" max="782" width="4.5703125" style="42" customWidth="1"/>
    <col min="783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29.140625" style="42" customWidth="1"/>
    <col min="1035" max="1035" width="32.7109375" style="42" customWidth="1"/>
    <col min="1036" max="1036" width="31.28515625" style="42" customWidth="1"/>
    <col min="1037" max="1037" width="31" style="42" customWidth="1"/>
    <col min="1038" max="1038" width="4.5703125" style="42" customWidth="1"/>
    <col min="1039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29.140625" style="42" customWidth="1"/>
    <col min="1291" max="1291" width="32.7109375" style="42" customWidth="1"/>
    <col min="1292" max="1292" width="31.28515625" style="42" customWidth="1"/>
    <col min="1293" max="1293" width="31" style="42" customWidth="1"/>
    <col min="1294" max="1294" width="4.5703125" style="42" customWidth="1"/>
    <col min="1295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29.140625" style="42" customWidth="1"/>
    <col min="1547" max="1547" width="32.7109375" style="42" customWidth="1"/>
    <col min="1548" max="1548" width="31.28515625" style="42" customWidth="1"/>
    <col min="1549" max="1549" width="31" style="42" customWidth="1"/>
    <col min="1550" max="1550" width="4.5703125" style="42" customWidth="1"/>
    <col min="1551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29.140625" style="42" customWidth="1"/>
    <col min="1803" max="1803" width="32.7109375" style="42" customWidth="1"/>
    <col min="1804" max="1804" width="31.28515625" style="42" customWidth="1"/>
    <col min="1805" max="1805" width="31" style="42" customWidth="1"/>
    <col min="1806" max="1806" width="4.5703125" style="42" customWidth="1"/>
    <col min="1807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29.140625" style="42" customWidth="1"/>
    <col min="2059" max="2059" width="32.7109375" style="42" customWidth="1"/>
    <col min="2060" max="2060" width="31.28515625" style="42" customWidth="1"/>
    <col min="2061" max="2061" width="31" style="42" customWidth="1"/>
    <col min="2062" max="2062" width="4.5703125" style="42" customWidth="1"/>
    <col min="2063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29.140625" style="42" customWidth="1"/>
    <col min="2315" max="2315" width="32.7109375" style="42" customWidth="1"/>
    <col min="2316" max="2316" width="31.28515625" style="42" customWidth="1"/>
    <col min="2317" max="2317" width="31" style="42" customWidth="1"/>
    <col min="2318" max="2318" width="4.5703125" style="42" customWidth="1"/>
    <col min="2319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29.140625" style="42" customWidth="1"/>
    <col min="2571" max="2571" width="32.7109375" style="42" customWidth="1"/>
    <col min="2572" max="2572" width="31.28515625" style="42" customWidth="1"/>
    <col min="2573" max="2573" width="31" style="42" customWidth="1"/>
    <col min="2574" max="2574" width="4.5703125" style="42" customWidth="1"/>
    <col min="2575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29.140625" style="42" customWidth="1"/>
    <col min="2827" max="2827" width="32.7109375" style="42" customWidth="1"/>
    <col min="2828" max="2828" width="31.28515625" style="42" customWidth="1"/>
    <col min="2829" max="2829" width="31" style="42" customWidth="1"/>
    <col min="2830" max="2830" width="4.5703125" style="42" customWidth="1"/>
    <col min="2831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29.140625" style="42" customWidth="1"/>
    <col min="3083" max="3083" width="32.7109375" style="42" customWidth="1"/>
    <col min="3084" max="3084" width="31.28515625" style="42" customWidth="1"/>
    <col min="3085" max="3085" width="31" style="42" customWidth="1"/>
    <col min="3086" max="3086" width="4.5703125" style="42" customWidth="1"/>
    <col min="3087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29.140625" style="42" customWidth="1"/>
    <col min="3339" max="3339" width="32.7109375" style="42" customWidth="1"/>
    <col min="3340" max="3340" width="31.28515625" style="42" customWidth="1"/>
    <col min="3341" max="3341" width="31" style="42" customWidth="1"/>
    <col min="3342" max="3342" width="4.5703125" style="42" customWidth="1"/>
    <col min="3343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29.140625" style="42" customWidth="1"/>
    <col min="3595" max="3595" width="32.7109375" style="42" customWidth="1"/>
    <col min="3596" max="3596" width="31.28515625" style="42" customWidth="1"/>
    <col min="3597" max="3597" width="31" style="42" customWidth="1"/>
    <col min="3598" max="3598" width="4.5703125" style="42" customWidth="1"/>
    <col min="3599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29.140625" style="42" customWidth="1"/>
    <col min="3851" max="3851" width="32.7109375" style="42" customWidth="1"/>
    <col min="3852" max="3852" width="31.28515625" style="42" customWidth="1"/>
    <col min="3853" max="3853" width="31" style="42" customWidth="1"/>
    <col min="3854" max="3854" width="4.5703125" style="42" customWidth="1"/>
    <col min="3855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29.140625" style="42" customWidth="1"/>
    <col min="4107" max="4107" width="32.7109375" style="42" customWidth="1"/>
    <col min="4108" max="4108" width="31.28515625" style="42" customWidth="1"/>
    <col min="4109" max="4109" width="31" style="42" customWidth="1"/>
    <col min="4110" max="4110" width="4.5703125" style="42" customWidth="1"/>
    <col min="4111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29.140625" style="42" customWidth="1"/>
    <col min="4363" max="4363" width="32.7109375" style="42" customWidth="1"/>
    <col min="4364" max="4364" width="31.28515625" style="42" customWidth="1"/>
    <col min="4365" max="4365" width="31" style="42" customWidth="1"/>
    <col min="4366" max="4366" width="4.5703125" style="42" customWidth="1"/>
    <col min="4367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29.140625" style="42" customWidth="1"/>
    <col min="4619" max="4619" width="32.7109375" style="42" customWidth="1"/>
    <col min="4620" max="4620" width="31.28515625" style="42" customWidth="1"/>
    <col min="4621" max="4621" width="31" style="42" customWidth="1"/>
    <col min="4622" max="4622" width="4.5703125" style="42" customWidth="1"/>
    <col min="4623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29.140625" style="42" customWidth="1"/>
    <col min="4875" max="4875" width="32.7109375" style="42" customWidth="1"/>
    <col min="4876" max="4876" width="31.28515625" style="42" customWidth="1"/>
    <col min="4877" max="4877" width="31" style="42" customWidth="1"/>
    <col min="4878" max="4878" width="4.5703125" style="42" customWidth="1"/>
    <col min="4879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29.140625" style="42" customWidth="1"/>
    <col min="5131" max="5131" width="32.7109375" style="42" customWidth="1"/>
    <col min="5132" max="5132" width="31.28515625" style="42" customWidth="1"/>
    <col min="5133" max="5133" width="31" style="42" customWidth="1"/>
    <col min="5134" max="5134" width="4.5703125" style="42" customWidth="1"/>
    <col min="5135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29.140625" style="42" customWidth="1"/>
    <col min="5387" max="5387" width="32.7109375" style="42" customWidth="1"/>
    <col min="5388" max="5388" width="31.28515625" style="42" customWidth="1"/>
    <col min="5389" max="5389" width="31" style="42" customWidth="1"/>
    <col min="5390" max="5390" width="4.5703125" style="42" customWidth="1"/>
    <col min="5391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29.140625" style="42" customWidth="1"/>
    <col min="5643" max="5643" width="32.7109375" style="42" customWidth="1"/>
    <col min="5644" max="5644" width="31.28515625" style="42" customWidth="1"/>
    <col min="5645" max="5645" width="31" style="42" customWidth="1"/>
    <col min="5646" max="5646" width="4.5703125" style="42" customWidth="1"/>
    <col min="5647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29.140625" style="42" customWidth="1"/>
    <col min="5899" max="5899" width="32.7109375" style="42" customWidth="1"/>
    <col min="5900" max="5900" width="31.28515625" style="42" customWidth="1"/>
    <col min="5901" max="5901" width="31" style="42" customWidth="1"/>
    <col min="5902" max="5902" width="4.5703125" style="42" customWidth="1"/>
    <col min="5903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29.140625" style="42" customWidth="1"/>
    <col min="6155" max="6155" width="32.7109375" style="42" customWidth="1"/>
    <col min="6156" max="6156" width="31.28515625" style="42" customWidth="1"/>
    <col min="6157" max="6157" width="31" style="42" customWidth="1"/>
    <col min="6158" max="6158" width="4.5703125" style="42" customWidth="1"/>
    <col min="6159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29.140625" style="42" customWidth="1"/>
    <col min="6411" max="6411" width="32.7109375" style="42" customWidth="1"/>
    <col min="6412" max="6412" width="31.28515625" style="42" customWidth="1"/>
    <col min="6413" max="6413" width="31" style="42" customWidth="1"/>
    <col min="6414" max="6414" width="4.5703125" style="42" customWidth="1"/>
    <col min="6415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29.140625" style="42" customWidth="1"/>
    <col min="6667" max="6667" width="32.7109375" style="42" customWidth="1"/>
    <col min="6668" max="6668" width="31.28515625" style="42" customWidth="1"/>
    <col min="6669" max="6669" width="31" style="42" customWidth="1"/>
    <col min="6670" max="6670" width="4.5703125" style="42" customWidth="1"/>
    <col min="6671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29.140625" style="42" customWidth="1"/>
    <col min="6923" max="6923" width="32.7109375" style="42" customWidth="1"/>
    <col min="6924" max="6924" width="31.28515625" style="42" customWidth="1"/>
    <col min="6925" max="6925" width="31" style="42" customWidth="1"/>
    <col min="6926" max="6926" width="4.5703125" style="42" customWidth="1"/>
    <col min="6927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29.140625" style="42" customWidth="1"/>
    <col min="7179" max="7179" width="32.7109375" style="42" customWidth="1"/>
    <col min="7180" max="7180" width="31.28515625" style="42" customWidth="1"/>
    <col min="7181" max="7181" width="31" style="42" customWidth="1"/>
    <col min="7182" max="7182" width="4.5703125" style="42" customWidth="1"/>
    <col min="7183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29.140625" style="42" customWidth="1"/>
    <col min="7435" max="7435" width="32.7109375" style="42" customWidth="1"/>
    <col min="7436" max="7436" width="31.28515625" style="42" customWidth="1"/>
    <col min="7437" max="7437" width="31" style="42" customWidth="1"/>
    <col min="7438" max="7438" width="4.5703125" style="42" customWidth="1"/>
    <col min="7439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29.140625" style="42" customWidth="1"/>
    <col min="7691" max="7691" width="32.7109375" style="42" customWidth="1"/>
    <col min="7692" max="7692" width="31.28515625" style="42" customWidth="1"/>
    <col min="7693" max="7693" width="31" style="42" customWidth="1"/>
    <col min="7694" max="7694" width="4.5703125" style="42" customWidth="1"/>
    <col min="7695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29.140625" style="42" customWidth="1"/>
    <col min="7947" max="7947" width="32.7109375" style="42" customWidth="1"/>
    <col min="7948" max="7948" width="31.28515625" style="42" customWidth="1"/>
    <col min="7949" max="7949" width="31" style="42" customWidth="1"/>
    <col min="7950" max="7950" width="4.5703125" style="42" customWidth="1"/>
    <col min="7951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29.140625" style="42" customWidth="1"/>
    <col min="8203" max="8203" width="32.7109375" style="42" customWidth="1"/>
    <col min="8204" max="8204" width="31.28515625" style="42" customWidth="1"/>
    <col min="8205" max="8205" width="31" style="42" customWidth="1"/>
    <col min="8206" max="8206" width="4.5703125" style="42" customWidth="1"/>
    <col min="8207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29.140625" style="42" customWidth="1"/>
    <col min="8459" max="8459" width="32.7109375" style="42" customWidth="1"/>
    <col min="8460" max="8460" width="31.28515625" style="42" customWidth="1"/>
    <col min="8461" max="8461" width="31" style="42" customWidth="1"/>
    <col min="8462" max="8462" width="4.5703125" style="42" customWidth="1"/>
    <col min="8463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29.140625" style="42" customWidth="1"/>
    <col min="8715" max="8715" width="32.7109375" style="42" customWidth="1"/>
    <col min="8716" max="8716" width="31.28515625" style="42" customWidth="1"/>
    <col min="8717" max="8717" width="31" style="42" customWidth="1"/>
    <col min="8718" max="8718" width="4.5703125" style="42" customWidth="1"/>
    <col min="8719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29.140625" style="42" customWidth="1"/>
    <col min="8971" max="8971" width="32.7109375" style="42" customWidth="1"/>
    <col min="8972" max="8972" width="31.28515625" style="42" customWidth="1"/>
    <col min="8973" max="8973" width="31" style="42" customWidth="1"/>
    <col min="8974" max="8974" width="4.5703125" style="42" customWidth="1"/>
    <col min="8975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29.140625" style="42" customWidth="1"/>
    <col min="9227" max="9227" width="32.7109375" style="42" customWidth="1"/>
    <col min="9228" max="9228" width="31.28515625" style="42" customWidth="1"/>
    <col min="9229" max="9229" width="31" style="42" customWidth="1"/>
    <col min="9230" max="9230" width="4.5703125" style="42" customWidth="1"/>
    <col min="9231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29.140625" style="42" customWidth="1"/>
    <col min="9483" max="9483" width="32.7109375" style="42" customWidth="1"/>
    <col min="9484" max="9484" width="31.28515625" style="42" customWidth="1"/>
    <col min="9485" max="9485" width="31" style="42" customWidth="1"/>
    <col min="9486" max="9486" width="4.5703125" style="42" customWidth="1"/>
    <col min="9487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29.140625" style="42" customWidth="1"/>
    <col min="9739" max="9739" width="32.7109375" style="42" customWidth="1"/>
    <col min="9740" max="9740" width="31.28515625" style="42" customWidth="1"/>
    <col min="9741" max="9741" width="31" style="42" customWidth="1"/>
    <col min="9742" max="9742" width="4.5703125" style="42" customWidth="1"/>
    <col min="9743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29.140625" style="42" customWidth="1"/>
    <col min="9995" max="9995" width="32.7109375" style="42" customWidth="1"/>
    <col min="9996" max="9996" width="31.28515625" style="42" customWidth="1"/>
    <col min="9997" max="9997" width="31" style="42" customWidth="1"/>
    <col min="9998" max="9998" width="4.5703125" style="42" customWidth="1"/>
    <col min="9999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29.140625" style="42" customWidth="1"/>
    <col min="10251" max="10251" width="32.7109375" style="42" customWidth="1"/>
    <col min="10252" max="10252" width="31.28515625" style="42" customWidth="1"/>
    <col min="10253" max="10253" width="31" style="42" customWidth="1"/>
    <col min="10254" max="10254" width="4.5703125" style="42" customWidth="1"/>
    <col min="10255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29.140625" style="42" customWidth="1"/>
    <col min="10507" max="10507" width="32.7109375" style="42" customWidth="1"/>
    <col min="10508" max="10508" width="31.28515625" style="42" customWidth="1"/>
    <col min="10509" max="10509" width="31" style="42" customWidth="1"/>
    <col min="10510" max="10510" width="4.5703125" style="42" customWidth="1"/>
    <col min="10511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29.140625" style="42" customWidth="1"/>
    <col min="10763" max="10763" width="32.7109375" style="42" customWidth="1"/>
    <col min="10764" max="10764" width="31.28515625" style="42" customWidth="1"/>
    <col min="10765" max="10765" width="31" style="42" customWidth="1"/>
    <col min="10766" max="10766" width="4.5703125" style="42" customWidth="1"/>
    <col min="10767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29.140625" style="42" customWidth="1"/>
    <col min="11019" max="11019" width="32.7109375" style="42" customWidth="1"/>
    <col min="11020" max="11020" width="31.28515625" style="42" customWidth="1"/>
    <col min="11021" max="11021" width="31" style="42" customWidth="1"/>
    <col min="11022" max="11022" width="4.5703125" style="42" customWidth="1"/>
    <col min="11023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29.140625" style="42" customWidth="1"/>
    <col min="11275" max="11275" width="32.7109375" style="42" customWidth="1"/>
    <col min="11276" max="11276" width="31.28515625" style="42" customWidth="1"/>
    <col min="11277" max="11277" width="31" style="42" customWidth="1"/>
    <col min="11278" max="11278" width="4.5703125" style="42" customWidth="1"/>
    <col min="11279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29.140625" style="42" customWidth="1"/>
    <col min="11531" max="11531" width="32.7109375" style="42" customWidth="1"/>
    <col min="11532" max="11532" width="31.28515625" style="42" customWidth="1"/>
    <col min="11533" max="11533" width="31" style="42" customWidth="1"/>
    <col min="11534" max="11534" width="4.5703125" style="42" customWidth="1"/>
    <col min="11535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29.140625" style="42" customWidth="1"/>
    <col min="11787" max="11787" width="32.7109375" style="42" customWidth="1"/>
    <col min="11788" max="11788" width="31.28515625" style="42" customWidth="1"/>
    <col min="11789" max="11789" width="31" style="42" customWidth="1"/>
    <col min="11790" max="11790" width="4.5703125" style="42" customWidth="1"/>
    <col min="11791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29.140625" style="42" customWidth="1"/>
    <col min="12043" max="12043" width="32.7109375" style="42" customWidth="1"/>
    <col min="12044" max="12044" width="31.28515625" style="42" customWidth="1"/>
    <col min="12045" max="12045" width="31" style="42" customWidth="1"/>
    <col min="12046" max="12046" width="4.5703125" style="42" customWidth="1"/>
    <col min="12047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29.140625" style="42" customWidth="1"/>
    <col min="12299" max="12299" width="32.7109375" style="42" customWidth="1"/>
    <col min="12300" max="12300" width="31.28515625" style="42" customWidth="1"/>
    <col min="12301" max="12301" width="31" style="42" customWidth="1"/>
    <col min="12302" max="12302" width="4.5703125" style="42" customWidth="1"/>
    <col min="12303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29.140625" style="42" customWidth="1"/>
    <col min="12555" max="12555" width="32.7109375" style="42" customWidth="1"/>
    <col min="12556" max="12556" width="31.28515625" style="42" customWidth="1"/>
    <col min="12557" max="12557" width="31" style="42" customWidth="1"/>
    <col min="12558" max="12558" width="4.5703125" style="42" customWidth="1"/>
    <col min="12559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29.140625" style="42" customWidth="1"/>
    <col min="12811" max="12811" width="32.7109375" style="42" customWidth="1"/>
    <col min="12812" max="12812" width="31.28515625" style="42" customWidth="1"/>
    <col min="12813" max="12813" width="31" style="42" customWidth="1"/>
    <col min="12814" max="12814" width="4.5703125" style="42" customWidth="1"/>
    <col min="12815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29.140625" style="42" customWidth="1"/>
    <col min="13067" max="13067" width="32.7109375" style="42" customWidth="1"/>
    <col min="13068" max="13068" width="31.28515625" style="42" customWidth="1"/>
    <col min="13069" max="13069" width="31" style="42" customWidth="1"/>
    <col min="13070" max="13070" width="4.5703125" style="42" customWidth="1"/>
    <col min="13071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29.140625" style="42" customWidth="1"/>
    <col min="13323" max="13323" width="32.7109375" style="42" customWidth="1"/>
    <col min="13324" max="13324" width="31.28515625" style="42" customWidth="1"/>
    <col min="13325" max="13325" width="31" style="42" customWidth="1"/>
    <col min="13326" max="13326" width="4.5703125" style="42" customWidth="1"/>
    <col min="13327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29.140625" style="42" customWidth="1"/>
    <col min="13579" max="13579" width="32.7109375" style="42" customWidth="1"/>
    <col min="13580" max="13580" width="31.28515625" style="42" customWidth="1"/>
    <col min="13581" max="13581" width="31" style="42" customWidth="1"/>
    <col min="13582" max="13582" width="4.5703125" style="42" customWidth="1"/>
    <col min="13583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29.140625" style="42" customWidth="1"/>
    <col min="13835" max="13835" width="32.7109375" style="42" customWidth="1"/>
    <col min="13836" max="13836" width="31.28515625" style="42" customWidth="1"/>
    <col min="13837" max="13837" width="31" style="42" customWidth="1"/>
    <col min="13838" max="13838" width="4.5703125" style="42" customWidth="1"/>
    <col min="13839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29.140625" style="42" customWidth="1"/>
    <col min="14091" max="14091" width="32.7109375" style="42" customWidth="1"/>
    <col min="14092" max="14092" width="31.28515625" style="42" customWidth="1"/>
    <col min="14093" max="14093" width="31" style="42" customWidth="1"/>
    <col min="14094" max="14094" width="4.5703125" style="42" customWidth="1"/>
    <col min="14095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29.140625" style="42" customWidth="1"/>
    <col min="14347" max="14347" width="32.7109375" style="42" customWidth="1"/>
    <col min="14348" max="14348" width="31.28515625" style="42" customWidth="1"/>
    <col min="14349" max="14349" width="31" style="42" customWidth="1"/>
    <col min="14350" max="14350" width="4.5703125" style="42" customWidth="1"/>
    <col min="14351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29.140625" style="42" customWidth="1"/>
    <col min="14603" max="14603" width="32.7109375" style="42" customWidth="1"/>
    <col min="14604" max="14604" width="31.28515625" style="42" customWidth="1"/>
    <col min="14605" max="14605" width="31" style="42" customWidth="1"/>
    <col min="14606" max="14606" width="4.5703125" style="42" customWidth="1"/>
    <col min="14607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29.140625" style="42" customWidth="1"/>
    <col min="14859" max="14859" width="32.7109375" style="42" customWidth="1"/>
    <col min="14860" max="14860" width="31.28515625" style="42" customWidth="1"/>
    <col min="14861" max="14861" width="31" style="42" customWidth="1"/>
    <col min="14862" max="14862" width="4.5703125" style="42" customWidth="1"/>
    <col min="14863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29.140625" style="42" customWidth="1"/>
    <col min="15115" max="15115" width="32.7109375" style="42" customWidth="1"/>
    <col min="15116" max="15116" width="31.28515625" style="42" customWidth="1"/>
    <col min="15117" max="15117" width="31" style="42" customWidth="1"/>
    <col min="15118" max="15118" width="4.5703125" style="42" customWidth="1"/>
    <col min="15119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29.140625" style="42" customWidth="1"/>
    <col min="15371" max="15371" width="32.7109375" style="42" customWidth="1"/>
    <col min="15372" max="15372" width="31.28515625" style="42" customWidth="1"/>
    <col min="15373" max="15373" width="31" style="42" customWidth="1"/>
    <col min="15374" max="15374" width="4.5703125" style="42" customWidth="1"/>
    <col min="15375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29.140625" style="42" customWidth="1"/>
    <col min="15627" max="15627" width="32.7109375" style="42" customWidth="1"/>
    <col min="15628" max="15628" width="31.28515625" style="42" customWidth="1"/>
    <col min="15629" max="15629" width="31" style="42" customWidth="1"/>
    <col min="15630" max="15630" width="4.5703125" style="42" customWidth="1"/>
    <col min="15631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29.140625" style="42" customWidth="1"/>
    <col min="15883" max="15883" width="32.7109375" style="42" customWidth="1"/>
    <col min="15884" max="15884" width="31.28515625" style="42" customWidth="1"/>
    <col min="15885" max="15885" width="31" style="42" customWidth="1"/>
    <col min="15886" max="15886" width="4.5703125" style="42" customWidth="1"/>
    <col min="15887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29.140625" style="42" customWidth="1"/>
    <col min="16139" max="16139" width="32.7109375" style="42" customWidth="1"/>
    <col min="16140" max="16140" width="31.28515625" style="42" customWidth="1"/>
    <col min="16141" max="16141" width="31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1"/>
    </row>
    <row r="3" spans="1:26" s="202" customFormat="1" ht="41.25" customHeight="1">
      <c r="A3" s="692" t="s">
        <v>247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1"/>
    </row>
    <row r="4" spans="1:26" s="202" customFormat="1" ht="48.7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1"/>
    </row>
    <row r="5" spans="1:26" s="204" customFormat="1" ht="73.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6"/>
      <c r="H7" s="207"/>
      <c r="I7" s="207"/>
      <c r="J7" s="207"/>
      <c r="K7" s="207"/>
      <c r="L7" s="206"/>
      <c r="M7" s="207"/>
      <c r="N7" s="208"/>
    </row>
    <row r="8" spans="1:26" s="211" customFormat="1" ht="45" customHeight="1">
      <c r="A8" s="209"/>
      <c r="B8" s="694" t="s">
        <v>69</v>
      </c>
      <c r="C8" s="694"/>
      <c r="D8" s="694"/>
      <c r="E8" s="694"/>
      <c r="F8" s="694" t="s">
        <v>70</v>
      </c>
      <c r="G8" s="694"/>
      <c r="H8" s="694"/>
      <c r="I8" s="694"/>
      <c r="J8" s="694" t="s">
        <v>195</v>
      </c>
      <c r="K8" s="694"/>
      <c r="L8" s="694"/>
      <c r="M8" s="694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2" t="s">
        <v>249</v>
      </c>
      <c r="G9" s="213" t="s">
        <v>250</v>
      </c>
      <c r="H9" s="212" t="s">
        <v>251</v>
      </c>
      <c r="I9" s="212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217</v>
      </c>
      <c r="B10" s="217">
        <v>5572.7383099999997</v>
      </c>
      <c r="C10" s="217">
        <v>356466.35110579996</v>
      </c>
      <c r="D10" s="217">
        <v>163037.12250140001</v>
      </c>
      <c r="E10" s="217">
        <v>525076.21191720001</v>
      </c>
      <c r="F10" s="217">
        <v>172.9</v>
      </c>
      <c r="G10" s="217">
        <v>50785.681415399995</v>
      </c>
      <c r="H10" s="217">
        <v>87497.534214600004</v>
      </c>
      <c r="I10" s="217">
        <v>138456.11562999999</v>
      </c>
      <c r="J10" s="217">
        <v>582594.43349880003</v>
      </c>
      <c r="K10" s="217">
        <v>1360378.7495638002</v>
      </c>
      <c r="L10" s="217">
        <v>1604535.6151775999</v>
      </c>
      <c r="M10" s="217">
        <v>3547508.7982402002</v>
      </c>
      <c r="N10" s="210"/>
    </row>
    <row r="11" spans="1:26" s="218" customFormat="1" ht="64.5" customHeight="1">
      <c r="A11" s="216" t="s">
        <v>218</v>
      </c>
      <c r="B11" s="219">
        <v>1627.6043999999999</v>
      </c>
      <c r="C11" s="219">
        <v>4597.4735763999997</v>
      </c>
      <c r="D11" s="219">
        <v>1006.24709</v>
      </c>
      <c r="E11" s="219">
        <v>7231.3250663999997</v>
      </c>
      <c r="F11" s="219">
        <v>0</v>
      </c>
      <c r="G11" s="219">
        <v>295.69360999999998</v>
      </c>
      <c r="H11" s="219">
        <v>340.94450000000001</v>
      </c>
      <c r="I11" s="219">
        <v>636.63810999999998</v>
      </c>
      <c r="J11" s="217">
        <v>15760.419179999999</v>
      </c>
      <c r="K11" s="217">
        <v>13314.324745200001</v>
      </c>
      <c r="L11" s="217">
        <v>11702.8358914</v>
      </c>
      <c r="M11" s="217">
        <v>40777.579816600002</v>
      </c>
      <c r="N11" s="210"/>
    </row>
    <row r="12" spans="1:26" s="218" customFormat="1" ht="64.5" customHeight="1">
      <c r="A12" s="216" t="s">
        <v>219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35.717100000000002</v>
      </c>
      <c r="H12" s="219">
        <v>311.07346000000001</v>
      </c>
      <c r="I12" s="219">
        <v>346.79055999999997</v>
      </c>
      <c r="J12" s="217">
        <v>367220.06361260003</v>
      </c>
      <c r="K12" s="217">
        <v>721380.73669519997</v>
      </c>
      <c r="L12" s="217">
        <v>12796.4724518</v>
      </c>
      <c r="M12" s="217">
        <v>1101397.2727595998</v>
      </c>
      <c r="N12" s="210"/>
    </row>
    <row r="13" spans="1:26" s="218" customFormat="1" ht="64.5" customHeight="1">
      <c r="A13" s="216" t="s">
        <v>220</v>
      </c>
      <c r="B13" s="217">
        <v>61.873330000000003</v>
      </c>
      <c r="C13" s="217">
        <v>12964.7302332</v>
      </c>
      <c r="D13" s="217">
        <v>12502.9886252</v>
      </c>
      <c r="E13" s="217">
        <v>25529.592188400002</v>
      </c>
      <c r="F13" s="217">
        <v>0</v>
      </c>
      <c r="G13" s="217">
        <v>1337.6130600000001</v>
      </c>
      <c r="H13" s="217">
        <v>3316.7904399999998</v>
      </c>
      <c r="I13" s="217">
        <v>4654.4035000000003</v>
      </c>
      <c r="J13" s="217">
        <v>311234.92385000002</v>
      </c>
      <c r="K13" s="217">
        <v>85895.269040400002</v>
      </c>
      <c r="L13" s="217">
        <v>70601.280148999998</v>
      </c>
      <c r="M13" s="217">
        <v>467731.47303940001</v>
      </c>
      <c r="N13" s="210"/>
    </row>
    <row r="14" spans="1:26" s="218" customFormat="1" ht="64.5" customHeight="1">
      <c r="A14" s="216" t="s">
        <v>221</v>
      </c>
      <c r="B14" s="217">
        <v>5845.8422555999996</v>
      </c>
      <c r="C14" s="217">
        <v>340943.45273180003</v>
      </c>
      <c r="D14" s="217">
        <v>272544.00920939998</v>
      </c>
      <c r="E14" s="217">
        <v>619333.30419679999</v>
      </c>
      <c r="F14" s="217">
        <v>3804.1641300000001</v>
      </c>
      <c r="G14" s="217">
        <v>50551.645297799994</v>
      </c>
      <c r="H14" s="217">
        <v>52129.7816208</v>
      </c>
      <c r="I14" s="217">
        <v>106485.59104860001</v>
      </c>
      <c r="J14" s="217">
        <v>3320903.2091653999</v>
      </c>
      <c r="K14" s="217">
        <v>3557544.4394064001</v>
      </c>
      <c r="L14" s="217">
        <v>3809823.9824637999</v>
      </c>
      <c r="M14" s="217">
        <v>10688271.6310356</v>
      </c>
      <c r="N14" s="210"/>
    </row>
    <row r="15" spans="1:26" s="218" customFormat="1" ht="64.5" customHeight="1">
      <c r="A15" s="216" t="s">
        <v>222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314.05376000000001</v>
      </c>
      <c r="H15" s="217">
        <v>170.80131</v>
      </c>
      <c r="I15" s="217">
        <v>484.85507000000001</v>
      </c>
      <c r="J15" s="217">
        <v>165412.9141198</v>
      </c>
      <c r="K15" s="217">
        <v>190858.3288622</v>
      </c>
      <c r="L15" s="217">
        <v>190271.0723728</v>
      </c>
      <c r="M15" s="217">
        <v>546542.31535479997</v>
      </c>
      <c r="N15" s="210"/>
    </row>
    <row r="16" spans="1:26" s="218" customFormat="1" ht="64.5" customHeight="1">
      <c r="A16" s="216" t="s">
        <v>134</v>
      </c>
      <c r="B16" s="217">
        <v>20782.300239999997</v>
      </c>
      <c r="C16" s="217">
        <v>605124.25740320003</v>
      </c>
      <c r="D16" s="217">
        <v>927021.09528380004</v>
      </c>
      <c r="E16" s="217">
        <v>1552927.6529270001</v>
      </c>
      <c r="F16" s="217">
        <v>71366.463030600004</v>
      </c>
      <c r="G16" s="217">
        <v>61756.1832994</v>
      </c>
      <c r="H16" s="217">
        <v>146619.90225080002</v>
      </c>
      <c r="I16" s="217">
        <v>279742.54858080001</v>
      </c>
      <c r="J16" s="217">
        <v>2911135.0878132</v>
      </c>
      <c r="K16" s="217">
        <v>4108372.4603884001</v>
      </c>
      <c r="L16" s="217">
        <v>4210615.3755243998</v>
      </c>
      <c r="M16" s="217">
        <v>11230122.923726</v>
      </c>
      <c r="N16" s="210"/>
    </row>
    <row r="17" spans="1:14" s="218" customFormat="1" ht="64.5" customHeight="1">
      <c r="A17" s="216" t="s">
        <v>223</v>
      </c>
      <c r="B17" s="217">
        <v>24468.781101</v>
      </c>
      <c r="C17" s="217">
        <v>972313.96362460009</v>
      </c>
      <c r="D17" s="217">
        <v>461210.5489848</v>
      </c>
      <c r="E17" s="217">
        <v>1457993.2937104001</v>
      </c>
      <c r="F17" s="217">
        <v>15024.039500000001</v>
      </c>
      <c r="G17" s="217">
        <v>205899.336924</v>
      </c>
      <c r="H17" s="217">
        <v>243111.2660152</v>
      </c>
      <c r="I17" s="217">
        <v>464034.64243919996</v>
      </c>
      <c r="J17" s="217">
        <v>4518714.4641148001</v>
      </c>
      <c r="K17" s="217">
        <v>8086349.437717</v>
      </c>
      <c r="L17" s="217">
        <v>8426504.7451453991</v>
      </c>
      <c r="M17" s="217">
        <v>21031568.646977201</v>
      </c>
      <c r="N17" s="210"/>
    </row>
    <row r="18" spans="1:14" s="218" customFormat="1" ht="64.5" customHeight="1">
      <c r="A18" s="216" t="s">
        <v>224</v>
      </c>
      <c r="B18" s="217">
        <v>2288.53069</v>
      </c>
      <c r="C18" s="217">
        <v>65113.2043242</v>
      </c>
      <c r="D18" s="217">
        <v>67608.737304199996</v>
      </c>
      <c r="E18" s="217">
        <v>135010.47231839999</v>
      </c>
      <c r="F18" s="217">
        <v>0</v>
      </c>
      <c r="G18" s="217">
        <v>12583.80157</v>
      </c>
      <c r="H18" s="217">
        <v>14838.56401</v>
      </c>
      <c r="I18" s="217">
        <v>27422.365579999998</v>
      </c>
      <c r="J18" s="217">
        <v>47748.276132600004</v>
      </c>
      <c r="K18" s="217">
        <v>464783.00388559996</v>
      </c>
      <c r="L18" s="217">
        <v>741136.87279340008</v>
      </c>
      <c r="M18" s="217">
        <v>1253668.1528115999</v>
      </c>
      <c r="N18" s="210"/>
    </row>
    <row r="19" spans="1:14" s="218" customFormat="1" ht="64.5" customHeight="1">
      <c r="A19" s="216" t="s">
        <v>225</v>
      </c>
      <c r="B19" s="217">
        <v>2468.5616798000001</v>
      </c>
      <c r="C19" s="217">
        <v>360353.86116219999</v>
      </c>
      <c r="D19" s="217">
        <v>629693.22503480001</v>
      </c>
      <c r="E19" s="217">
        <v>992515.64787679992</v>
      </c>
      <c r="F19" s="217">
        <v>874.28</v>
      </c>
      <c r="G19" s="217">
        <v>47765.906222199999</v>
      </c>
      <c r="H19" s="217">
        <v>126272.8610658</v>
      </c>
      <c r="I19" s="217">
        <v>174913.047288</v>
      </c>
      <c r="J19" s="217">
        <v>480532.45795399998</v>
      </c>
      <c r="K19" s="217">
        <v>2087934.2062325999</v>
      </c>
      <c r="L19" s="217">
        <v>2197411.1287442003</v>
      </c>
      <c r="M19" s="217">
        <v>4765877.7929308005</v>
      </c>
      <c r="N19" s="210"/>
    </row>
    <row r="20" spans="1:14" s="218" customFormat="1" ht="64.5" customHeight="1">
      <c r="A20" s="216" t="s">
        <v>226</v>
      </c>
      <c r="B20" s="217">
        <v>34.299999999999997</v>
      </c>
      <c r="C20" s="217">
        <v>8350</v>
      </c>
      <c r="D20" s="217">
        <v>0</v>
      </c>
      <c r="E20" s="217">
        <v>8384.2999999999993</v>
      </c>
      <c r="F20" s="217">
        <v>5203.4261299999998</v>
      </c>
      <c r="G20" s="217">
        <v>17032.331445200001</v>
      </c>
      <c r="H20" s="217">
        <v>16300.133381600001</v>
      </c>
      <c r="I20" s="217">
        <v>38535.890956800002</v>
      </c>
      <c r="J20" s="217">
        <v>1230766.8408182</v>
      </c>
      <c r="K20" s="217">
        <v>1822666.8523598001</v>
      </c>
      <c r="L20" s="217">
        <v>292817.18325539998</v>
      </c>
      <c r="M20" s="217">
        <v>3346250.8764334</v>
      </c>
      <c r="N20" s="210"/>
    </row>
    <row r="21" spans="1:14" s="218" customFormat="1" ht="64.5" customHeight="1">
      <c r="A21" s="216" t="s">
        <v>227</v>
      </c>
      <c r="B21" s="217">
        <v>8076.8511100000005</v>
      </c>
      <c r="C21" s="217">
        <v>428933.06969400001</v>
      </c>
      <c r="D21" s="217">
        <v>713582.20251800003</v>
      </c>
      <c r="E21" s="217">
        <v>1150592.123322</v>
      </c>
      <c r="F21" s="217">
        <v>6615.4605300000003</v>
      </c>
      <c r="G21" s="217">
        <v>24371.819576400001</v>
      </c>
      <c r="H21" s="217">
        <v>119178.20846920001</v>
      </c>
      <c r="I21" s="217">
        <v>150165.4885756</v>
      </c>
      <c r="J21" s="217">
        <v>860896.36072420003</v>
      </c>
      <c r="K21" s="217">
        <v>2563153.5093926</v>
      </c>
      <c r="L21" s="217">
        <v>15339777.9367366</v>
      </c>
      <c r="M21" s="217">
        <v>18763827.806853402</v>
      </c>
      <c r="N21" s="210"/>
    </row>
    <row r="22" spans="1:14" s="218" customFormat="1" ht="64.5" customHeight="1">
      <c r="A22" s="216" t="s">
        <v>228</v>
      </c>
      <c r="B22" s="217">
        <v>84.160269999999997</v>
      </c>
      <c r="C22" s="217">
        <v>2108.9833699999999</v>
      </c>
      <c r="D22" s="217">
        <v>425.29260879999998</v>
      </c>
      <c r="E22" s="217">
        <v>2618.4362488000002</v>
      </c>
      <c r="F22" s="217">
        <v>0</v>
      </c>
      <c r="G22" s="217">
        <v>729.93052220000004</v>
      </c>
      <c r="H22" s="217">
        <v>701.46362080000006</v>
      </c>
      <c r="I22" s="217">
        <v>1431.394143</v>
      </c>
      <c r="J22" s="217">
        <v>1951.4071200000001</v>
      </c>
      <c r="K22" s="217">
        <v>7160.3061245999997</v>
      </c>
      <c r="L22" s="217">
        <v>9365.1077670000013</v>
      </c>
      <c r="M22" s="217">
        <v>18476.821011599997</v>
      </c>
      <c r="N22" s="210"/>
    </row>
    <row r="23" spans="1:14" s="218" customFormat="1" ht="64.5" customHeight="1">
      <c r="A23" s="216" t="s">
        <v>229</v>
      </c>
      <c r="B23" s="217">
        <v>546.82168999999999</v>
      </c>
      <c r="C23" s="217">
        <v>15799.941826999999</v>
      </c>
      <c r="D23" s="217">
        <v>2704.0433468000001</v>
      </c>
      <c r="E23" s="217">
        <v>19050.8068638</v>
      </c>
      <c r="F23" s="217">
        <v>0</v>
      </c>
      <c r="G23" s="217">
        <v>1405.6567790000001</v>
      </c>
      <c r="H23" s="217">
        <v>5525.6298699999998</v>
      </c>
      <c r="I23" s="217">
        <v>6931.2866490000006</v>
      </c>
      <c r="J23" s="217">
        <v>11352.0028102</v>
      </c>
      <c r="K23" s="217">
        <v>41399.055118199998</v>
      </c>
      <c r="L23" s="217">
        <v>226391.25678359999</v>
      </c>
      <c r="M23" s="217">
        <v>279142.31471200002</v>
      </c>
      <c r="N23" s="210"/>
    </row>
    <row r="24" spans="1:14" s="218" customFormat="1" ht="64.5" customHeight="1">
      <c r="A24" s="216" t="s">
        <v>230</v>
      </c>
      <c r="B24" s="217">
        <v>1845.7800500000001</v>
      </c>
      <c r="C24" s="217">
        <v>44270.2316918</v>
      </c>
      <c r="D24" s="217">
        <v>22862.862901200002</v>
      </c>
      <c r="E24" s="217">
        <v>68978.874643000003</v>
      </c>
      <c r="F24" s="217">
        <v>0</v>
      </c>
      <c r="G24" s="217">
        <v>12545.347016400001</v>
      </c>
      <c r="H24" s="217">
        <v>20436.387993600001</v>
      </c>
      <c r="I24" s="217">
        <v>32981.735010000004</v>
      </c>
      <c r="J24" s="217">
        <v>128066.88047</v>
      </c>
      <c r="K24" s="217">
        <v>949773.5039163999</v>
      </c>
      <c r="L24" s="217">
        <v>1390443.2315568</v>
      </c>
      <c r="M24" s="217">
        <v>2468283.6159432</v>
      </c>
      <c r="N24" s="210"/>
    </row>
    <row r="25" spans="1:14" s="218" customFormat="1" ht="64.5" customHeight="1">
      <c r="A25" s="216" t="s">
        <v>231</v>
      </c>
      <c r="B25" s="217">
        <v>0</v>
      </c>
      <c r="C25" s="217">
        <v>108.32447000000001</v>
      </c>
      <c r="D25" s="217">
        <v>0</v>
      </c>
      <c r="E25" s="217">
        <v>108.32447000000001</v>
      </c>
      <c r="F25" s="217">
        <v>0</v>
      </c>
      <c r="G25" s="217">
        <v>48.912459999999996</v>
      </c>
      <c r="H25" s="217">
        <v>276.86634499999997</v>
      </c>
      <c r="I25" s="217">
        <v>325.77880499999998</v>
      </c>
      <c r="J25" s="217">
        <v>1787.6611799999998</v>
      </c>
      <c r="K25" s="217">
        <v>754.00574659999995</v>
      </c>
      <c r="L25" s="217">
        <v>2742.6041201999997</v>
      </c>
      <c r="M25" s="217">
        <v>5284.2710467999996</v>
      </c>
      <c r="N25" s="210"/>
    </row>
    <row r="26" spans="1:14" s="218" customFormat="1" ht="64.5" customHeight="1">
      <c r="A26" s="216" t="s">
        <v>232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142.41676999999999</v>
      </c>
      <c r="H26" s="217">
        <v>13.547870000000001</v>
      </c>
      <c r="I26" s="217">
        <v>155.96464</v>
      </c>
      <c r="J26" s="217">
        <v>1803.1717876</v>
      </c>
      <c r="K26" s="217">
        <v>3348.4578142</v>
      </c>
      <c r="L26" s="217">
        <v>139.57786999999999</v>
      </c>
      <c r="M26" s="217">
        <v>5291.2074718000003</v>
      </c>
      <c r="N26" s="210"/>
    </row>
    <row r="27" spans="1:14" s="223" customFormat="1" ht="98.25" customHeight="1">
      <c r="A27" s="220" t="s">
        <v>233</v>
      </c>
      <c r="B27" s="221">
        <v>0</v>
      </c>
      <c r="C27" s="221">
        <v>104.73754</v>
      </c>
      <c r="D27" s="221">
        <v>2.9312900000000002</v>
      </c>
      <c r="E27" s="221">
        <v>107.66883</v>
      </c>
      <c r="F27" s="221">
        <v>40</v>
      </c>
      <c r="G27" s="221">
        <v>748.79569140000001</v>
      </c>
      <c r="H27" s="221">
        <v>484.23054999999999</v>
      </c>
      <c r="I27" s="221">
        <v>1273.0262413999999</v>
      </c>
      <c r="J27" s="221">
        <v>4005.1008199999997</v>
      </c>
      <c r="K27" s="221">
        <v>2341.3107889999997</v>
      </c>
      <c r="L27" s="221">
        <v>2309.8278782000002</v>
      </c>
      <c r="M27" s="221">
        <v>8656.2394871999986</v>
      </c>
      <c r="N27" s="222"/>
    </row>
    <row r="28" spans="1:14" s="223" customFormat="1" ht="38.25" customHeight="1">
      <c r="A28" s="224" t="s">
        <v>252</v>
      </c>
      <c r="B28" s="225">
        <f>SUM(B10:B27)</f>
        <v>73704.145126399992</v>
      </c>
      <c r="C28" s="225">
        <f t="shared" ref="C28:M28" si="0">SUM(C10:C27)</f>
        <v>3217552.5827542003</v>
      </c>
      <c r="D28" s="225">
        <f t="shared" si="0"/>
        <v>3274201.3066984001</v>
      </c>
      <c r="E28" s="225">
        <f t="shared" si="0"/>
        <v>6565458.0345789995</v>
      </c>
      <c r="F28" s="225">
        <f>SUM(F10:F27)</f>
        <v>103100.73332059999</v>
      </c>
      <c r="G28" s="225">
        <f>SUM(G10:G27)</f>
        <v>488350.84251940012</v>
      </c>
      <c r="H28" s="225">
        <f>SUM(H10:H27)</f>
        <v>837525.98698739975</v>
      </c>
      <c r="I28" s="225">
        <f>SUM(I10:I27)</f>
        <v>1428977.5628273997</v>
      </c>
      <c r="J28" s="225">
        <f t="shared" si="0"/>
        <v>14961885.675171401</v>
      </c>
      <c r="K28" s="225">
        <f t="shared" si="0"/>
        <v>26067407.957798205</v>
      </c>
      <c r="L28" s="225">
        <f t="shared" si="0"/>
        <v>38539386.1066816</v>
      </c>
      <c r="M28" s="225">
        <f t="shared" si="0"/>
        <v>79568679.739651203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7"/>
      <c r="G29" s="228"/>
      <c r="H29" s="228"/>
      <c r="I29" s="228"/>
      <c r="J29" s="227"/>
      <c r="K29" s="227"/>
      <c r="L29" s="227"/>
      <c r="M29" s="227"/>
    </row>
    <row r="30" spans="1:14" s="232" customFormat="1" ht="27.75" customHeight="1" thickTop="1">
      <c r="A30" s="229" t="s">
        <v>235</v>
      </c>
      <c r="B30" s="230"/>
      <c r="C30" s="231"/>
      <c r="D30" s="231"/>
      <c r="E30" s="231"/>
      <c r="F30" s="230"/>
      <c r="G30" s="231"/>
      <c r="H30" s="231"/>
      <c r="I30" s="231"/>
      <c r="N30" s="233"/>
    </row>
    <row r="31" spans="1:14" ht="24.75" customHeight="1">
      <c r="A31" s="229"/>
      <c r="B31" s="64"/>
      <c r="C31" s="134"/>
      <c r="D31" s="134"/>
      <c r="E31" s="134"/>
      <c r="F31" s="64"/>
      <c r="G31" s="134"/>
      <c r="H31" s="134"/>
      <c r="I31" s="134"/>
      <c r="J31" s="113"/>
      <c r="K31" s="113"/>
      <c r="L31" s="113"/>
      <c r="M31" s="113"/>
    </row>
    <row r="32" spans="1:14" ht="22.5" customHeight="1">
      <c r="A32" s="229"/>
      <c r="B32" s="64"/>
      <c r="C32" s="134"/>
      <c r="D32" s="134"/>
      <c r="E32" s="134"/>
      <c r="F32" s="64"/>
      <c r="G32" s="134"/>
      <c r="H32" s="134"/>
      <c r="I32" s="134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64"/>
      <c r="G33" s="134"/>
      <c r="H33" s="134"/>
      <c r="I33" s="134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64"/>
      <c r="G34" s="134"/>
      <c r="H34" s="134"/>
      <c r="I34" s="134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64"/>
      <c r="G35" s="134"/>
      <c r="H35" s="134"/>
      <c r="I35" s="134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64"/>
      <c r="G36" s="134"/>
      <c r="H36" s="134"/>
      <c r="I36" s="134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234"/>
      <c r="G37" s="134"/>
      <c r="H37" s="134"/>
      <c r="I37" s="134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234"/>
      <c r="G38" s="134"/>
      <c r="H38" s="134"/>
      <c r="I38" s="134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234"/>
      <c r="G39" s="134"/>
      <c r="H39" s="134"/>
      <c r="I39" s="134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234"/>
      <c r="G40" s="134"/>
      <c r="H40" s="134"/>
      <c r="I40" s="134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234"/>
      <c r="G41" s="134"/>
      <c r="H41" s="134"/>
      <c r="I41" s="134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234"/>
      <c r="G42" s="134"/>
      <c r="H42" s="134"/>
      <c r="I42" s="134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234"/>
      <c r="G43" s="134"/>
      <c r="H43" s="134"/>
      <c r="I43" s="134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64"/>
      <c r="G44" s="134"/>
      <c r="H44" s="134"/>
      <c r="I44" s="134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64"/>
      <c r="G45" s="134"/>
      <c r="H45" s="134"/>
      <c r="I45" s="134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64"/>
      <c r="G46" s="134"/>
      <c r="H46" s="134"/>
      <c r="I46" s="134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64"/>
      <c r="G47" s="134"/>
      <c r="H47" s="134"/>
      <c r="I47" s="134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64"/>
      <c r="G48" s="134"/>
      <c r="H48" s="134"/>
      <c r="I48" s="134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64"/>
      <c r="G49" s="134"/>
      <c r="H49" s="134"/>
      <c r="I49" s="134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64"/>
      <c r="G50" s="134"/>
      <c r="H50" s="134"/>
      <c r="I50" s="134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64"/>
      <c r="G51" s="134"/>
      <c r="H51" s="134"/>
      <c r="I51" s="134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64"/>
      <c r="G52" s="134"/>
      <c r="H52" s="134"/>
      <c r="I52" s="134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64"/>
      <c r="G53" s="134"/>
      <c r="H53" s="134"/>
      <c r="I53" s="134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64"/>
      <c r="G54" s="134"/>
      <c r="H54" s="134"/>
      <c r="I54" s="134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64"/>
      <c r="G55" s="134"/>
      <c r="H55" s="134"/>
      <c r="I55" s="134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64"/>
      <c r="G56" s="134"/>
      <c r="H56" s="134"/>
      <c r="I56" s="134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64"/>
      <c r="G57" s="134"/>
      <c r="H57" s="134"/>
      <c r="I57" s="134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64"/>
      <c r="G58" s="134"/>
      <c r="H58" s="134"/>
      <c r="I58" s="134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64"/>
      <c r="G59" s="134"/>
      <c r="H59" s="134"/>
      <c r="I59" s="134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64"/>
      <c r="G60" s="134"/>
      <c r="H60" s="134"/>
      <c r="I60" s="134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G61" s="134"/>
      <c r="H61" s="134"/>
      <c r="I61" s="134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G62" s="134"/>
      <c r="H62" s="134"/>
      <c r="I62" s="134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G63" s="134"/>
      <c r="H63" s="134"/>
      <c r="I63" s="134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G64" s="134"/>
      <c r="H64" s="134"/>
      <c r="I64" s="134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G65" s="134"/>
      <c r="H65" s="134"/>
      <c r="I65" s="134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G66" s="134"/>
      <c r="H66" s="134"/>
      <c r="I66" s="134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G67" s="134"/>
      <c r="H67" s="134"/>
      <c r="I67" s="134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G68" s="134"/>
      <c r="H68" s="134"/>
      <c r="I68" s="134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G69" s="134"/>
      <c r="H69" s="134"/>
      <c r="I69" s="134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G70" s="134"/>
      <c r="H70" s="134"/>
      <c r="I70" s="134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G71" s="134"/>
      <c r="H71" s="134"/>
      <c r="I71" s="134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G72" s="134"/>
      <c r="H72" s="134"/>
      <c r="I72" s="134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G73" s="134"/>
      <c r="H73" s="134"/>
      <c r="I73" s="134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G74" s="134"/>
      <c r="H74" s="134"/>
      <c r="I74" s="134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G75" s="134"/>
      <c r="H75" s="134"/>
      <c r="I75" s="134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G76" s="134"/>
      <c r="H76" s="134"/>
      <c r="I76" s="134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G77" s="134"/>
      <c r="H77" s="134"/>
      <c r="I77" s="134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G78" s="134"/>
      <c r="H78" s="134"/>
      <c r="I78" s="134"/>
      <c r="J78" s="113"/>
      <c r="K78" s="113"/>
      <c r="L78" s="113"/>
      <c r="M78" s="113"/>
    </row>
    <row r="79" spans="1:13">
      <c r="A79" s="163"/>
      <c r="C79" s="64"/>
      <c r="D79" s="64"/>
      <c r="E79" s="64"/>
      <c r="G79" s="64"/>
      <c r="H79" s="64"/>
      <c r="I79" s="64"/>
    </row>
    <row r="80" spans="1:13">
      <c r="A80" s="163"/>
      <c r="C80" s="64"/>
      <c r="D80" s="64"/>
      <c r="E80" s="64"/>
      <c r="G80" s="64"/>
      <c r="H80" s="64"/>
      <c r="I80" s="64"/>
    </row>
    <row r="81" spans="1:9">
      <c r="A81" s="163"/>
      <c r="C81" s="64"/>
      <c r="D81" s="64"/>
      <c r="E81" s="64"/>
      <c r="G81" s="64"/>
      <c r="H81" s="64"/>
      <c r="I81" s="64"/>
    </row>
    <row r="82" spans="1:9">
      <c r="A82" s="163"/>
      <c r="C82" s="64"/>
      <c r="D82" s="64"/>
      <c r="E82" s="64"/>
      <c r="G82" s="64"/>
      <c r="H82" s="64"/>
      <c r="I82" s="64"/>
    </row>
    <row r="83" spans="1:9">
      <c r="A83" s="165"/>
      <c r="C83" s="64"/>
      <c r="D83" s="64"/>
      <c r="E83" s="64"/>
      <c r="G83" s="64"/>
      <c r="H83" s="64"/>
      <c r="I83" s="64"/>
    </row>
    <row r="84" spans="1:9">
      <c r="A84" s="167"/>
      <c r="C84" s="64"/>
      <c r="D84" s="64"/>
      <c r="E84" s="64"/>
      <c r="G84" s="64"/>
      <c r="H84" s="64"/>
      <c r="I84" s="64"/>
    </row>
    <row r="85" spans="1:9">
      <c r="A85" s="163"/>
      <c r="C85" s="64"/>
      <c r="D85" s="64"/>
      <c r="E85" s="64"/>
      <c r="G85" s="64"/>
      <c r="H85" s="64"/>
      <c r="I85" s="64"/>
    </row>
    <row r="86" spans="1:9">
      <c r="A86" s="163"/>
      <c r="C86" s="64"/>
      <c r="D86" s="64"/>
      <c r="E86" s="64"/>
      <c r="G86" s="64"/>
      <c r="H86" s="64"/>
      <c r="I86" s="64"/>
    </row>
    <row r="87" spans="1:9">
      <c r="A87" s="163"/>
      <c r="C87" s="64"/>
      <c r="D87" s="64"/>
      <c r="E87" s="64"/>
      <c r="G87" s="64"/>
      <c r="H87" s="64"/>
      <c r="I87" s="64"/>
    </row>
    <row r="88" spans="1:9">
      <c r="A88" s="163"/>
      <c r="C88" s="64"/>
      <c r="D88" s="64"/>
      <c r="E88" s="64"/>
      <c r="G88" s="64"/>
      <c r="H88" s="64"/>
      <c r="I88" s="64"/>
    </row>
    <row r="89" spans="1:9">
      <c r="A89" s="163"/>
      <c r="C89" s="64"/>
      <c r="D89" s="64"/>
      <c r="E89" s="64"/>
      <c r="G89" s="64"/>
      <c r="H89" s="64"/>
      <c r="I89" s="64"/>
    </row>
    <row r="90" spans="1:9">
      <c r="A90" s="163"/>
      <c r="C90" s="64"/>
      <c r="D90" s="64"/>
      <c r="E90" s="64"/>
      <c r="G90" s="64"/>
      <c r="H90" s="64"/>
      <c r="I90" s="64"/>
    </row>
    <row r="91" spans="1:9">
      <c r="A91" s="163"/>
      <c r="C91" s="64"/>
      <c r="D91" s="64"/>
      <c r="E91" s="64"/>
      <c r="G91" s="64"/>
      <c r="H91" s="64"/>
      <c r="I91" s="64"/>
    </row>
    <row r="92" spans="1:9">
      <c r="A92" s="163"/>
      <c r="C92" s="64"/>
      <c r="D92" s="64"/>
      <c r="E92" s="64"/>
      <c r="G92" s="64"/>
      <c r="H92" s="64"/>
      <c r="I92" s="64"/>
    </row>
    <row r="93" spans="1:9">
      <c r="A93" s="163"/>
      <c r="C93" s="64"/>
      <c r="D93" s="64"/>
      <c r="E93" s="64"/>
      <c r="G93" s="64"/>
      <c r="H93" s="64"/>
      <c r="I93" s="64"/>
    </row>
    <row r="94" spans="1:9">
      <c r="A94" s="167"/>
      <c r="C94" s="64"/>
      <c r="D94" s="64"/>
      <c r="E94" s="64"/>
      <c r="G94" s="64"/>
      <c r="H94" s="64"/>
      <c r="I94" s="64"/>
    </row>
    <row r="95" spans="1:9">
      <c r="A95" s="163"/>
      <c r="C95" s="64"/>
      <c r="D95" s="64"/>
      <c r="E95" s="64"/>
      <c r="G95" s="64"/>
      <c r="H95" s="64"/>
      <c r="I95" s="64"/>
    </row>
    <row r="96" spans="1:9">
      <c r="A96" s="163"/>
      <c r="C96" s="64"/>
      <c r="D96" s="64"/>
      <c r="E96" s="64"/>
      <c r="G96" s="64"/>
      <c r="H96" s="64"/>
      <c r="I96" s="64"/>
    </row>
    <row r="97" spans="1:9">
      <c r="A97" s="163"/>
      <c r="C97" s="64"/>
      <c r="D97" s="64"/>
      <c r="E97" s="64"/>
      <c r="G97" s="64"/>
      <c r="H97" s="64"/>
      <c r="I97" s="64"/>
    </row>
    <row r="98" spans="1:9">
      <c r="A98" s="168"/>
      <c r="C98" s="64"/>
      <c r="D98" s="64"/>
      <c r="E98" s="64"/>
      <c r="G98" s="64"/>
      <c r="H98" s="64"/>
      <c r="I98" s="64"/>
    </row>
    <row r="99" spans="1:9">
      <c r="A99" s="168"/>
      <c r="C99" s="64"/>
      <c r="D99" s="64"/>
      <c r="E99" s="64"/>
      <c r="G99" s="64"/>
      <c r="H99" s="64"/>
      <c r="I99" s="64"/>
    </row>
    <row r="100" spans="1:9">
      <c r="A100" s="168"/>
      <c r="C100" s="64"/>
      <c r="D100" s="64"/>
      <c r="E100" s="64"/>
      <c r="G100" s="64"/>
      <c r="H100" s="64"/>
      <c r="I100" s="64"/>
    </row>
    <row r="101" spans="1:9">
      <c r="A101" s="168"/>
      <c r="C101" s="64"/>
      <c r="D101" s="64"/>
      <c r="E101" s="64"/>
      <c r="G101" s="64"/>
      <c r="H101" s="64"/>
      <c r="I101" s="64"/>
    </row>
    <row r="102" spans="1:9">
      <c r="A102" s="168"/>
      <c r="C102" s="64"/>
      <c r="D102" s="64"/>
      <c r="E102" s="64"/>
      <c r="G102" s="64"/>
      <c r="H102" s="64"/>
      <c r="I102" s="64"/>
    </row>
    <row r="103" spans="1:9">
      <c r="A103" s="168"/>
      <c r="C103" s="64"/>
      <c r="D103" s="64"/>
      <c r="E103" s="64"/>
      <c r="G103" s="64"/>
      <c r="H103" s="64"/>
      <c r="I103" s="64"/>
    </row>
    <row r="104" spans="1:9">
      <c r="A104" s="168"/>
      <c r="C104" s="64"/>
      <c r="D104" s="64"/>
      <c r="E104" s="64"/>
      <c r="G104" s="64"/>
      <c r="H104" s="64"/>
      <c r="I104" s="64"/>
    </row>
    <row r="105" spans="1:9">
      <c r="A105" s="168"/>
      <c r="C105" s="64"/>
      <c r="D105" s="64"/>
      <c r="E105" s="64"/>
      <c r="G105" s="64"/>
      <c r="H105" s="64"/>
      <c r="I105" s="64"/>
    </row>
    <row r="106" spans="1:9">
      <c r="A106" s="168"/>
      <c r="C106" s="64"/>
      <c r="D106" s="64"/>
      <c r="E106" s="64"/>
      <c r="G106" s="64"/>
      <c r="H106" s="64"/>
      <c r="I106" s="64"/>
    </row>
    <row r="107" spans="1:9" ht="15.75">
      <c r="A107" s="169"/>
      <c r="C107" s="64"/>
      <c r="D107" s="64"/>
      <c r="E107" s="64"/>
      <c r="G107" s="64"/>
      <c r="H107" s="64"/>
      <c r="I107" s="64"/>
    </row>
    <row r="108" spans="1:9" ht="15.75">
      <c r="A108" s="169"/>
      <c r="C108" s="64"/>
      <c r="D108" s="64"/>
      <c r="E108" s="64"/>
      <c r="G108" s="64"/>
      <c r="H108" s="64"/>
      <c r="I108" s="64"/>
    </row>
    <row r="109" spans="1:9" ht="15.75">
      <c r="A109" s="169"/>
      <c r="C109" s="64"/>
      <c r="D109" s="64"/>
      <c r="E109" s="64"/>
      <c r="G109" s="64"/>
      <c r="H109" s="64"/>
      <c r="I109" s="64"/>
    </row>
    <row r="110" spans="1:9" ht="15.75">
      <c r="A110" s="169"/>
      <c r="C110" s="64"/>
      <c r="D110" s="64"/>
      <c r="E110" s="64"/>
      <c r="G110" s="64"/>
      <c r="H110" s="64"/>
      <c r="I110" s="64"/>
    </row>
    <row r="111" spans="1:9" ht="15.75">
      <c r="A111" s="169"/>
      <c r="C111" s="64"/>
      <c r="D111" s="64"/>
      <c r="E111" s="64"/>
      <c r="G111" s="64"/>
      <c r="H111" s="64"/>
      <c r="I111" s="64"/>
    </row>
    <row r="112" spans="1:9" ht="15.75">
      <c r="A112" s="169"/>
      <c r="C112" s="64"/>
      <c r="D112" s="64"/>
      <c r="E112" s="64"/>
      <c r="G112" s="64"/>
      <c r="H112" s="64"/>
      <c r="I112" s="64"/>
    </row>
    <row r="113" spans="1:9" ht="15.75">
      <c r="A113" s="169"/>
      <c r="C113" s="64"/>
      <c r="D113" s="64"/>
      <c r="E113" s="64"/>
      <c r="G113" s="64"/>
      <c r="H113" s="64"/>
      <c r="I113" s="64"/>
    </row>
    <row r="114" spans="1:9" ht="15.75">
      <c r="A114" s="169"/>
      <c r="C114" s="64"/>
      <c r="D114" s="64"/>
      <c r="E114" s="64"/>
      <c r="G114" s="64"/>
      <c r="H114" s="64"/>
      <c r="I114" s="64"/>
    </row>
    <row r="115" spans="1:9" ht="15.75">
      <c r="A115" s="169"/>
      <c r="C115" s="64"/>
      <c r="D115" s="64"/>
      <c r="E115" s="64"/>
      <c r="G115" s="64"/>
      <c r="H115" s="64"/>
      <c r="I115" s="64"/>
    </row>
    <row r="116" spans="1:9" ht="15.75">
      <c r="A116" s="169"/>
      <c r="C116" s="64"/>
      <c r="D116" s="64"/>
      <c r="E116" s="64"/>
      <c r="G116" s="64"/>
      <c r="H116" s="64"/>
      <c r="I116" s="64"/>
    </row>
    <row r="117" spans="1:9" ht="15.75">
      <c r="A117" s="169"/>
      <c r="C117" s="64"/>
      <c r="D117" s="64"/>
      <c r="E117" s="64"/>
      <c r="G117" s="64"/>
      <c r="H117" s="64"/>
      <c r="I117" s="64"/>
    </row>
    <row r="118" spans="1:9" ht="15.75">
      <c r="A118" s="169"/>
      <c r="C118" s="64"/>
      <c r="D118" s="64"/>
      <c r="E118" s="64"/>
      <c r="G118" s="64"/>
      <c r="H118" s="64"/>
      <c r="I118" s="64"/>
    </row>
    <row r="119" spans="1:9" ht="15.75">
      <c r="A119" s="169"/>
      <c r="C119" s="64"/>
      <c r="D119" s="64"/>
      <c r="E119" s="64"/>
      <c r="G119" s="64"/>
      <c r="H119" s="64"/>
      <c r="I119" s="64"/>
    </row>
    <row r="120" spans="1:9" ht="15.75">
      <c r="A120" s="169"/>
    </row>
    <row r="121" spans="1:9" ht="15.75">
      <c r="A121" s="169"/>
    </row>
    <row r="122" spans="1:9" ht="15.75">
      <c r="A122" s="169"/>
    </row>
    <row r="123" spans="1:9" ht="15.75">
      <c r="A123" s="169"/>
    </row>
    <row r="124" spans="1:9" ht="15.75">
      <c r="A124" s="169"/>
    </row>
    <row r="125" spans="1:9" ht="15.75">
      <c r="A125" s="169"/>
    </row>
    <row r="126" spans="1:9" ht="15.75">
      <c r="A126" s="169"/>
    </row>
    <row r="127" spans="1:9" ht="15.75">
      <c r="A127" s="169"/>
    </row>
    <row r="128" spans="1:9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Z653"/>
  <sheetViews>
    <sheetView topLeftCell="A2" zoomScale="20" zoomScaleNormal="20" workbookViewId="0">
      <selection activeCell="E13" sqref="E13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58</v>
      </c>
      <c r="C8" s="697"/>
      <c r="D8" s="697"/>
      <c r="E8" s="697"/>
      <c r="F8" s="697"/>
      <c r="G8" s="697"/>
      <c r="H8" s="697"/>
      <c r="I8" s="697"/>
      <c r="J8" s="697" t="s">
        <v>64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401940.02054</v>
      </c>
      <c r="C10" s="252">
        <v>6135.9560499999998</v>
      </c>
      <c r="D10" s="252">
        <v>2291.2076200000001</v>
      </c>
      <c r="E10" s="252">
        <v>0</v>
      </c>
      <c r="F10" s="252">
        <v>694.97758999999996</v>
      </c>
      <c r="G10" s="252">
        <v>8309.4705300000005</v>
      </c>
      <c r="H10" s="252">
        <v>3799.7289000000001</v>
      </c>
      <c r="I10" s="252">
        <v>423171.36123000004</v>
      </c>
      <c r="J10" s="252">
        <v>318730.87257000001</v>
      </c>
      <c r="K10" s="252">
        <v>8150.6243099999992</v>
      </c>
      <c r="L10" s="252">
        <v>190.96495000000002</v>
      </c>
      <c r="M10" s="252">
        <v>58.746499999999997</v>
      </c>
      <c r="N10" s="252">
        <v>2183.3825699999998</v>
      </c>
      <c r="O10" s="252">
        <v>66.989469999999997</v>
      </c>
      <c r="P10" s="252">
        <v>7040.9683499999992</v>
      </c>
      <c r="Q10" s="252">
        <v>336422.54872000002</v>
      </c>
      <c r="R10" s="241"/>
    </row>
    <row r="11" spans="1:26" ht="168" customHeight="1">
      <c r="A11" s="251" t="s">
        <v>218</v>
      </c>
      <c r="B11" s="253">
        <v>438.07853999999998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438.07853999999998</v>
      </c>
      <c r="J11" s="253">
        <v>1815.4520600000001</v>
      </c>
      <c r="K11" s="253">
        <v>62.217680000000001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1877.66974</v>
      </c>
      <c r="R11" s="241"/>
    </row>
    <row r="12" spans="1:26" ht="168" customHeight="1">
      <c r="A12" s="251" t="s">
        <v>219</v>
      </c>
      <c r="B12" s="253">
        <v>46473.102159999995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49714.363560000005</v>
      </c>
      <c r="I12" s="253">
        <v>96187.465719999993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34733.284159999996</v>
      </c>
      <c r="Q12" s="252">
        <v>34733.284159999996</v>
      </c>
      <c r="R12" s="241"/>
    </row>
    <row r="13" spans="1:26" ht="168" customHeight="1">
      <c r="A13" s="251" t="s">
        <v>220</v>
      </c>
      <c r="B13" s="252">
        <v>43171.527950000003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19514.064280000002</v>
      </c>
      <c r="I13" s="252">
        <v>62685.592229999995</v>
      </c>
      <c r="J13" s="252">
        <v>19598.15165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19598.15165</v>
      </c>
      <c r="R13" s="241"/>
    </row>
    <row r="14" spans="1:26" ht="168" customHeight="1">
      <c r="A14" s="251" t="s">
        <v>221</v>
      </c>
      <c r="B14" s="252">
        <v>1393915.7600999998</v>
      </c>
      <c r="C14" s="252">
        <v>14741.137859999999</v>
      </c>
      <c r="D14" s="252">
        <v>8555.7564899999998</v>
      </c>
      <c r="E14" s="252">
        <v>0</v>
      </c>
      <c r="F14" s="252">
        <v>5807.8994299999995</v>
      </c>
      <c r="G14" s="252">
        <v>8487.4958200000001</v>
      </c>
      <c r="H14" s="252">
        <v>279137.14626999997</v>
      </c>
      <c r="I14" s="252">
        <v>1710645.19597</v>
      </c>
      <c r="J14" s="252">
        <v>1147241.1648499998</v>
      </c>
      <c r="K14" s="252">
        <v>29441.167899999997</v>
      </c>
      <c r="L14" s="252">
        <v>6556.2359699999997</v>
      </c>
      <c r="M14" s="252">
        <v>74.983419999999995</v>
      </c>
      <c r="N14" s="252">
        <v>16392.308219999999</v>
      </c>
      <c r="O14" s="252">
        <v>13923.368990000001</v>
      </c>
      <c r="P14" s="252">
        <v>24222.08898</v>
      </c>
      <c r="Q14" s="252">
        <v>1237851.3183299999</v>
      </c>
      <c r="R14" s="241"/>
    </row>
    <row r="15" spans="1:26" ht="168" customHeight="1">
      <c r="A15" s="251" t="s">
        <v>222</v>
      </c>
      <c r="B15" s="252">
        <v>50798.449860000001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52720.648850000005</v>
      </c>
      <c r="I15" s="252">
        <v>103519.09870999999</v>
      </c>
      <c r="J15" s="252">
        <v>117726.64644</v>
      </c>
      <c r="K15" s="252">
        <v>97.002259999999993</v>
      </c>
      <c r="L15" s="252">
        <v>0</v>
      </c>
      <c r="M15" s="252">
        <v>0</v>
      </c>
      <c r="N15" s="252">
        <v>0</v>
      </c>
      <c r="O15" s="252">
        <v>0</v>
      </c>
      <c r="P15" s="252">
        <v>21057.765950000001</v>
      </c>
      <c r="Q15" s="252">
        <v>138881.41464999999</v>
      </c>
      <c r="R15" s="241"/>
    </row>
    <row r="16" spans="1:26" ht="168" customHeight="1">
      <c r="A16" s="251" t="s">
        <v>134</v>
      </c>
      <c r="B16" s="252">
        <v>1019793.64858</v>
      </c>
      <c r="C16" s="252">
        <v>22056.41418</v>
      </c>
      <c r="D16" s="252">
        <v>5798.7476500000002</v>
      </c>
      <c r="E16" s="252">
        <v>7313.4648299999999</v>
      </c>
      <c r="F16" s="252">
        <v>11233.721</v>
      </c>
      <c r="G16" s="252">
        <v>1947.2328300000001</v>
      </c>
      <c r="H16" s="252">
        <v>788195.99002999999</v>
      </c>
      <c r="I16" s="252">
        <v>1856339.2190999999</v>
      </c>
      <c r="J16" s="252">
        <v>475400.64549000002</v>
      </c>
      <c r="K16" s="252">
        <v>72007.721590000001</v>
      </c>
      <c r="L16" s="252">
        <v>3232.5864100000003</v>
      </c>
      <c r="M16" s="252">
        <v>18.98471</v>
      </c>
      <c r="N16" s="252">
        <v>33194.865019999997</v>
      </c>
      <c r="O16" s="252">
        <v>7432.0550800000001</v>
      </c>
      <c r="P16" s="252">
        <v>409859.28605</v>
      </c>
      <c r="Q16" s="252">
        <v>1001146.1443500001</v>
      </c>
      <c r="R16" s="241"/>
    </row>
    <row r="17" spans="1:18" ht="168" customHeight="1">
      <c r="A17" s="251" t="s">
        <v>223</v>
      </c>
      <c r="B17" s="252">
        <v>1960254.7999800001</v>
      </c>
      <c r="C17" s="252">
        <v>3841.3631600000003</v>
      </c>
      <c r="D17" s="252">
        <v>9258.4527500000004</v>
      </c>
      <c r="E17" s="252">
        <v>285.07380000000001</v>
      </c>
      <c r="F17" s="252">
        <v>14220.226050000001</v>
      </c>
      <c r="G17" s="252">
        <v>3957.55404</v>
      </c>
      <c r="H17" s="252">
        <v>184863.02911999999</v>
      </c>
      <c r="I17" s="252">
        <v>2176680.4989</v>
      </c>
      <c r="J17" s="252">
        <v>2504936.2361099999</v>
      </c>
      <c r="K17" s="252">
        <v>22979.251519999998</v>
      </c>
      <c r="L17" s="252">
        <v>16942.100170000002</v>
      </c>
      <c r="M17" s="252">
        <v>536.53092000000004</v>
      </c>
      <c r="N17" s="252">
        <v>20385.257870000001</v>
      </c>
      <c r="O17" s="252">
        <v>4405.8636500000002</v>
      </c>
      <c r="P17" s="252">
        <v>115405.78627</v>
      </c>
      <c r="Q17" s="252">
        <v>2685591.0265100002</v>
      </c>
      <c r="R17" s="241"/>
    </row>
    <row r="18" spans="1:18" ht="168" customHeight="1">
      <c r="A18" s="251" t="s">
        <v>224</v>
      </c>
      <c r="B18" s="252">
        <v>199974.26775999999</v>
      </c>
      <c r="C18" s="252">
        <v>6146.0297</v>
      </c>
      <c r="D18" s="252">
        <v>452.18728000000004</v>
      </c>
      <c r="E18" s="252">
        <v>0</v>
      </c>
      <c r="F18" s="252">
        <v>431.52113000000003</v>
      </c>
      <c r="G18" s="252">
        <v>2599.94</v>
      </c>
      <c r="H18" s="252">
        <v>8851.5626999999986</v>
      </c>
      <c r="I18" s="252">
        <v>218455.50857000001</v>
      </c>
      <c r="J18" s="252">
        <v>70001.169500000004</v>
      </c>
      <c r="K18" s="252">
        <v>1541.5317600000001</v>
      </c>
      <c r="L18" s="252">
        <v>548.30825000000004</v>
      </c>
      <c r="M18" s="252">
        <v>4.1075200000000001</v>
      </c>
      <c r="N18" s="252">
        <v>3099.6129700000001</v>
      </c>
      <c r="O18" s="252">
        <v>91.622590000000002</v>
      </c>
      <c r="P18" s="252">
        <v>35.855820000000001</v>
      </c>
      <c r="Q18" s="252">
        <v>75322.208409999992</v>
      </c>
      <c r="R18" s="241"/>
    </row>
    <row r="19" spans="1:18" ht="168" customHeight="1">
      <c r="A19" s="251" t="s">
        <v>225</v>
      </c>
      <c r="B19" s="252">
        <v>334655.44693999999</v>
      </c>
      <c r="C19" s="252">
        <v>821.56330000000003</v>
      </c>
      <c r="D19" s="252">
        <v>917.55207999999993</v>
      </c>
      <c r="E19" s="252">
        <v>0</v>
      </c>
      <c r="F19" s="252">
        <v>406.48652000000004</v>
      </c>
      <c r="G19" s="252">
        <v>127.32805</v>
      </c>
      <c r="H19" s="252">
        <v>67464.41635</v>
      </c>
      <c r="I19" s="252">
        <v>404392.79324000003</v>
      </c>
      <c r="J19" s="252">
        <v>421777.85715</v>
      </c>
      <c r="K19" s="252">
        <v>5574.4417800000001</v>
      </c>
      <c r="L19" s="252">
        <v>1072.1534899999999</v>
      </c>
      <c r="M19" s="252">
        <v>128.98142999999999</v>
      </c>
      <c r="N19" s="252">
        <v>4814.42058</v>
      </c>
      <c r="O19" s="252">
        <v>52.542970000000004</v>
      </c>
      <c r="P19" s="252">
        <v>13009.531300000001</v>
      </c>
      <c r="Q19" s="252">
        <v>446429.92869999999</v>
      </c>
      <c r="R19" s="241"/>
    </row>
    <row r="20" spans="1:18" ht="168" customHeight="1">
      <c r="A20" s="251" t="s">
        <v>226</v>
      </c>
      <c r="B20" s="252">
        <v>141295.01944999999</v>
      </c>
      <c r="C20" s="252">
        <v>0</v>
      </c>
      <c r="D20" s="252">
        <v>539.23226999999997</v>
      </c>
      <c r="E20" s="252">
        <v>0</v>
      </c>
      <c r="F20" s="252">
        <v>911.65771999999993</v>
      </c>
      <c r="G20" s="252">
        <v>0</v>
      </c>
      <c r="H20" s="252">
        <v>1053860.22759</v>
      </c>
      <c r="I20" s="252">
        <v>1196606.1370299999</v>
      </c>
      <c r="J20" s="252">
        <v>183016.09768000001</v>
      </c>
      <c r="K20" s="252">
        <v>93.043960000000013</v>
      </c>
      <c r="L20" s="252">
        <v>508.29646000000002</v>
      </c>
      <c r="M20" s="252">
        <v>0</v>
      </c>
      <c r="N20" s="252">
        <v>377.9092</v>
      </c>
      <c r="O20" s="252">
        <v>0</v>
      </c>
      <c r="P20" s="252">
        <v>25864.50333</v>
      </c>
      <c r="Q20" s="252">
        <v>209859.85063</v>
      </c>
      <c r="R20" s="241"/>
    </row>
    <row r="21" spans="1:18" ht="168" customHeight="1">
      <c r="A21" s="251" t="s">
        <v>227</v>
      </c>
      <c r="B21" s="252">
        <v>2457718.1838000002</v>
      </c>
      <c r="C21" s="252">
        <v>6436.0204299999996</v>
      </c>
      <c r="D21" s="252">
        <v>4041.34229</v>
      </c>
      <c r="E21" s="252">
        <v>1310.0394199999998</v>
      </c>
      <c r="F21" s="252">
        <v>15922.773730000001</v>
      </c>
      <c r="G21" s="252">
        <v>2856.8190199999999</v>
      </c>
      <c r="H21" s="252">
        <v>58745.421600000001</v>
      </c>
      <c r="I21" s="252">
        <v>2547030.60029</v>
      </c>
      <c r="J21" s="252">
        <v>2196395.8055500002</v>
      </c>
      <c r="K21" s="252">
        <v>8697.9621099999986</v>
      </c>
      <c r="L21" s="252">
        <v>6325.4208799999997</v>
      </c>
      <c r="M21" s="252">
        <v>1742.7015900000001</v>
      </c>
      <c r="N21" s="252">
        <v>11239.225420000001</v>
      </c>
      <c r="O21" s="252">
        <v>1637.5630900000001</v>
      </c>
      <c r="P21" s="252">
        <v>8672.4135399999996</v>
      </c>
      <c r="Q21" s="252">
        <v>2234711.0921799997</v>
      </c>
      <c r="R21" s="241"/>
    </row>
    <row r="22" spans="1:18" ht="168" customHeight="1">
      <c r="A22" s="251" t="s">
        <v>228</v>
      </c>
      <c r="B22" s="252">
        <v>1151.12609</v>
      </c>
      <c r="C22" s="252">
        <v>0</v>
      </c>
      <c r="D22" s="252">
        <v>0</v>
      </c>
      <c r="E22" s="252">
        <v>0</v>
      </c>
      <c r="F22" s="252">
        <v>40.263580000000005</v>
      </c>
      <c r="G22" s="252">
        <v>0</v>
      </c>
      <c r="H22" s="252">
        <v>47.82</v>
      </c>
      <c r="I22" s="252">
        <v>1239.20967</v>
      </c>
      <c r="J22" s="252">
        <v>761.93101000000001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1384.1122</v>
      </c>
      <c r="Q22" s="252">
        <v>2146.0432099999998</v>
      </c>
      <c r="R22" s="241"/>
    </row>
    <row r="23" spans="1:18" ht="168" customHeight="1">
      <c r="A23" s="251" t="s">
        <v>229</v>
      </c>
      <c r="B23" s="252">
        <v>102231.99486000001</v>
      </c>
      <c r="C23" s="252">
        <v>973.99685999999997</v>
      </c>
      <c r="D23" s="252">
        <v>84.271070000000009</v>
      </c>
      <c r="E23" s="252">
        <v>0</v>
      </c>
      <c r="F23" s="252">
        <v>812.47020999999995</v>
      </c>
      <c r="G23" s="252">
        <v>1224.2469900000001</v>
      </c>
      <c r="H23" s="252">
        <v>318.3913</v>
      </c>
      <c r="I23" s="252">
        <v>105645.37129000001</v>
      </c>
      <c r="J23" s="252">
        <v>26558.77764</v>
      </c>
      <c r="K23" s="252">
        <v>160.85996</v>
      </c>
      <c r="L23" s="252">
        <v>0</v>
      </c>
      <c r="M23" s="252">
        <v>0</v>
      </c>
      <c r="N23" s="252">
        <v>0</v>
      </c>
      <c r="O23" s="252">
        <v>0</v>
      </c>
      <c r="P23" s="252">
        <v>229.21199999999999</v>
      </c>
      <c r="Q23" s="252">
        <v>26948.849600000001</v>
      </c>
      <c r="R23" s="241"/>
    </row>
    <row r="24" spans="1:18" ht="168" customHeight="1">
      <c r="A24" s="251" t="s">
        <v>230</v>
      </c>
      <c r="B24" s="252">
        <v>448100.04929</v>
      </c>
      <c r="C24" s="252">
        <v>2853.7605099999996</v>
      </c>
      <c r="D24" s="252">
        <v>1731.8980800000002</v>
      </c>
      <c r="E24" s="252">
        <v>0.49669999999999997</v>
      </c>
      <c r="F24" s="252">
        <v>3209.5126800000003</v>
      </c>
      <c r="G24" s="252">
        <v>1478.6121499999999</v>
      </c>
      <c r="H24" s="252">
        <v>21655.999940000002</v>
      </c>
      <c r="I24" s="252">
        <v>479030.32935000001</v>
      </c>
      <c r="J24" s="252">
        <v>51652.796670000003</v>
      </c>
      <c r="K24" s="252">
        <v>772.23277000000007</v>
      </c>
      <c r="L24" s="252">
        <v>381.26215000000002</v>
      </c>
      <c r="M24" s="252">
        <v>113.95785000000001</v>
      </c>
      <c r="N24" s="252">
        <v>1718.96641</v>
      </c>
      <c r="O24" s="252">
        <v>0</v>
      </c>
      <c r="P24" s="252">
        <v>1510.7250200000001</v>
      </c>
      <c r="Q24" s="252">
        <v>56149.940869999999</v>
      </c>
      <c r="R24" s="241"/>
    </row>
    <row r="25" spans="1:18" ht="168" customHeight="1">
      <c r="A25" s="251" t="s">
        <v>231</v>
      </c>
      <c r="B25" s="252">
        <v>52.499389999999998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13.72</v>
      </c>
      <c r="I25" s="252">
        <v>66.219390000000004</v>
      </c>
      <c r="J25" s="252">
        <v>69.903229999999994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69.903229999999994</v>
      </c>
      <c r="R25" s="241"/>
    </row>
    <row r="26" spans="1:18" ht="168" customHeight="1">
      <c r="A26" s="251" t="s">
        <v>232</v>
      </c>
      <c r="B26" s="252">
        <v>511.6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511.6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233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2.585</v>
      </c>
      <c r="I27" s="255">
        <v>2.585</v>
      </c>
      <c r="J27" s="255">
        <v>21.61581</v>
      </c>
      <c r="K27" s="255">
        <v>0</v>
      </c>
      <c r="L27" s="255">
        <v>331.29937999999999</v>
      </c>
      <c r="M27" s="255">
        <v>0</v>
      </c>
      <c r="N27" s="255">
        <v>0</v>
      </c>
      <c r="O27" s="255">
        <v>0</v>
      </c>
      <c r="P27" s="255">
        <v>5.07538</v>
      </c>
      <c r="Q27" s="255">
        <v>357.99056999999999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8602475.5752900001</v>
      </c>
      <c r="C28" s="258">
        <f t="shared" ref="C28:Q28" si="0">SUM(C10:C27)</f>
        <v>64006.242050000001</v>
      </c>
      <c r="D28" s="258">
        <f t="shared" si="0"/>
        <v>33670.647580000004</v>
      </c>
      <c r="E28" s="258">
        <f t="shared" si="0"/>
        <v>8909.0747499999998</v>
      </c>
      <c r="F28" s="258">
        <f t="shared" si="0"/>
        <v>53691.509640000004</v>
      </c>
      <c r="G28" s="258">
        <f t="shared" si="0"/>
        <v>30988.699430000001</v>
      </c>
      <c r="H28" s="258">
        <f t="shared" si="0"/>
        <v>2588905.1154899998</v>
      </c>
      <c r="I28" s="258">
        <f t="shared" si="0"/>
        <v>11382646.864229999</v>
      </c>
      <c r="J28" s="258">
        <f t="shared" si="0"/>
        <v>7535705.1234099995</v>
      </c>
      <c r="K28" s="258">
        <f t="shared" si="0"/>
        <v>149578.0576</v>
      </c>
      <c r="L28" s="258">
        <f t="shared" si="0"/>
        <v>36088.628109999998</v>
      </c>
      <c r="M28" s="258">
        <f t="shared" si="0"/>
        <v>2678.9939400000003</v>
      </c>
      <c r="N28" s="258">
        <f t="shared" si="0"/>
        <v>93405.94825999999</v>
      </c>
      <c r="O28" s="258">
        <f t="shared" si="0"/>
        <v>27610.005839999998</v>
      </c>
      <c r="P28" s="258">
        <f t="shared" si="0"/>
        <v>663030.60835000011</v>
      </c>
      <c r="Q28" s="258">
        <f t="shared" si="0"/>
        <v>8508097.3655099999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53"/>
  <sheetViews>
    <sheetView topLeftCell="A2" zoomScale="20" zoomScaleNormal="20" workbookViewId="0">
      <selection activeCell="J8" sqref="J8:Q8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237</v>
      </c>
      <c r="C8" s="697"/>
      <c r="D8" s="697"/>
      <c r="E8" s="697"/>
      <c r="F8" s="697"/>
      <c r="G8" s="697"/>
      <c r="H8" s="697"/>
      <c r="I8" s="697"/>
      <c r="J8" s="697" t="s">
        <v>238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229706.02387</v>
      </c>
      <c r="C10" s="252">
        <v>4694.6347500000002</v>
      </c>
      <c r="D10" s="252">
        <v>122.09231</v>
      </c>
      <c r="E10" s="252">
        <v>0</v>
      </c>
      <c r="F10" s="252">
        <v>3377.3543</v>
      </c>
      <c r="G10" s="252">
        <v>163.72542000000001</v>
      </c>
      <c r="H10" s="252">
        <v>397.68753000000004</v>
      </c>
      <c r="I10" s="252">
        <v>238461.51818000001</v>
      </c>
      <c r="J10" s="252">
        <v>383228.54232999997</v>
      </c>
      <c r="K10" s="252">
        <v>2947.5266200000001</v>
      </c>
      <c r="L10" s="252">
        <v>321.60674999999998</v>
      </c>
      <c r="M10" s="252">
        <v>0</v>
      </c>
      <c r="N10" s="252">
        <v>361.72899999999998</v>
      </c>
      <c r="O10" s="252">
        <v>0</v>
      </c>
      <c r="P10" s="252">
        <v>2463.6067499999999</v>
      </c>
      <c r="Q10" s="252">
        <v>389323.01144999999</v>
      </c>
      <c r="R10" s="241"/>
    </row>
    <row r="11" spans="1:26" ht="168" customHeight="1">
      <c r="A11" s="251" t="s">
        <v>218</v>
      </c>
      <c r="B11" s="253">
        <v>13810.337599999999</v>
      </c>
      <c r="C11" s="253">
        <v>0</v>
      </c>
      <c r="D11" s="253">
        <v>0</v>
      </c>
      <c r="E11" s="253">
        <v>0</v>
      </c>
      <c r="F11" s="253">
        <v>2596.4986099999996</v>
      </c>
      <c r="G11" s="253">
        <v>0</v>
      </c>
      <c r="H11" s="253">
        <v>0</v>
      </c>
      <c r="I11" s="253">
        <v>16406.836210000001</v>
      </c>
      <c r="J11" s="253">
        <v>1314.6607300000001</v>
      </c>
      <c r="K11" s="253">
        <v>2503.9</v>
      </c>
      <c r="L11" s="252">
        <v>0</v>
      </c>
      <c r="M11" s="252">
        <v>0</v>
      </c>
      <c r="N11" s="252">
        <v>0</v>
      </c>
      <c r="O11" s="252">
        <v>0</v>
      </c>
      <c r="P11" s="252">
        <v>73.433859999999996</v>
      </c>
      <c r="Q11" s="252">
        <v>3891.9945899999998</v>
      </c>
      <c r="R11" s="241"/>
    </row>
    <row r="12" spans="1:26" ht="168" customHeight="1">
      <c r="A12" s="251" t="s">
        <v>219</v>
      </c>
      <c r="B12" s="253">
        <v>42652.009450000005</v>
      </c>
      <c r="C12" s="253">
        <v>0</v>
      </c>
      <c r="D12" s="253">
        <v>0</v>
      </c>
      <c r="E12" s="253">
        <v>0</v>
      </c>
      <c r="F12" s="253">
        <v>768.50563</v>
      </c>
      <c r="G12" s="253">
        <v>0</v>
      </c>
      <c r="H12" s="253">
        <v>84885.032790000012</v>
      </c>
      <c r="I12" s="253">
        <v>128305.54787000001</v>
      </c>
      <c r="J12" s="253">
        <v>12052.505380000001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136419.88954</v>
      </c>
      <c r="Q12" s="252">
        <v>148472.39491999999</v>
      </c>
      <c r="R12" s="241"/>
    </row>
    <row r="13" spans="1:26" ht="168" customHeight="1">
      <c r="A13" s="251" t="s">
        <v>220</v>
      </c>
      <c r="B13" s="252">
        <v>50985.083479999994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49.188000000000002</v>
      </c>
      <c r="I13" s="252">
        <v>51034.271479999996</v>
      </c>
      <c r="J13" s="252">
        <v>90504.520279999997</v>
      </c>
      <c r="K13" s="252">
        <v>3381.5430000000001</v>
      </c>
      <c r="L13" s="252">
        <v>0</v>
      </c>
      <c r="M13" s="252">
        <v>0</v>
      </c>
      <c r="N13" s="252">
        <v>103.73542</v>
      </c>
      <c r="O13" s="252">
        <v>0</v>
      </c>
      <c r="P13" s="252">
        <v>78960.58988</v>
      </c>
      <c r="Q13" s="252">
        <v>172950.38858</v>
      </c>
      <c r="R13" s="241"/>
    </row>
    <row r="14" spans="1:26" ht="168" customHeight="1">
      <c r="A14" s="251" t="s">
        <v>221</v>
      </c>
      <c r="B14" s="252">
        <v>1085949.83161</v>
      </c>
      <c r="C14" s="252">
        <v>22977.6731</v>
      </c>
      <c r="D14" s="252">
        <v>381.77219000000002</v>
      </c>
      <c r="E14" s="252">
        <v>218.21873000000002</v>
      </c>
      <c r="F14" s="252">
        <v>21370.730600000003</v>
      </c>
      <c r="G14" s="252">
        <v>8611.8209200000001</v>
      </c>
      <c r="H14" s="252">
        <v>78864.714229999998</v>
      </c>
      <c r="I14" s="252">
        <v>1218374.76138</v>
      </c>
      <c r="J14" s="252">
        <v>1184278.8529000001</v>
      </c>
      <c r="K14" s="252">
        <v>56259.891299999996</v>
      </c>
      <c r="L14" s="252">
        <v>3764.0833499999999</v>
      </c>
      <c r="M14" s="252">
        <v>7916.3640800000003</v>
      </c>
      <c r="N14" s="252">
        <v>2758.8246300000001</v>
      </c>
      <c r="O14" s="252">
        <v>3606.3121000000001</v>
      </c>
      <c r="P14" s="252">
        <v>395447.75516</v>
      </c>
      <c r="Q14" s="252">
        <v>1654032.0835199999</v>
      </c>
      <c r="R14" s="241"/>
    </row>
    <row r="15" spans="1:26" ht="168" customHeight="1">
      <c r="A15" s="251" t="s">
        <v>222</v>
      </c>
      <c r="B15" s="252">
        <v>50226.436580000001</v>
      </c>
      <c r="C15" s="252">
        <v>0</v>
      </c>
      <c r="D15" s="252">
        <v>0</v>
      </c>
      <c r="E15" s="252">
        <v>0</v>
      </c>
      <c r="F15" s="252">
        <v>123.7393</v>
      </c>
      <c r="G15" s="252">
        <v>0</v>
      </c>
      <c r="H15" s="252">
        <v>5699.5525299999999</v>
      </c>
      <c r="I15" s="252">
        <v>56049.728409999996</v>
      </c>
      <c r="J15" s="252">
        <v>62600.514619999994</v>
      </c>
      <c r="K15" s="252">
        <v>0</v>
      </c>
      <c r="L15" s="252">
        <v>0</v>
      </c>
      <c r="M15" s="252">
        <v>0</v>
      </c>
      <c r="N15" s="252">
        <v>0</v>
      </c>
      <c r="O15" s="252">
        <v>20.58</v>
      </c>
      <c r="P15" s="252">
        <v>26138.84719</v>
      </c>
      <c r="Q15" s="252">
        <v>88759.941810000004</v>
      </c>
      <c r="R15" s="241"/>
    </row>
    <row r="16" spans="1:26" ht="168" customHeight="1">
      <c r="A16" s="251" t="s">
        <v>134</v>
      </c>
      <c r="B16" s="252">
        <v>579020.48917999992</v>
      </c>
      <c r="C16" s="252">
        <v>45619.110399999998</v>
      </c>
      <c r="D16" s="252">
        <v>3153.3758900000003</v>
      </c>
      <c r="E16" s="252">
        <v>20.274799999999999</v>
      </c>
      <c r="F16" s="252">
        <v>6451.7203</v>
      </c>
      <c r="G16" s="252">
        <v>31326.294539999999</v>
      </c>
      <c r="H16" s="252">
        <v>112630.71536</v>
      </c>
      <c r="I16" s="252">
        <v>778221.98047000007</v>
      </c>
      <c r="J16" s="252">
        <v>752460.28448999999</v>
      </c>
      <c r="K16" s="252">
        <v>15721.61297</v>
      </c>
      <c r="L16" s="252">
        <v>7747.4693299999999</v>
      </c>
      <c r="M16" s="252">
        <v>194.96471</v>
      </c>
      <c r="N16" s="252">
        <v>29917.235339999999</v>
      </c>
      <c r="O16" s="252">
        <v>13396.36786</v>
      </c>
      <c r="P16" s="252">
        <v>1460779.8608800001</v>
      </c>
      <c r="Q16" s="252">
        <v>2280217.7955800002</v>
      </c>
      <c r="R16" s="241"/>
    </row>
    <row r="17" spans="1:18" ht="168" customHeight="1">
      <c r="A17" s="251" t="s">
        <v>223</v>
      </c>
      <c r="B17" s="252">
        <v>2487904.84289</v>
      </c>
      <c r="C17" s="252">
        <v>7044.7029400000001</v>
      </c>
      <c r="D17" s="252">
        <v>9294.8725599999998</v>
      </c>
      <c r="E17" s="252">
        <v>99.804149999999993</v>
      </c>
      <c r="F17" s="252">
        <v>55580.619319999998</v>
      </c>
      <c r="G17" s="252">
        <v>5676.9109900000003</v>
      </c>
      <c r="H17" s="252">
        <v>371021.91099</v>
      </c>
      <c r="I17" s="252">
        <v>2936623.6638400001</v>
      </c>
      <c r="J17" s="252">
        <v>1647825.7415699998</v>
      </c>
      <c r="K17" s="252">
        <v>26076.35297</v>
      </c>
      <c r="L17" s="252">
        <v>10278.72141</v>
      </c>
      <c r="M17" s="252">
        <v>2404.1201499999997</v>
      </c>
      <c r="N17" s="252">
        <v>20768.358980000001</v>
      </c>
      <c r="O17" s="252">
        <v>262.75301000000002</v>
      </c>
      <c r="P17" s="252">
        <v>409081.21938000002</v>
      </c>
      <c r="Q17" s="252">
        <v>2116697.2674699998</v>
      </c>
      <c r="R17" s="241"/>
    </row>
    <row r="18" spans="1:18" ht="168" customHeight="1">
      <c r="A18" s="251" t="s">
        <v>224</v>
      </c>
      <c r="B18" s="252">
        <v>136453.45725000001</v>
      </c>
      <c r="C18" s="252">
        <v>0</v>
      </c>
      <c r="D18" s="252">
        <v>86.280960000000007</v>
      </c>
      <c r="E18" s="252">
        <v>0</v>
      </c>
      <c r="F18" s="252">
        <v>1276.1126499999998</v>
      </c>
      <c r="G18" s="252">
        <v>20565.041559999998</v>
      </c>
      <c r="H18" s="252">
        <v>395.93119999999999</v>
      </c>
      <c r="I18" s="252">
        <v>158776.82362000001</v>
      </c>
      <c r="J18" s="252">
        <v>117435.21550000001</v>
      </c>
      <c r="K18" s="252">
        <v>50250.178289999996</v>
      </c>
      <c r="L18" s="252">
        <v>205.04939000000002</v>
      </c>
      <c r="M18" s="252">
        <v>0</v>
      </c>
      <c r="N18" s="252">
        <v>162.46879999999999</v>
      </c>
      <c r="O18" s="252">
        <v>0</v>
      </c>
      <c r="P18" s="252">
        <v>5600.5733399999999</v>
      </c>
      <c r="Q18" s="252">
        <v>173653.48532000001</v>
      </c>
      <c r="R18" s="241"/>
    </row>
    <row r="19" spans="1:18" ht="168" customHeight="1">
      <c r="A19" s="251" t="s">
        <v>225</v>
      </c>
      <c r="B19" s="252">
        <v>431290.93910000002</v>
      </c>
      <c r="C19" s="252">
        <v>367.29376000000002</v>
      </c>
      <c r="D19" s="252">
        <v>4609.9140499999994</v>
      </c>
      <c r="E19" s="252">
        <v>0</v>
      </c>
      <c r="F19" s="252">
        <v>3012.38411</v>
      </c>
      <c r="G19" s="252">
        <v>825.09680000000003</v>
      </c>
      <c r="H19" s="252">
        <v>58220.926310000003</v>
      </c>
      <c r="I19" s="252">
        <v>498326.55413</v>
      </c>
      <c r="J19" s="252">
        <v>317211.21656999999</v>
      </c>
      <c r="K19" s="252">
        <v>759.35294999999996</v>
      </c>
      <c r="L19" s="252">
        <v>1770.45183</v>
      </c>
      <c r="M19" s="252">
        <v>233.56659999999999</v>
      </c>
      <c r="N19" s="252">
        <v>792.05873999999994</v>
      </c>
      <c r="O19" s="252">
        <v>91.941919999999996</v>
      </c>
      <c r="P19" s="252">
        <v>165510.84652000002</v>
      </c>
      <c r="Q19" s="252">
        <v>486369.43513</v>
      </c>
      <c r="R19" s="241"/>
    </row>
    <row r="20" spans="1:18" ht="168" customHeight="1">
      <c r="A20" s="251" t="s">
        <v>226</v>
      </c>
      <c r="B20" s="252">
        <v>1535.9628600000001</v>
      </c>
      <c r="C20" s="252">
        <v>0</v>
      </c>
      <c r="D20" s="252">
        <v>70.90252000000001</v>
      </c>
      <c r="E20" s="252">
        <v>0</v>
      </c>
      <c r="F20" s="252">
        <v>1579.83734</v>
      </c>
      <c r="G20" s="252">
        <v>0</v>
      </c>
      <c r="H20" s="252">
        <v>1291760.3724</v>
      </c>
      <c r="I20" s="252">
        <v>1294947.0751199999</v>
      </c>
      <c r="J20" s="252">
        <v>71568.128639999995</v>
      </c>
      <c r="K20" s="252">
        <v>4389</v>
      </c>
      <c r="L20" s="252">
        <v>0</v>
      </c>
      <c r="M20" s="252">
        <v>0</v>
      </c>
      <c r="N20" s="252">
        <v>10.81325</v>
      </c>
      <c r="O20" s="252">
        <v>0</v>
      </c>
      <c r="P20" s="252">
        <v>266590.66684999998</v>
      </c>
      <c r="Q20" s="252">
        <v>342558.60874</v>
      </c>
      <c r="R20" s="241"/>
    </row>
    <row r="21" spans="1:18" ht="168" customHeight="1">
      <c r="A21" s="251" t="s">
        <v>227</v>
      </c>
      <c r="B21" s="252">
        <v>4965543.5926000001</v>
      </c>
      <c r="C21" s="252">
        <v>25367.78181</v>
      </c>
      <c r="D21" s="252">
        <v>19830.767339999999</v>
      </c>
      <c r="E21" s="252">
        <v>818.30193999999995</v>
      </c>
      <c r="F21" s="252">
        <v>38860.591479999995</v>
      </c>
      <c r="G21" s="252">
        <v>3125.3075099999996</v>
      </c>
      <c r="H21" s="252">
        <v>25121.513030000002</v>
      </c>
      <c r="I21" s="252">
        <v>5078667.8557099998</v>
      </c>
      <c r="J21" s="252">
        <v>986059.86297999998</v>
      </c>
      <c r="K21" s="252">
        <v>20292.837879999999</v>
      </c>
      <c r="L21" s="252">
        <v>9189.92245</v>
      </c>
      <c r="M21" s="252">
        <v>1755.5785600000002</v>
      </c>
      <c r="N21" s="252">
        <v>14863.96766</v>
      </c>
      <c r="O21" s="252">
        <v>4738.1618799999997</v>
      </c>
      <c r="P21" s="252">
        <v>630007.50224000006</v>
      </c>
      <c r="Q21" s="252">
        <v>1666907.8336500002</v>
      </c>
      <c r="R21" s="241"/>
    </row>
    <row r="22" spans="1:18" ht="168" customHeight="1">
      <c r="A22" s="251" t="s">
        <v>228</v>
      </c>
      <c r="B22" s="252">
        <v>2783.4426100000001</v>
      </c>
      <c r="C22" s="252">
        <v>800.85731999999996</v>
      </c>
      <c r="D22" s="252">
        <v>0</v>
      </c>
      <c r="E22" s="252">
        <v>0</v>
      </c>
      <c r="F22" s="252">
        <v>29.348770000000002</v>
      </c>
      <c r="G22" s="252">
        <v>0</v>
      </c>
      <c r="H22" s="252">
        <v>27.044</v>
      </c>
      <c r="I22" s="252">
        <v>3640.6927000000001</v>
      </c>
      <c r="J22" s="252">
        <v>67.74027000000001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1422.3641</v>
      </c>
      <c r="Q22" s="252">
        <v>1490.10437</v>
      </c>
      <c r="R22" s="241"/>
    </row>
    <row r="23" spans="1:18" ht="168" customHeight="1">
      <c r="A23" s="251" t="s">
        <v>229</v>
      </c>
      <c r="B23" s="252">
        <v>22733.044329999997</v>
      </c>
      <c r="C23" s="252">
        <v>0</v>
      </c>
      <c r="D23" s="252">
        <v>0</v>
      </c>
      <c r="E23" s="252">
        <v>0</v>
      </c>
      <c r="F23" s="252">
        <v>193.75190000000001</v>
      </c>
      <c r="G23" s="252">
        <v>3660.8044199999999</v>
      </c>
      <c r="H23" s="252">
        <v>7.7450000000000005E-2</v>
      </c>
      <c r="I23" s="252">
        <v>26587.678100000001</v>
      </c>
      <c r="J23" s="252">
        <v>23449.547340000001</v>
      </c>
      <c r="K23" s="252">
        <v>0</v>
      </c>
      <c r="L23" s="252">
        <v>0</v>
      </c>
      <c r="M23" s="252">
        <v>0</v>
      </c>
      <c r="N23" s="252">
        <v>66.109210000000004</v>
      </c>
      <c r="O23" s="252">
        <v>0</v>
      </c>
      <c r="P23" s="252">
        <v>927.83528999999999</v>
      </c>
      <c r="Q23" s="252">
        <v>24443.491839999999</v>
      </c>
      <c r="R23" s="241"/>
    </row>
    <row r="24" spans="1:18" ht="168" customHeight="1">
      <c r="A24" s="251" t="s">
        <v>230</v>
      </c>
      <c r="B24" s="252">
        <v>131284.37001000001</v>
      </c>
      <c r="C24" s="252">
        <v>2150.61</v>
      </c>
      <c r="D24" s="252">
        <v>133.05545000000001</v>
      </c>
      <c r="E24" s="252">
        <v>0</v>
      </c>
      <c r="F24" s="252">
        <v>665.4828</v>
      </c>
      <c r="G24" s="252">
        <v>0</v>
      </c>
      <c r="H24" s="252">
        <v>3223.9715000000001</v>
      </c>
      <c r="I24" s="252">
        <v>137457.48976</v>
      </c>
      <c r="J24" s="252">
        <v>134773.30886000002</v>
      </c>
      <c r="K24" s="252">
        <v>7150.4543099999992</v>
      </c>
      <c r="L24" s="252">
        <v>2.3031799999999998</v>
      </c>
      <c r="M24" s="252">
        <v>0</v>
      </c>
      <c r="N24" s="252">
        <v>52.773400000000002</v>
      </c>
      <c r="O24" s="252">
        <v>0</v>
      </c>
      <c r="P24" s="252">
        <v>13690.283820000001</v>
      </c>
      <c r="Q24" s="252">
        <v>155669.12357</v>
      </c>
      <c r="R24" s="241"/>
    </row>
    <row r="25" spans="1:18" ht="168" customHeight="1">
      <c r="A25" s="251" t="s">
        <v>231</v>
      </c>
      <c r="B25" s="252">
        <v>126.19766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126.19766</v>
      </c>
      <c r="J25" s="252">
        <v>1.83334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1781.53325</v>
      </c>
      <c r="Q25" s="252">
        <v>1783.3665900000001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764.89</v>
      </c>
      <c r="I26" s="252">
        <v>764.89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3712.7228300000002</v>
      </c>
      <c r="Q26" s="252">
        <v>3712.7228300000002</v>
      </c>
      <c r="R26" s="241"/>
    </row>
    <row r="27" spans="1:18" s="179" customFormat="1" ht="261.75" customHeight="1" thickBot="1">
      <c r="A27" s="254" t="s">
        <v>233</v>
      </c>
      <c r="B27" s="255">
        <v>23.200430000000001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378.97199999999998</v>
      </c>
      <c r="I27" s="255">
        <v>402.17243000000002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610.96266000000003</v>
      </c>
      <c r="Q27" s="255">
        <v>610.96266000000003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10232029.26151</v>
      </c>
      <c r="C28" s="258">
        <f t="shared" ref="C28:Q28" si="0">SUM(C10:C27)</f>
        <v>109022.66408</v>
      </c>
      <c r="D28" s="258">
        <f t="shared" si="0"/>
        <v>37683.03327</v>
      </c>
      <c r="E28" s="258">
        <f t="shared" si="0"/>
        <v>1156.59962</v>
      </c>
      <c r="F28" s="258">
        <f t="shared" si="0"/>
        <v>135886.67710999999</v>
      </c>
      <c r="G28" s="258">
        <f t="shared" si="0"/>
        <v>73955.002160000004</v>
      </c>
      <c r="H28" s="258">
        <f t="shared" si="0"/>
        <v>2033442.4993199999</v>
      </c>
      <c r="I28" s="258">
        <f t="shared" si="0"/>
        <v>12623175.73707</v>
      </c>
      <c r="J28" s="258">
        <f t="shared" si="0"/>
        <v>5784832.4758000001</v>
      </c>
      <c r="K28" s="258">
        <f t="shared" si="0"/>
        <v>189732.65028999999</v>
      </c>
      <c r="L28" s="258">
        <f t="shared" si="0"/>
        <v>33279.607689999997</v>
      </c>
      <c r="M28" s="258">
        <f t="shared" si="0"/>
        <v>12504.5941</v>
      </c>
      <c r="N28" s="258">
        <f t="shared" si="0"/>
        <v>69858.074429999993</v>
      </c>
      <c r="O28" s="258">
        <f t="shared" si="0"/>
        <v>22116.116770000001</v>
      </c>
      <c r="P28" s="258">
        <f t="shared" si="0"/>
        <v>3599220.4935400002</v>
      </c>
      <c r="Q28" s="258">
        <f t="shared" si="0"/>
        <v>9711544.0126200002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58.5" customHeight="1">
      <c r="A31" s="238" t="s">
        <v>253</v>
      </c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51" customHeight="1">
      <c r="A32" s="238" t="s">
        <v>242</v>
      </c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3"/>
  <sheetViews>
    <sheetView topLeftCell="A2" zoomScale="20" zoomScaleNormal="20" workbookViewId="0">
      <selection activeCell="B8" sqref="B8:I8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239</v>
      </c>
      <c r="C8" s="697"/>
      <c r="D8" s="697"/>
      <c r="E8" s="697"/>
      <c r="F8" s="697"/>
      <c r="G8" s="697"/>
      <c r="H8" s="697"/>
      <c r="I8" s="697"/>
      <c r="J8" s="697" t="s">
        <v>67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204491.69880000001</v>
      </c>
      <c r="C10" s="252">
        <v>1114.0640000000001</v>
      </c>
      <c r="D10" s="252">
        <v>50.834989999999998</v>
      </c>
      <c r="E10" s="252">
        <v>0</v>
      </c>
      <c r="F10" s="252">
        <v>0</v>
      </c>
      <c r="G10" s="252">
        <v>12.524100000000001</v>
      </c>
      <c r="H10" s="252">
        <v>275.20022999999998</v>
      </c>
      <c r="I10" s="252">
        <v>205944.32212</v>
      </c>
      <c r="J10" s="252">
        <v>380479.24182999996</v>
      </c>
      <c r="K10" s="252">
        <v>38202.63293</v>
      </c>
      <c r="L10" s="252">
        <v>945.74621000000002</v>
      </c>
      <c r="M10" s="252">
        <v>1351.0210300000001</v>
      </c>
      <c r="N10" s="252">
        <v>4320.0629300000001</v>
      </c>
      <c r="O10" s="252">
        <v>1129.0476799999999</v>
      </c>
      <c r="P10" s="252">
        <v>311.31299000000001</v>
      </c>
      <c r="Q10" s="252">
        <v>426739.06560000003</v>
      </c>
      <c r="R10" s="241"/>
    </row>
    <row r="11" spans="1:26" ht="168" customHeight="1">
      <c r="A11" s="251" t="s">
        <v>218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219</v>
      </c>
      <c r="B12" s="253">
        <v>25791.611140000001</v>
      </c>
      <c r="C12" s="253">
        <v>1644.6808600000002</v>
      </c>
      <c r="D12" s="253">
        <v>0</v>
      </c>
      <c r="E12" s="253">
        <v>0</v>
      </c>
      <c r="F12" s="253">
        <v>0</v>
      </c>
      <c r="G12" s="253">
        <v>0</v>
      </c>
      <c r="H12" s="253">
        <v>502180.00462999998</v>
      </c>
      <c r="I12" s="253">
        <v>529616.29663</v>
      </c>
      <c r="J12" s="253">
        <v>58965.879759999996</v>
      </c>
      <c r="K12" s="253">
        <v>8317.75</v>
      </c>
      <c r="L12" s="252">
        <v>0</v>
      </c>
      <c r="M12" s="252">
        <v>0</v>
      </c>
      <c r="N12" s="252">
        <v>0</v>
      </c>
      <c r="O12" s="252">
        <v>0</v>
      </c>
      <c r="P12" s="252">
        <v>51368.615399999995</v>
      </c>
      <c r="Q12" s="252">
        <v>118652.24515999999</v>
      </c>
      <c r="R12" s="241"/>
    </row>
    <row r="13" spans="1:26" ht="168" customHeight="1">
      <c r="A13" s="251" t="s">
        <v>220</v>
      </c>
      <c r="B13" s="252">
        <v>25385.00561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38815.714890000003</v>
      </c>
      <c r="I13" s="252">
        <v>64200.720500000003</v>
      </c>
      <c r="J13" s="252">
        <v>3601.17488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3601.17488</v>
      </c>
      <c r="R13" s="241"/>
    </row>
    <row r="14" spans="1:26" ht="168" customHeight="1">
      <c r="A14" s="251" t="s">
        <v>221</v>
      </c>
      <c r="B14" s="252">
        <v>1513428.4917899999</v>
      </c>
      <c r="C14" s="252">
        <v>6056.9639800000004</v>
      </c>
      <c r="D14" s="252">
        <v>5009.6440999999995</v>
      </c>
      <c r="E14" s="252">
        <v>852.94598999999994</v>
      </c>
      <c r="F14" s="252">
        <v>4671.5166200000003</v>
      </c>
      <c r="G14" s="252">
        <v>4540.2540199999994</v>
      </c>
      <c r="H14" s="252">
        <v>63808.497329999998</v>
      </c>
      <c r="I14" s="252">
        <v>1598368.3138299999</v>
      </c>
      <c r="J14" s="252">
        <v>517294.07037999999</v>
      </c>
      <c r="K14" s="252">
        <v>23262.809089999999</v>
      </c>
      <c r="L14" s="252">
        <v>652.39265</v>
      </c>
      <c r="M14" s="252">
        <v>0</v>
      </c>
      <c r="N14" s="252">
        <v>1666.89876</v>
      </c>
      <c r="O14" s="252">
        <v>6230.9255899999998</v>
      </c>
      <c r="P14" s="252">
        <v>22915.734570000001</v>
      </c>
      <c r="Q14" s="252">
        <v>572022.83103999996</v>
      </c>
      <c r="R14" s="241"/>
    </row>
    <row r="15" spans="1:26" ht="168" customHeight="1">
      <c r="A15" s="251" t="s">
        <v>222</v>
      </c>
      <c r="B15" s="252">
        <v>24009.125190000002</v>
      </c>
      <c r="C15" s="252">
        <v>0</v>
      </c>
      <c r="D15" s="252">
        <v>5.9999999999999995E-5</v>
      </c>
      <c r="E15" s="252">
        <v>0</v>
      </c>
      <c r="F15" s="252">
        <v>0</v>
      </c>
      <c r="G15" s="252">
        <v>0</v>
      </c>
      <c r="H15" s="252">
        <v>30964.87686</v>
      </c>
      <c r="I15" s="252">
        <v>54974.002110000001</v>
      </c>
      <c r="J15" s="252">
        <v>45731.313499999997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53097.445899999999</v>
      </c>
      <c r="Q15" s="252">
        <v>98828.75940000001</v>
      </c>
      <c r="R15" s="241"/>
    </row>
    <row r="16" spans="1:26" ht="168" customHeight="1">
      <c r="A16" s="251" t="s">
        <v>134</v>
      </c>
      <c r="B16" s="252">
        <v>77909.909599999999</v>
      </c>
      <c r="C16" s="252">
        <v>14505.161300000002</v>
      </c>
      <c r="D16" s="252">
        <v>1543.16677</v>
      </c>
      <c r="E16" s="252">
        <v>0</v>
      </c>
      <c r="F16" s="252">
        <v>292.78233</v>
      </c>
      <c r="G16" s="252">
        <v>1497.1523999999999</v>
      </c>
      <c r="H16" s="252">
        <v>152037.93199000001</v>
      </c>
      <c r="I16" s="252">
        <v>247786.10438999999</v>
      </c>
      <c r="J16" s="252">
        <v>329156.84761</v>
      </c>
      <c r="K16" s="252">
        <v>6854.3026799999998</v>
      </c>
      <c r="L16" s="252">
        <v>2064.7793899999997</v>
      </c>
      <c r="M16" s="252">
        <v>5513.7250000000004</v>
      </c>
      <c r="N16" s="252">
        <v>1323.9406899999999</v>
      </c>
      <c r="O16" s="252">
        <v>3307.2060000000001</v>
      </c>
      <c r="P16" s="252">
        <v>291081.42742999998</v>
      </c>
      <c r="Q16" s="252">
        <v>639302.22879999992</v>
      </c>
      <c r="R16" s="241"/>
    </row>
    <row r="17" spans="1:18" ht="168" customHeight="1">
      <c r="A17" s="251" t="s">
        <v>223</v>
      </c>
      <c r="B17" s="252">
        <v>1957628.8398900002</v>
      </c>
      <c r="C17" s="252">
        <v>4811.8111399999998</v>
      </c>
      <c r="D17" s="252">
        <v>18776.589110000001</v>
      </c>
      <c r="E17" s="252">
        <v>0</v>
      </c>
      <c r="F17" s="252">
        <v>10701.83005</v>
      </c>
      <c r="G17" s="252">
        <v>0</v>
      </c>
      <c r="H17" s="252">
        <v>143268.21909</v>
      </c>
      <c r="I17" s="252">
        <v>2135187.2892800001</v>
      </c>
      <c r="J17" s="252">
        <v>1305143.0229200001</v>
      </c>
      <c r="K17" s="252">
        <v>45791.810579999998</v>
      </c>
      <c r="L17" s="252">
        <v>5723.7769600000001</v>
      </c>
      <c r="M17" s="252">
        <v>5280.3160599999992</v>
      </c>
      <c r="N17" s="252">
        <v>10185.53673</v>
      </c>
      <c r="O17" s="252">
        <v>1659.5589399999999</v>
      </c>
      <c r="P17" s="252">
        <v>154534.34091999999</v>
      </c>
      <c r="Q17" s="252">
        <v>1528318.3631099998</v>
      </c>
      <c r="R17" s="241"/>
    </row>
    <row r="18" spans="1:18" ht="168" customHeight="1">
      <c r="A18" s="251" t="s">
        <v>224</v>
      </c>
      <c r="B18" s="252">
        <v>97858.177180000013</v>
      </c>
      <c r="C18" s="252">
        <v>1836.11528</v>
      </c>
      <c r="D18" s="252">
        <v>388.11958000000004</v>
      </c>
      <c r="E18" s="252">
        <v>0</v>
      </c>
      <c r="F18" s="252">
        <v>609.33590000000004</v>
      </c>
      <c r="G18" s="252">
        <v>0</v>
      </c>
      <c r="H18" s="252">
        <v>165.69233</v>
      </c>
      <c r="I18" s="252">
        <v>100857.44026999999</v>
      </c>
      <c r="J18" s="252">
        <v>17947.687180000001</v>
      </c>
      <c r="K18" s="252">
        <v>174.23260999999999</v>
      </c>
      <c r="L18" s="252">
        <v>0</v>
      </c>
      <c r="M18" s="252">
        <v>0</v>
      </c>
      <c r="N18" s="252">
        <v>0</v>
      </c>
      <c r="O18" s="252">
        <v>0</v>
      </c>
      <c r="P18" s="252">
        <v>624.77714000000003</v>
      </c>
      <c r="Q18" s="252">
        <v>18746.696929999998</v>
      </c>
      <c r="R18" s="241"/>
    </row>
    <row r="19" spans="1:18" ht="168" customHeight="1">
      <c r="A19" s="251" t="s">
        <v>225</v>
      </c>
      <c r="B19" s="252">
        <v>258404.44222</v>
      </c>
      <c r="C19" s="252">
        <v>4277.3251500000006</v>
      </c>
      <c r="D19" s="252">
        <v>1063.2656100000002</v>
      </c>
      <c r="E19" s="252">
        <v>0</v>
      </c>
      <c r="F19" s="252">
        <v>1542.08854</v>
      </c>
      <c r="G19" s="252">
        <v>316.72620000000001</v>
      </c>
      <c r="H19" s="252">
        <v>78946.962739999988</v>
      </c>
      <c r="I19" s="252">
        <v>344550.81045999995</v>
      </c>
      <c r="J19" s="252">
        <v>101751.61457999999</v>
      </c>
      <c r="K19" s="252">
        <v>559.78300999999999</v>
      </c>
      <c r="L19" s="252">
        <v>921.78789000000006</v>
      </c>
      <c r="M19" s="252">
        <v>31.238040000000002</v>
      </c>
      <c r="N19" s="252">
        <v>292.50871000000001</v>
      </c>
      <c r="O19" s="252">
        <v>639.63553000000002</v>
      </c>
      <c r="P19" s="252">
        <v>4217.4403499999999</v>
      </c>
      <c r="Q19" s="252">
        <v>108414.00811</v>
      </c>
      <c r="R19" s="241"/>
    </row>
    <row r="20" spans="1:18" ht="168" customHeight="1">
      <c r="A20" s="251" t="s">
        <v>226</v>
      </c>
      <c r="B20" s="252">
        <v>63339.599150000002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67301.104269999996</v>
      </c>
      <c r="I20" s="252">
        <v>130640.70342000001</v>
      </c>
      <c r="J20" s="252">
        <v>28465.85468</v>
      </c>
      <c r="K20" s="252">
        <v>1097.4628</v>
      </c>
      <c r="L20" s="252">
        <v>0</v>
      </c>
      <c r="M20" s="252">
        <v>0</v>
      </c>
      <c r="N20" s="252">
        <v>0</v>
      </c>
      <c r="O20" s="252">
        <v>0</v>
      </c>
      <c r="P20" s="252">
        <v>14285.46062</v>
      </c>
      <c r="Q20" s="252">
        <v>43848.778100000003</v>
      </c>
      <c r="R20" s="241"/>
    </row>
    <row r="21" spans="1:18" ht="168" customHeight="1">
      <c r="A21" s="251" t="s">
        <v>227</v>
      </c>
      <c r="B21" s="252">
        <v>2045779.4879999999</v>
      </c>
      <c r="C21" s="252">
        <v>12455.44031</v>
      </c>
      <c r="D21" s="252">
        <v>12454.83065</v>
      </c>
      <c r="E21" s="252">
        <v>19.42296</v>
      </c>
      <c r="F21" s="252">
        <v>18806.562109999999</v>
      </c>
      <c r="G21" s="252">
        <v>1222.8773200000001</v>
      </c>
      <c r="H21" s="252">
        <v>435143.39672000002</v>
      </c>
      <c r="I21" s="252">
        <v>2525882.0180700002</v>
      </c>
      <c r="J21" s="252">
        <v>878152.22872999997</v>
      </c>
      <c r="K21" s="252">
        <v>9635.9611300000015</v>
      </c>
      <c r="L21" s="252">
        <v>5463.0971200000004</v>
      </c>
      <c r="M21" s="252">
        <v>1637.59609</v>
      </c>
      <c r="N21" s="252">
        <v>4440.45316</v>
      </c>
      <c r="O21" s="252">
        <v>165.42479</v>
      </c>
      <c r="P21" s="252">
        <v>30808.002559999997</v>
      </c>
      <c r="Q21" s="252">
        <v>930302.76358000003</v>
      </c>
      <c r="R21" s="241"/>
    </row>
    <row r="22" spans="1:18" ht="168" customHeight="1">
      <c r="A22" s="251" t="s">
        <v>228</v>
      </c>
      <c r="B22" s="252">
        <v>118.76286999999999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139.21998000000002</v>
      </c>
      <c r="I22" s="252">
        <v>257.98284999999998</v>
      </c>
      <c r="J22" s="252">
        <v>2699.0270599999999</v>
      </c>
      <c r="K22" s="252">
        <v>3.8412899999999999</v>
      </c>
      <c r="L22" s="252">
        <v>0</v>
      </c>
      <c r="M22" s="252">
        <v>0</v>
      </c>
      <c r="N22" s="252">
        <v>0</v>
      </c>
      <c r="O22" s="252">
        <v>0</v>
      </c>
      <c r="P22" s="252">
        <v>494.46911999999998</v>
      </c>
      <c r="Q22" s="252">
        <v>3197.3374700000004</v>
      </c>
      <c r="R22" s="241"/>
    </row>
    <row r="23" spans="1:18" ht="168" customHeight="1">
      <c r="A23" s="251" t="s">
        <v>229</v>
      </c>
      <c r="B23" s="252">
        <v>6066.0182100000002</v>
      </c>
      <c r="C23" s="252">
        <v>259.31542000000002</v>
      </c>
      <c r="D23" s="252">
        <v>0</v>
      </c>
      <c r="E23" s="252">
        <v>192.67592999999999</v>
      </c>
      <c r="F23" s="252">
        <v>0</v>
      </c>
      <c r="G23" s="252">
        <v>0</v>
      </c>
      <c r="H23" s="252">
        <v>767.58852000000002</v>
      </c>
      <c r="I23" s="252">
        <v>7285.5980799999998</v>
      </c>
      <c r="J23" s="252">
        <v>32943.82445</v>
      </c>
      <c r="K23" s="252">
        <v>5282.4959400000007</v>
      </c>
      <c r="L23" s="252">
        <v>0</v>
      </c>
      <c r="M23" s="252">
        <v>0</v>
      </c>
      <c r="N23" s="252">
        <v>0</v>
      </c>
      <c r="O23" s="252">
        <v>0</v>
      </c>
      <c r="P23" s="252">
        <v>568.40853000000004</v>
      </c>
      <c r="Q23" s="252">
        <v>38794.728920000001</v>
      </c>
      <c r="R23" s="241"/>
    </row>
    <row r="24" spans="1:18" ht="168" customHeight="1">
      <c r="A24" s="251" t="s">
        <v>230</v>
      </c>
      <c r="B24" s="252">
        <v>784625.16057000007</v>
      </c>
      <c r="C24" s="252">
        <v>1363.3906999999999</v>
      </c>
      <c r="D24" s="252">
        <v>17250.725760000001</v>
      </c>
      <c r="E24" s="252">
        <v>400.40656000000001</v>
      </c>
      <c r="F24" s="252">
        <v>3044.5480400000001</v>
      </c>
      <c r="G24" s="252">
        <v>333.37241</v>
      </c>
      <c r="H24" s="252">
        <v>389480.20026000001</v>
      </c>
      <c r="I24" s="252">
        <v>1196497.8043</v>
      </c>
      <c r="J24" s="252">
        <v>35915.999619999995</v>
      </c>
      <c r="K24" s="252">
        <v>65.93683</v>
      </c>
      <c r="L24" s="252">
        <v>53.357579999999999</v>
      </c>
      <c r="M24" s="252">
        <v>0</v>
      </c>
      <c r="N24" s="252">
        <v>0</v>
      </c>
      <c r="O24" s="252">
        <v>0</v>
      </c>
      <c r="P24" s="252">
        <v>1778.1468</v>
      </c>
      <c r="Q24" s="252">
        <v>37813.44083</v>
      </c>
      <c r="R24" s="241"/>
    </row>
    <row r="25" spans="1:18" ht="168" customHeight="1">
      <c r="A25" s="251" t="s">
        <v>231</v>
      </c>
      <c r="B25" s="252">
        <v>2276.0839300000002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2276.0839300000002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232</v>
      </c>
      <c r="B26" s="252">
        <v>22.188569999999999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82.89143</v>
      </c>
      <c r="I26" s="252">
        <v>105.08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233</v>
      </c>
      <c r="B27" s="255">
        <v>1136.4548200000002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2284.6965099999998</v>
      </c>
      <c r="I27" s="255">
        <v>3421.1513300000001</v>
      </c>
      <c r="J27" s="255">
        <v>153.57762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1397.05071</v>
      </c>
      <c r="Q27" s="255">
        <v>1550.62833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7088271.0575400004</v>
      </c>
      <c r="C28" s="258">
        <f t="shared" ref="C28:Q28" si="0">SUM(C10:C27)</f>
        <v>48324.26814</v>
      </c>
      <c r="D28" s="258">
        <f t="shared" si="0"/>
        <v>56537.176630000002</v>
      </c>
      <c r="E28" s="258">
        <f t="shared" si="0"/>
        <v>1465.4514399999998</v>
      </c>
      <c r="F28" s="258">
        <f t="shared" si="0"/>
        <v>39668.663590000004</v>
      </c>
      <c r="G28" s="258">
        <f t="shared" si="0"/>
        <v>7922.9064499999986</v>
      </c>
      <c r="H28" s="258">
        <f t="shared" si="0"/>
        <v>1905662.19778</v>
      </c>
      <c r="I28" s="258">
        <f t="shared" si="0"/>
        <v>9147851.7215700019</v>
      </c>
      <c r="J28" s="258">
        <f t="shared" si="0"/>
        <v>3738401.3648000001</v>
      </c>
      <c r="K28" s="258">
        <f t="shared" si="0"/>
        <v>139249.01889000001</v>
      </c>
      <c r="L28" s="258">
        <f t="shared" si="0"/>
        <v>15824.9378</v>
      </c>
      <c r="M28" s="258">
        <f t="shared" si="0"/>
        <v>13813.896219999999</v>
      </c>
      <c r="N28" s="258">
        <f t="shared" si="0"/>
        <v>22229.400979999999</v>
      </c>
      <c r="O28" s="258">
        <f t="shared" si="0"/>
        <v>13131.798529999998</v>
      </c>
      <c r="P28" s="258">
        <f t="shared" si="0"/>
        <v>627482.6330400001</v>
      </c>
      <c r="Q28" s="258">
        <f t="shared" si="0"/>
        <v>4570133.050259999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58.5" customHeight="1">
      <c r="A31" s="238" t="s">
        <v>253</v>
      </c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51" customHeight="1">
      <c r="A32" s="238" t="s">
        <v>242</v>
      </c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65</v>
      </c>
      <c r="C8" s="697"/>
      <c r="D8" s="697"/>
      <c r="E8" s="697"/>
      <c r="F8" s="697"/>
      <c r="G8" s="697"/>
      <c r="H8" s="697"/>
      <c r="I8" s="697"/>
      <c r="J8" s="697" t="s">
        <v>66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337990.83641000005</v>
      </c>
      <c r="C10" s="252">
        <v>2317.4584300000001</v>
      </c>
      <c r="D10" s="252">
        <v>34.4557</v>
      </c>
      <c r="E10" s="252">
        <v>0</v>
      </c>
      <c r="F10" s="252">
        <v>59.731529999999999</v>
      </c>
      <c r="G10" s="252">
        <v>0</v>
      </c>
      <c r="H10" s="252">
        <v>4486.0567300000002</v>
      </c>
      <c r="I10" s="252">
        <v>344888.53880000004</v>
      </c>
      <c r="J10" s="252">
        <v>307620.68304000003</v>
      </c>
      <c r="K10" s="252">
        <v>526.22911999999997</v>
      </c>
      <c r="L10" s="252">
        <v>1599.85454</v>
      </c>
      <c r="M10" s="252">
        <v>0</v>
      </c>
      <c r="N10" s="252">
        <v>1107.8031000000001</v>
      </c>
      <c r="O10" s="252">
        <v>0</v>
      </c>
      <c r="P10" s="252">
        <v>0</v>
      </c>
      <c r="Q10" s="252">
        <v>310854.5698</v>
      </c>
      <c r="R10" s="241"/>
    </row>
    <row r="11" spans="1:26" ht="168" customHeight="1">
      <c r="A11" s="251" t="s">
        <v>218</v>
      </c>
      <c r="B11" s="253">
        <v>3840.7658999999999</v>
      </c>
      <c r="C11" s="253">
        <v>0</v>
      </c>
      <c r="D11" s="253">
        <v>0</v>
      </c>
      <c r="E11" s="253">
        <v>3372.3263999999999</v>
      </c>
      <c r="F11" s="253">
        <v>0</v>
      </c>
      <c r="G11" s="253">
        <v>0</v>
      </c>
      <c r="H11" s="253">
        <v>66.487160000000003</v>
      </c>
      <c r="I11" s="253">
        <v>7279.5794599999999</v>
      </c>
      <c r="J11" s="253">
        <v>1933.5485100000001</v>
      </c>
      <c r="K11" s="253">
        <v>0</v>
      </c>
      <c r="L11" s="252">
        <v>26.446919999999999</v>
      </c>
      <c r="M11" s="252">
        <v>0</v>
      </c>
      <c r="N11" s="252">
        <v>0</v>
      </c>
      <c r="O11" s="252">
        <v>0</v>
      </c>
      <c r="P11" s="252">
        <v>0</v>
      </c>
      <c r="Q11" s="252">
        <v>1959.9954299999999</v>
      </c>
      <c r="R11" s="241"/>
    </row>
    <row r="12" spans="1:26" ht="168" customHeight="1">
      <c r="A12" s="251" t="s">
        <v>219</v>
      </c>
      <c r="B12" s="253">
        <v>24921.268390000001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9687.5569299999988</v>
      </c>
      <c r="I12" s="253">
        <v>34608.825320000004</v>
      </c>
      <c r="J12" s="253">
        <v>29.465990000000001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29.465990000000001</v>
      </c>
      <c r="R12" s="241"/>
    </row>
    <row r="13" spans="1:26" ht="168" customHeight="1">
      <c r="A13" s="251" t="s">
        <v>220</v>
      </c>
      <c r="B13" s="252">
        <v>40731.864280000002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114.12769</v>
      </c>
      <c r="I13" s="252">
        <v>40845.991969999995</v>
      </c>
      <c r="J13" s="252">
        <v>18000.78945</v>
      </c>
      <c r="K13" s="252">
        <v>32.460880000000003</v>
      </c>
      <c r="L13" s="252">
        <v>14.097760000000001</v>
      </c>
      <c r="M13" s="252">
        <v>0</v>
      </c>
      <c r="N13" s="252">
        <v>68.32741</v>
      </c>
      <c r="O13" s="252">
        <v>0</v>
      </c>
      <c r="P13" s="252">
        <v>0</v>
      </c>
      <c r="Q13" s="252">
        <v>18115.675500000001</v>
      </c>
      <c r="R13" s="241"/>
    </row>
    <row r="14" spans="1:26" ht="168" customHeight="1">
      <c r="A14" s="251" t="s">
        <v>221</v>
      </c>
      <c r="B14" s="252">
        <v>348183.28563</v>
      </c>
      <c r="C14" s="252">
        <v>30</v>
      </c>
      <c r="D14" s="252">
        <v>1977.8641699999998</v>
      </c>
      <c r="E14" s="252">
        <v>0</v>
      </c>
      <c r="F14" s="252">
        <v>1596.9377400000001</v>
      </c>
      <c r="G14" s="252">
        <v>1054.1731100000002</v>
      </c>
      <c r="H14" s="252">
        <v>26629.7186</v>
      </c>
      <c r="I14" s="252">
        <v>379471.97924999997</v>
      </c>
      <c r="J14" s="252">
        <v>1154230.89041</v>
      </c>
      <c r="K14" s="252">
        <v>1265.47379</v>
      </c>
      <c r="L14" s="252">
        <v>4617.4197699999995</v>
      </c>
      <c r="M14" s="252">
        <v>20.085439999999998</v>
      </c>
      <c r="N14" s="252">
        <v>2650.7332299999998</v>
      </c>
      <c r="O14" s="252">
        <v>31.334</v>
      </c>
      <c r="P14" s="252">
        <v>92.94225999999999</v>
      </c>
      <c r="Q14" s="252">
        <v>1162908.8789000001</v>
      </c>
      <c r="R14" s="241"/>
    </row>
    <row r="15" spans="1:26" ht="168" customHeight="1">
      <c r="A15" s="251" t="s">
        <v>222</v>
      </c>
      <c r="B15" s="252">
        <v>1956.35051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430.39449999999999</v>
      </c>
      <c r="I15" s="252">
        <v>2386.7450099999996</v>
      </c>
      <c r="J15" s="252">
        <v>1998.37014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20.58</v>
      </c>
      <c r="Q15" s="252">
        <v>2018.9501399999999</v>
      </c>
      <c r="R15" s="241"/>
    </row>
    <row r="16" spans="1:26" ht="168" customHeight="1">
      <c r="A16" s="251" t="s">
        <v>134</v>
      </c>
      <c r="B16" s="252">
        <v>745844.60730999999</v>
      </c>
      <c r="C16" s="252">
        <v>29433.94169</v>
      </c>
      <c r="D16" s="252">
        <v>2070.8444300000001</v>
      </c>
      <c r="E16" s="252">
        <v>0</v>
      </c>
      <c r="F16" s="252">
        <v>3784.92731</v>
      </c>
      <c r="G16" s="252">
        <v>3188.7057400000003</v>
      </c>
      <c r="H16" s="252">
        <v>153529.76788999999</v>
      </c>
      <c r="I16" s="252">
        <v>937852.79437000002</v>
      </c>
      <c r="J16" s="252">
        <v>460092.63958999998</v>
      </c>
      <c r="K16" s="252">
        <v>93496.765969999993</v>
      </c>
      <c r="L16" s="252">
        <v>1176.0663200000001</v>
      </c>
      <c r="M16" s="252">
        <v>121.60942</v>
      </c>
      <c r="N16" s="252">
        <v>1228.63879</v>
      </c>
      <c r="O16" s="252">
        <v>435.63034999999996</v>
      </c>
      <c r="P16" s="252">
        <v>983.08278000000007</v>
      </c>
      <c r="Q16" s="252">
        <v>557534.43322000001</v>
      </c>
      <c r="R16" s="241"/>
    </row>
    <row r="17" spans="1:18" ht="168" customHeight="1">
      <c r="A17" s="251" t="s">
        <v>223</v>
      </c>
      <c r="B17" s="252">
        <v>1185716.38977</v>
      </c>
      <c r="C17" s="252">
        <v>9194.7544600000001</v>
      </c>
      <c r="D17" s="252">
        <v>5133.3546900000001</v>
      </c>
      <c r="E17" s="252">
        <v>408.00887</v>
      </c>
      <c r="F17" s="252">
        <v>15702.925640000001</v>
      </c>
      <c r="G17" s="252">
        <v>3742.7935200000002</v>
      </c>
      <c r="H17" s="252">
        <v>101184.26793</v>
      </c>
      <c r="I17" s="252">
        <v>1321082.4948800001</v>
      </c>
      <c r="J17" s="252">
        <v>2081795.1580699999</v>
      </c>
      <c r="K17" s="252">
        <v>227992.65556000001</v>
      </c>
      <c r="L17" s="252">
        <v>12542.966349999999</v>
      </c>
      <c r="M17" s="252">
        <v>147.99462</v>
      </c>
      <c r="N17" s="252">
        <v>8519.0803100000012</v>
      </c>
      <c r="O17" s="252">
        <v>573.38593000000003</v>
      </c>
      <c r="P17" s="252">
        <v>124.56849000000001</v>
      </c>
      <c r="Q17" s="252">
        <v>2331695.8093300001</v>
      </c>
      <c r="R17" s="241"/>
    </row>
    <row r="18" spans="1:18" ht="168" customHeight="1">
      <c r="A18" s="251" t="s">
        <v>224</v>
      </c>
      <c r="B18" s="252">
        <v>59266.558649999999</v>
      </c>
      <c r="C18" s="252">
        <v>5.0112299999999994</v>
      </c>
      <c r="D18" s="252">
        <v>366.96952000000005</v>
      </c>
      <c r="E18" s="252">
        <v>0</v>
      </c>
      <c r="F18" s="252">
        <v>439.36270999999999</v>
      </c>
      <c r="G18" s="252">
        <v>0</v>
      </c>
      <c r="H18" s="252">
        <v>892.39267000000007</v>
      </c>
      <c r="I18" s="252">
        <v>60970.294780000004</v>
      </c>
      <c r="J18" s="252">
        <v>273079.00319999998</v>
      </c>
      <c r="K18" s="252">
        <v>776.10384999999997</v>
      </c>
      <c r="L18" s="252">
        <v>2578.99512</v>
      </c>
      <c r="M18" s="252">
        <v>0</v>
      </c>
      <c r="N18" s="252">
        <v>1335.3057699999999</v>
      </c>
      <c r="O18" s="252">
        <v>0</v>
      </c>
      <c r="P18" s="252">
        <v>6.86</v>
      </c>
      <c r="Q18" s="252">
        <v>277776.26793999999</v>
      </c>
      <c r="R18" s="241"/>
    </row>
    <row r="19" spans="1:18" ht="168" customHeight="1">
      <c r="A19" s="251" t="s">
        <v>225</v>
      </c>
      <c r="B19" s="252">
        <v>365387.11994</v>
      </c>
      <c r="C19" s="252">
        <v>131.20620000000002</v>
      </c>
      <c r="D19" s="252">
        <v>1311.0416200000002</v>
      </c>
      <c r="E19" s="252">
        <v>0</v>
      </c>
      <c r="F19" s="252">
        <v>1694.5435600000001</v>
      </c>
      <c r="G19" s="252">
        <v>585.50202999999999</v>
      </c>
      <c r="H19" s="252">
        <v>10331.297849999999</v>
      </c>
      <c r="I19" s="252">
        <v>379440.71119999996</v>
      </c>
      <c r="J19" s="252">
        <v>904685.68960000004</v>
      </c>
      <c r="K19" s="252">
        <v>1338.6358500000001</v>
      </c>
      <c r="L19" s="252">
        <v>2047.58719</v>
      </c>
      <c r="M19" s="252">
        <v>0</v>
      </c>
      <c r="N19" s="252">
        <v>1606.85682</v>
      </c>
      <c r="O19" s="252">
        <v>0</v>
      </c>
      <c r="P19" s="252">
        <v>76.86</v>
      </c>
      <c r="Q19" s="252">
        <v>909755.62946000008</v>
      </c>
      <c r="R19" s="241"/>
    </row>
    <row r="20" spans="1:18" ht="168" customHeight="1">
      <c r="A20" s="251" t="s">
        <v>226</v>
      </c>
      <c r="B20" s="252">
        <v>7928.2171699999999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18187.733210000002</v>
      </c>
      <c r="I20" s="252">
        <v>26115.950379999998</v>
      </c>
      <c r="J20" s="252">
        <v>280.113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1031.2550699999999</v>
      </c>
      <c r="Q20" s="252">
        <v>1311.36807</v>
      </c>
      <c r="R20" s="241"/>
    </row>
    <row r="21" spans="1:18" ht="168" customHeight="1">
      <c r="A21" s="251" t="s">
        <v>227</v>
      </c>
      <c r="B21" s="252">
        <v>1131840.43083</v>
      </c>
      <c r="C21" s="252">
        <v>5146.3900000000003</v>
      </c>
      <c r="D21" s="252">
        <v>3690.8965800000001</v>
      </c>
      <c r="E21" s="252">
        <v>0</v>
      </c>
      <c r="F21" s="252">
        <v>5589.2539699999998</v>
      </c>
      <c r="G21" s="252">
        <v>1061.6861899999999</v>
      </c>
      <c r="H21" s="252">
        <v>27418.624809999998</v>
      </c>
      <c r="I21" s="252">
        <v>1174747.2823800002</v>
      </c>
      <c r="J21" s="252">
        <v>716396.15091999993</v>
      </c>
      <c r="K21" s="252">
        <v>3090.70957</v>
      </c>
      <c r="L21" s="252">
        <v>1644.2593400000001</v>
      </c>
      <c r="M21" s="252">
        <v>8.1935000000000002</v>
      </c>
      <c r="N21" s="252">
        <v>1902.56583</v>
      </c>
      <c r="O21" s="252">
        <v>0</v>
      </c>
      <c r="P21" s="252">
        <v>58.692320000000002</v>
      </c>
      <c r="Q21" s="252">
        <v>723100.57148000004</v>
      </c>
      <c r="R21" s="241"/>
    </row>
    <row r="22" spans="1:18" ht="168" customHeight="1">
      <c r="A22" s="251" t="s">
        <v>228</v>
      </c>
      <c r="B22" s="252">
        <v>200.47742000000002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396.12121999999999</v>
      </c>
      <c r="I22" s="252">
        <v>596.59864000000005</v>
      </c>
      <c r="J22" s="252">
        <v>1236.92409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1236.92409</v>
      </c>
      <c r="R22" s="241"/>
    </row>
    <row r="23" spans="1:18" ht="168" customHeight="1">
      <c r="A23" s="251" t="s">
        <v>229</v>
      </c>
      <c r="B23" s="252">
        <v>10949.765589999999</v>
      </c>
      <c r="C23" s="252">
        <v>0</v>
      </c>
      <c r="D23" s="252">
        <v>5.8239799999999997</v>
      </c>
      <c r="E23" s="252">
        <v>0</v>
      </c>
      <c r="F23" s="252">
        <v>0</v>
      </c>
      <c r="G23" s="252">
        <v>0</v>
      </c>
      <c r="H23" s="252">
        <v>280.44039000000004</v>
      </c>
      <c r="I23" s="252">
        <v>11236.029960000002</v>
      </c>
      <c r="J23" s="252">
        <v>11319.8104</v>
      </c>
      <c r="K23" s="252">
        <v>48</v>
      </c>
      <c r="L23" s="252">
        <v>92.736159999999998</v>
      </c>
      <c r="M23" s="252">
        <v>0</v>
      </c>
      <c r="N23" s="252">
        <v>28.225020000000001</v>
      </c>
      <c r="O23" s="252">
        <v>0</v>
      </c>
      <c r="P23" s="252">
        <v>0</v>
      </c>
      <c r="Q23" s="252">
        <v>11488.771580000001</v>
      </c>
      <c r="R23" s="241"/>
    </row>
    <row r="24" spans="1:18" ht="168" customHeight="1">
      <c r="A24" s="251" t="s">
        <v>230</v>
      </c>
      <c r="B24" s="252">
        <v>30160.435969999999</v>
      </c>
      <c r="C24" s="252">
        <v>9.0947600000000008</v>
      </c>
      <c r="D24" s="252">
        <v>848.73913000000005</v>
      </c>
      <c r="E24" s="252">
        <v>0</v>
      </c>
      <c r="F24" s="252">
        <v>596.34930000000008</v>
      </c>
      <c r="G24" s="252">
        <v>548.43993</v>
      </c>
      <c r="H24" s="252">
        <v>7821.1466900000005</v>
      </c>
      <c r="I24" s="252">
        <v>39984.205780000004</v>
      </c>
      <c r="J24" s="252">
        <v>254961.86619</v>
      </c>
      <c r="K24" s="252">
        <v>320.58832000000001</v>
      </c>
      <c r="L24" s="252">
        <v>1825.0624299999999</v>
      </c>
      <c r="M24" s="252">
        <v>0</v>
      </c>
      <c r="N24" s="252">
        <v>932.56849</v>
      </c>
      <c r="O24" s="252">
        <v>0</v>
      </c>
      <c r="P24" s="252">
        <v>6.86</v>
      </c>
      <c r="Q24" s="252">
        <v>258046.94543000002</v>
      </c>
      <c r="R24" s="241"/>
    </row>
    <row r="25" spans="1:18" ht="168" customHeight="1">
      <c r="A25" s="251" t="s">
        <v>231</v>
      </c>
      <c r="B25" s="252">
        <v>0.92801999999999996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12.791979999999999</v>
      </c>
      <c r="I25" s="252">
        <v>13.72</v>
      </c>
      <c r="J25" s="252">
        <v>491.17912000000001</v>
      </c>
      <c r="K25" s="252">
        <v>0</v>
      </c>
      <c r="L25" s="252">
        <v>5.7157799999999996</v>
      </c>
      <c r="M25" s="252">
        <v>0</v>
      </c>
      <c r="N25" s="252">
        <v>0</v>
      </c>
      <c r="O25" s="252">
        <v>0</v>
      </c>
      <c r="P25" s="252">
        <v>0</v>
      </c>
      <c r="Q25" s="252">
        <v>496.89490000000001</v>
      </c>
      <c r="R25" s="241"/>
    </row>
    <row r="26" spans="1:18" ht="168" customHeight="1">
      <c r="A26" s="251" t="s">
        <v>232</v>
      </c>
      <c r="B26" s="252">
        <v>20.420970000000001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20.529029999999999</v>
      </c>
      <c r="I26" s="252">
        <v>40.950000000000003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233</v>
      </c>
      <c r="B27" s="255">
        <v>514.48599000000002</v>
      </c>
      <c r="C27" s="255">
        <v>0</v>
      </c>
      <c r="D27" s="255">
        <v>2.4650100000000004</v>
      </c>
      <c r="E27" s="255">
        <v>0</v>
      </c>
      <c r="F27" s="255">
        <v>0</v>
      </c>
      <c r="G27" s="255">
        <v>0</v>
      </c>
      <c r="H27" s="255">
        <v>334.63067999999998</v>
      </c>
      <c r="I27" s="255">
        <v>851.58168000000001</v>
      </c>
      <c r="J27" s="255">
        <v>31.57057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31.04</v>
      </c>
      <c r="Q27" s="255">
        <v>62.610570000000003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4295454.2087500012</v>
      </c>
      <c r="C28" s="258">
        <f t="shared" ref="C28:Q28" si="0">SUM(C10:C27)</f>
        <v>46267.856769999999</v>
      </c>
      <c r="D28" s="258">
        <f t="shared" si="0"/>
        <v>15442.454830000001</v>
      </c>
      <c r="E28" s="258">
        <f t="shared" si="0"/>
        <v>3780.33527</v>
      </c>
      <c r="F28" s="258">
        <f t="shared" si="0"/>
        <v>29464.031760000005</v>
      </c>
      <c r="G28" s="258">
        <f t="shared" si="0"/>
        <v>10181.300520000003</v>
      </c>
      <c r="H28" s="258">
        <f t="shared" si="0"/>
        <v>361824.08595999988</v>
      </c>
      <c r="I28" s="258">
        <f t="shared" si="0"/>
        <v>4762414.2738600001</v>
      </c>
      <c r="J28" s="258">
        <f t="shared" si="0"/>
        <v>6188183.8522900008</v>
      </c>
      <c r="K28" s="258">
        <f t="shared" si="0"/>
        <v>328887.62291000003</v>
      </c>
      <c r="L28" s="258">
        <f t="shared" si="0"/>
        <v>28171.20768</v>
      </c>
      <c r="M28" s="258">
        <f t="shared" si="0"/>
        <v>297.88297999999998</v>
      </c>
      <c r="N28" s="258">
        <f t="shared" si="0"/>
        <v>19380.104770000005</v>
      </c>
      <c r="O28" s="258">
        <f t="shared" si="0"/>
        <v>1040.3502800000001</v>
      </c>
      <c r="P28" s="258">
        <f t="shared" si="0"/>
        <v>2432.7409200000002</v>
      </c>
      <c r="Q28" s="258">
        <f t="shared" si="0"/>
        <v>6568393.7618300002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61</v>
      </c>
      <c r="C8" s="697"/>
      <c r="D8" s="697"/>
      <c r="E8" s="697"/>
      <c r="F8" s="697"/>
      <c r="G8" s="697"/>
      <c r="H8" s="697"/>
      <c r="I8" s="697"/>
      <c r="J8" s="697" t="s">
        <v>62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26363.626230000002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26363.626230000002</v>
      </c>
      <c r="J10" s="252">
        <v>2908.9898599999997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7.0000000000000007E-5</v>
      </c>
      <c r="Q10" s="252">
        <v>2908.9899300000002</v>
      </c>
      <c r="R10" s="241"/>
    </row>
    <row r="11" spans="1:26" ht="168" customHeight="1">
      <c r="A11" s="251" t="s">
        <v>218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219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10282.219999999999</v>
      </c>
      <c r="Q12" s="252">
        <v>10282.219999999999</v>
      </c>
      <c r="R12" s="241"/>
    </row>
    <row r="13" spans="1:26" ht="168" customHeight="1">
      <c r="A13" s="251" t="s">
        <v>220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8" customHeight="1">
      <c r="A14" s="251" t="s">
        <v>221</v>
      </c>
      <c r="B14" s="252">
        <v>29083.44111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454.66230999999999</v>
      </c>
      <c r="I14" s="252">
        <v>29538.103420000003</v>
      </c>
      <c r="J14" s="252">
        <v>56409.86477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7157.3522599999997</v>
      </c>
      <c r="Q14" s="252">
        <v>63567.21703</v>
      </c>
      <c r="R14" s="241"/>
    </row>
    <row r="15" spans="1:26" ht="168" customHeight="1">
      <c r="A15" s="251" t="s">
        <v>222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89.18</v>
      </c>
      <c r="Q15" s="252">
        <v>89.18</v>
      </c>
      <c r="R15" s="241"/>
    </row>
    <row r="16" spans="1:26" ht="168" customHeight="1">
      <c r="A16" s="251" t="s">
        <v>134</v>
      </c>
      <c r="B16" s="252">
        <v>150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842.24118999999996</v>
      </c>
      <c r="I16" s="252">
        <v>992.24118999999996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88045.994120000003</v>
      </c>
      <c r="Q16" s="252">
        <v>88045.994120000003</v>
      </c>
      <c r="R16" s="241"/>
    </row>
    <row r="17" spans="1:18" ht="168" customHeight="1">
      <c r="A17" s="251" t="s">
        <v>223</v>
      </c>
      <c r="B17" s="252">
        <v>21441.076280000001</v>
      </c>
      <c r="C17" s="252">
        <v>0</v>
      </c>
      <c r="D17" s="252">
        <v>0</v>
      </c>
      <c r="E17" s="252">
        <v>274.39999999999998</v>
      </c>
      <c r="F17" s="252">
        <v>0</v>
      </c>
      <c r="G17" s="252">
        <v>0</v>
      </c>
      <c r="H17" s="252">
        <v>710.77927</v>
      </c>
      <c r="I17" s="252">
        <v>22426.255550000002</v>
      </c>
      <c r="J17" s="252">
        <v>83694.839129999993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1.4000000000000001E-4</v>
      </c>
      <c r="Q17" s="252">
        <v>83694.839269999997</v>
      </c>
      <c r="R17" s="241"/>
    </row>
    <row r="18" spans="1:18" ht="168" customHeight="1">
      <c r="A18" s="251" t="s">
        <v>224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12</v>
      </c>
      <c r="I18" s="252">
        <v>12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8" customHeight="1">
      <c r="A19" s="251" t="s">
        <v>225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151.584</v>
      </c>
      <c r="I19" s="252">
        <v>151.584</v>
      </c>
      <c r="J19" s="252">
        <v>1181.4447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1181.4447</v>
      </c>
      <c r="R19" s="241"/>
    </row>
    <row r="20" spans="1:18" ht="168" customHeight="1">
      <c r="A20" s="251" t="s">
        <v>226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22448.087760000002</v>
      </c>
      <c r="I20" s="252">
        <v>22448.087760000002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30401.025699999998</v>
      </c>
      <c r="Q20" s="252">
        <v>30401.025699999998</v>
      </c>
      <c r="R20" s="241"/>
    </row>
    <row r="21" spans="1:18" ht="168" customHeight="1">
      <c r="A21" s="251" t="s">
        <v>227</v>
      </c>
      <c r="B21" s="252">
        <v>5260.2483499999998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498.97891999999996</v>
      </c>
      <c r="I21" s="252">
        <v>5759.2272699999994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423.47800000000001</v>
      </c>
      <c r="Q21" s="252">
        <v>423.47800000000001</v>
      </c>
      <c r="R21" s="241"/>
    </row>
    <row r="22" spans="1:18" ht="168" customHeight="1">
      <c r="A22" s="251" t="s">
        <v>228</v>
      </c>
      <c r="B22" s="252">
        <v>84.235309999999998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84.235309999999998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229</v>
      </c>
      <c r="B23" s="252">
        <v>14.164110000000001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14.164110000000001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8" customHeight="1">
      <c r="A24" s="251" t="s">
        <v>230</v>
      </c>
      <c r="B24" s="252">
        <v>1095.6165000000001</v>
      </c>
      <c r="C24" s="252">
        <v>0</v>
      </c>
      <c r="D24" s="252">
        <v>17.034040000000001</v>
      </c>
      <c r="E24" s="252">
        <v>0</v>
      </c>
      <c r="F24" s="252">
        <v>0</v>
      </c>
      <c r="G24" s="252">
        <v>0</v>
      </c>
      <c r="H24" s="252">
        <v>40.072000000000003</v>
      </c>
      <c r="I24" s="252">
        <v>1152.72254</v>
      </c>
      <c r="J24" s="252">
        <v>0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8" customHeight="1">
      <c r="A25" s="251" t="s">
        <v>231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233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83492.407890000002</v>
      </c>
      <c r="C28" s="258">
        <f t="shared" ref="C28:Q28" si="0">SUM(C10:C27)</f>
        <v>0</v>
      </c>
      <c r="D28" s="258">
        <f t="shared" si="0"/>
        <v>17.034040000000001</v>
      </c>
      <c r="E28" s="258">
        <f t="shared" si="0"/>
        <v>274.39999999999998</v>
      </c>
      <c r="F28" s="258">
        <f t="shared" si="0"/>
        <v>0</v>
      </c>
      <c r="G28" s="258">
        <f t="shared" si="0"/>
        <v>0</v>
      </c>
      <c r="H28" s="258">
        <f t="shared" si="0"/>
        <v>25158.405450000002</v>
      </c>
      <c r="I28" s="258">
        <f t="shared" si="0"/>
        <v>108942.24738000003</v>
      </c>
      <c r="J28" s="258">
        <f t="shared" si="0"/>
        <v>144195.13845999999</v>
      </c>
      <c r="K28" s="258">
        <f t="shared" si="0"/>
        <v>0</v>
      </c>
      <c r="L28" s="258">
        <f t="shared" si="0"/>
        <v>0</v>
      </c>
      <c r="M28" s="258">
        <f t="shared" si="0"/>
        <v>0</v>
      </c>
      <c r="N28" s="258">
        <f t="shared" si="0"/>
        <v>0</v>
      </c>
      <c r="O28" s="258">
        <f t="shared" si="0"/>
        <v>0</v>
      </c>
      <c r="P28" s="258">
        <f t="shared" si="0"/>
        <v>136399.25029</v>
      </c>
      <c r="Q28" s="258">
        <f t="shared" si="0"/>
        <v>280594.38874999998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68</v>
      </c>
      <c r="C8" s="697"/>
      <c r="D8" s="697"/>
      <c r="E8" s="697"/>
      <c r="F8" s="697"/>
      <c r="G8" s="697"/>
      <c r="H8" s="697"/>
      <c r="I8" s="697"/>
      <c r="J8" s="697" t="s">
        <v>69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175545.43224000002</v>
      </c>
      <c r="C10" s="252">
        <v>644.76819999999998</v>
      </c>
      <c r="D10" s="252">
        <v>213.03904999999997</v>
      </c>
      <c r="E10" s="252">
        <v>409.45277000000004</v>
      </c>
      <c r="F10" s="252">
        <v>1860.4513100000001</v>
      </c>
      <c r="G10" s="252">
        <v>22.280049999999999</v>
      </c>
      <c r="H10" s="252">
        <v>203.49504000000002</v>
      </c>
      <c r="I10" s="252">
        <v>178898.91866</v>
      </c>
      <c r="J10" s="252">
        <v>512710.51114999998</v>
      </c>
      <c r="K10" s="252">
        <v>5736.7460099999998</v>
      </c>
      <c r="L10" s="252">
        <v>3722.1930600000001</v>
      </c>
      <c r="M10" s="252">
        <v>1937.4778799999999</v>
      </c>
      <c r="N10" s="252">
        <v>835.58619999999996</v>
      </c>
      <c r="O10" s="252">
        <v>83.129630000000006</v>
      </c>
      <c r="P10" s="252">
        <v>50.567999999999998</v>
      </c>
      <c r="Q10" s="252">
        <v>525076.21192999999</v>
      </c>
      <c r="R10" s="241"/>
    </row>
    <row r="11" spans="1:26" ht="168" customHeight="1">
      <c r="A11" s="251" t="s">
        <v>218</v>
      </c>
      <c r="B11" s="253">
        <v>1055.4626799999999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1055.4626799999999</v>
      </c>
      <c r="J11" s="253">
        <v>6874.1636200000003</v>
      </c>
      <c r="K11" s="253">
        <v>140.63013000000001</v>
      </c>
      <c r="L11" s="252">
        <v>91.199010000000001</v>
      </c>
      <c r="M11" s="252">
        <v>83.332830000000001</v>
      </c>
      <c r="N11" s="252">
        <v>41.999480000000005</v>
      </c>
      <c r="O11" s="252">
        <v>0</v>
      </c>
      <c r="P11" s="252">
        <v>0</v>
      </c>
      <c r="Q11" s="252">
        <v>7231.3250699999999</v>
      </c>
      <c r="R11" s="241"/>
    </row>
    <row r="12" spans="1:26" ht="168" customHeight="1">
      <c r="A12" s="251" t="s">
        <v>219</v>
      </c>
      <c r="B12" s="253">
        <v>162.73641000000001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162.73641000000001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220</v>
      </c>
      <c r="B13" s="252">
        <v>4500.0023499999998</v>
      </c>
      <c r="C13" s="252">
        <v>0</v>
      </c>
      <c r="D13" s="252">
        <v>15.508209999999998</v>
      </c>
      <c r="E13" s="252">
        <v>0</v>
      </c>
      <c r="F13" s="252">
        <v>0</v>
      </c>
      <c r="G13" s="252">
        <v>0</v>
      </c>
      <c r="H13" s="252">
        <v>0</v>
      </c>
      <c r="I13" s="252">
        <v>4515.5105599999997</v>
      </c>
      <c r="J13" s="252">
        <v>25412.89126</v>
      </c>
      <c r="K13" s="252">
        <v>25.968040000000002</v>
      </c>
      <c r="L13" s="252">
        <v>36.281120000000001</v>
      </c>
      <c r="M13" s="252">
        <v>3.9939200000000001</v>
      </c>
      <c r="N13" s="252">
        <v>50.457850000000001</v>
      </c>
      <c r="O13" s="252">
        <v>0</v>
      </c>
      <c r="P13" s="252">
        <v>0</v>
      </c>
      <c r="Q13" s="252">
        <v>25529.592190000003</v>
      </c>
      <c r="R13" s="241"/>
    </row>
    <row r="14" spans="1:26" ht="168" customHeight="1">
      <c r="A14" s="251" t="s">
        <v>221</v>
      </c>
      <c r="B14" s="252">
        <v>310897.09073</v>
      </c>
      <c r="C14" s="252">
        <v>20027.100539999999</v>
      </c>
      <c r="D14" s="252">
        <v>2022.37282</v>
      </c>
      <c r="E14" s="252">
        <v>35.171620000000004</v>
      </c>
      <c r="F14" s="252">
        <v>2305.1642999999999</v>
      </c>
      <c r="G14" s="252">
        <v>7.9146200000000002</v>
      </c>
      <c r="H14" s="252">
        <v>377.23872999999998</v>
      </c>
      <c r="I14" s="252">
        <v>335672.05336000002</v>
      </c>
      <c r="J14" s="252">
        <v>599633.42261999997</v>
      </c>
      <c r="K14" s="252">
        <v>8561.7777699999988</v>
      </c>
      <c r="L14" s="252">
        <v>5672.3034600000001</v>
      </c>
      <c r="M14" s="252">
        <v>333.59546</v>
      </c>
      <c r="N14" s="252">
        <v>4367.4702100000004</v>
      </c>
      <c r="O14" s="252">
        <v>221.98357000000001</v>
      </c>
      <c r="P14" s="252">
        <v>542.75115000000005</v>
      </c>
      <c r="Q14" s="252">
        <v>619333.30423999997</v>
      </c>
      <c r="R14" s="241"/>
    </row>
    <row r="15" spans="1:26" ht="168" customHeight="1">
      <c r="A15" s="251" t="s">
        <v>222</v>
      </c>
      <c r="B15" s="252">
        <v>449.03940999999998</v>
      </c>
      <c r="C15" s="252">
        <v>78.68638</v>
      </c>
      <c r="D15" s="252">
        <v>0</v>
      </c>
      <c r="E15" s="252">
        <v>0</v>
      </c>
      <c r="F15" s="252">
        <v>0</v>
      </c>
      <c r="G15" s="252">
        <v>0</v>
      </c>
      <c r="H15" s="252">
        <v>21.914270000000002</v>
      </c>
      <c r="I15" s="252">
        <v>549.64006000000006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8" customHeight="1">
      <c r="A16" s="251" t="s">
        <v>134</v>
      </c>
      <c r="B16" s="252">
        <v>930605.05220000003</v>
      </c>
      <c r="C16" s="252">
        <v>57582.628210000003</v>
      </c>
      <c r="D16" s="252">
        <v>3752.8677000000002</v>
      </c>
      <c r="E16" s="252">
        <v>481.11733000000004</v>
      </c>
      <c r="F16" s="252">
        <v>3589.3448599999997</v>
      </c>
      <c r="G16" s="252">
        <v>436.45517000000001</v>
      </c>
      <c r="H16" s="252">
        <v>13566.32121</v>
      </c>
      <c r="I16" s="252">
        <v>1010013.7866799999</v>
      </c>
      <c r="J16" s="252">
        <v>1468770.6360899999</v>
      </c>
      <c r="K16" s="252">
        <v>54726.304579999996</v>
      </c>
      <c r="L16" s="252">
        <v>5307.9367999999995</v>
      </c>
      <c r="M16" s="252">
        <v>641.27996999999993</v>
      </c>
      <c r="N16" s="252">
        <v>3548.1107099999999</v>
      </c>
      <c r="O16" s="252">
        <v>140.70522</v>
      </c>
      <c r="P16" s="252">
        <v>19792.679539999997</v>
      </c>
      <c r="Q16" s="252">
        <v>1552927.6529100002</v>
      </c>
      <c r="R16" s="241"/>
    </row>
    <row r="17" spans="1:18" ht="168" customHeight="1">
      <c r="A17" s="251" t="s">
        <v>223</v>
      </c>
      <c r="B17" s="252">
        <v>1726790.38072</v>
      </c>
      <c r="C17" s="252">
        <v>21942.033159999999</v>
      </c>
      <c r="D17" s="252">
        <v>10220.75589</v>
      </c>
      <c r="E17" s="252">
        <v>869.84417000000008</v>
      </c>
      <c r="F17" s="252">
        <v>10284.654570000001</v>
      </c>
      <c r="G17" s="252">
        <v>592.93757999999991</v>
      </c>
      <c r="H17" s="252">
        <v>842.59689000000003</v>
      </c>
      <c r="I17" s="252">
        <v>1771543.2029800001</v>
      </c>
      <c r="J17" s="252">
        <v>1415284.1784000001</v>
      </c>
      <c r="K17" s="252">
        <v>4830.5760700000001</v>
      </c>
      <c r="L17" s="252">
        <v>18948.74653</v>
      </c>
      <c r="M17" s="252">
        <v>748.59567000000004</v>
      </c>
      <c r="N17" s="252">
        <v>6614.27621</v>
      </c>
      <c r="O17" s="252">
        <v>1363.9055499999999</v>
      </c>
      <c r="P17" s="252">
        <v>10203.01532</v>
      </c>
      <c r="Q17" s="252">
        <v>1457993.29375</v>
      </c>
      <c r="R17" s="241"/>
    </row>
    <row r="18" spans="1:18" ht="168" customHeight="1">
      <c r="A18" s="251" t="s">
        <v>224</v>
      </c>
      <c r="B18" s="252">
        <v>6001.18055</v>
      </c>
      <c r="C18" s="252">
        <v>52.061480000000003</v>
      </c>
      <c r="D18" s="252">
        <v>177.94743</v>
      </c>
      <c r="E18" s="252">
        <v>30.74727</v>
      </c>
      <c r="F18" s="252">
        <v>343.43495000000001</v>
      </c>
      <c r="G18" s="252">
        <v>12.90756</v>
      </c>
      <c r="H18" s="252">
        <v>46.30979</v>
      </c>
      <c r="I18" s="252">
        <v>6664.5890300000001</v>
      </c>
      <c r="J18" s="252">
        <v>130956.1826</v>
      </c>
      <c r="K18" s="252">
        <v>764.7758</v>
      </c>
      <c r="L18" s="252">
        <v>1981.2099099999998</v>
      </c>
      <c r="M18" s="252">
        <v>117.89374000000001</v>
      </c>
      <c r="N18" s="252">
        <v>885.8453199999999</v>
      </c>
      <c r="O18" s="252">
        <v>131.30592000000001</v>
      </c>
      <c r="P18" s="252">
        <v>173.25905</v>
      </c>
      <c r="Q18" s="252">
        <v>135010.47234000001</v>
      </c>
      <c r="R18" s="241"/>
    </row>
    <row r="19" spans="1:18" ht="168" customHeight="1">
      <c r="A19" s="251" t="s">
        <v>225</v>
      </c>
      <c r="B19" s="252">
        <v>17492.491859999998</v>
      </c>
      <c r="C19" s="252">
        <v>1364.9776499999998</v>
      </c>
      <c r="D19" s="252">
        <v>159.99088</v>
      </c>
      <c r="E19" s="252">
        <v>13.34027</v>
      </c>
      <c r="F19" s="252">
        <v>177.35400000000001</v>
      </c>
      <c r="G19" s="252">
        <v>0</v>
      </c>
      <c r="H19" s="252">
        <v>228.04400000000001</v>
      </c>
      <c r="I19" s="252">
        <v>19436.198660000002</v>
      </c>
      <c r="J19" s="252">
        <v>980248.96610000008</v>
      </c>
      <c r="K19" s="252">
        <v>2057.5284200000001</v>
      </c>
      <c r="L19" s="252">
        <v>4127.7740599999997</v>
      </c>
      <c r="M19" s="252">
        <v>204.26142000000002</v>
      </c>
      <c r="N19" s="252">
        <v>5391.7417599999999</v>
      </c>
      <c r="O19" s="252">
        <v>321.07415000000003</v>
      </c>
      <c r="P19" s="252">
        <v>164.30199999999999</v>
      </c>
      <c r="Q19" s="252">
        <v>992515.64790999994</v>
      </c>
      <c r="R19" s="241"/>
    </row>
    <row r="20" spans="1:18" ht="168" customHeight="1">
      <c r="A20" s="251" t="s">
        <v>226</v>
      </c>
      <c r="B20" s="252">
        <v>224.27404000000001</v>
      </c>
      <c r="C20" s="252">
        <v>58.84648</v>
      </c>
      <c r="D20" s="252">
        <v>0</v>
      </c>
      <c r="E20" s="252">
        <v>0</v>
      </c>
      <c r="F20" s="252">
        <v>0</v>
      </c>
      <c r="G20" s="252">
        <v>0</v>
      </c>
      <c r="H20" s="252">
        <v>309.98</v>
      </c>
      <c r="I20" s="252">
        <v>593.10052000000007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8384.2999999999993</v>
      </c>
      <c r="Q20" s="252">
        <v>8384.2999999999993</v>
      </c>
      <c r="R20" s="241"/>
    </row>
    <row r="21" spans="1:18" ht="168" customHeight="1">
      <c r="A21" s="251" t="s">
        <v>227</v>
      </c>
      <c r="B21" s="252">
        <v>551492.07400999998</v>
      </c>
      <c r="C21" s="252">
        <v>16720.471970000002</v>
      </c>
      <c r="D21" s="252">
        <v>1746.68055</v>
      </c>
      <c r="E21" s="252">
        <v>89.605559999999997</v>
      </c>
      <c r="F21" s="252">
        <v>3513.03217</v>
      </c>
      <c r="G21" s="252">
        <v>52.895400000000002</v>
      </c>
      <c r="H21" s="252">
        <v>1922.71279</v>
      </c>
      <c r="I21" s="252">
        <v>575537.47245</v>
      </c>
      <c r="J21" s="252">
        <v>1123104.9231800002</v>
      </c>
      <c r="K21" s="252">
        <v>9934.1007200000004</v>
      </c>
      <c r="L21" s="252">
        <v>5602.4050399999996</v>
      </c>
      <c r="M21" s="252">
        <v>138.57623999999998</v>
      </c>
      <c r="N21" s="252">
        <v>5895.9917999999998</v>
      </c>
      <c r="O21" s="252">
        <v>83.135120000000001</v>
      </c>
      <c r="P21" s="252">
        <v>5832.9913099999994</v>
      </c>
      <c r="Q21" s="252">
        <v>1150592.12341</v>
      </c>
      <c r="R21" s="241"/>
    </row>
    <row r="22" spans="1:18" ht="168" customHeight="1">
      <c r="A22" s="251" t="s">
        <v>228</v>
      </c>
      <c r="B22" s="252">
        <v>537.86231999999995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537.86231999999995</v>
      </c>
      <c r="J22" s="252">
        <v>2585.3661000000002</v>
      </c>
      <c r="K22" s="252">
        <v>4.2584900000000001</v>
      </c>
      <c r="L22" s="252">
        <v>18.999959999999998</v>
      </c>
      <c r="M22" s="252">
        <v>0</v>
      </c>
      <c r="N22" s="252">
        <v>0</v>
      </c>
      <c r="O22" s="252">
        <v>9.8117000000000001</v>
      </c>
      <c r="P22" s="252">
        <v>0</v>
      </c>
      <c r="Q22" s="252">
        <v>2618.4362500000002</v>
      </c>
      <c r="R22" s="241"/>
    </row>
    <row r="23" spans="1:18" ht="168" customHeight="1">
      <c r="A23" s="251" t="s">
        <v>229</v>
      </c>
      <c r="B23" s="252">
        <v>705.00381000000004</v>
      </c>
      <c r="C23" s="252">
        <v>10.53393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715.53773999999999</v>
      </c>
      <c r="J23" s="252">
        <v>18812.632819999999</v>
      </c>
      <c r="K23" s="252">
        <v>55.258669999999995</v>
      </c>
      <c r="L23" s="252">
        <v>131.42613</v>
      </c>
      <c r="M23" s="252">
        <v>0</v>
      </c>
      <c r="N23" s="252">
        <v>44.62923</v>
      </c>
      <c r="O23" s="252">
        <v>0</v>
      </c>
      <c r="P23" s="252">
        <v>6.86</v>
      </c>
      <c r="Q23" s="252">
        <v>19050.806850000001</v>
      </c>
      <c r="R23" s="241"/>
    </row>
    <row r="24" spans="1:18" ht="168" customHeight="1">
      <c r="A24" s="251" t="s">
        <v>230</v>
      </c>
      <c r="B24" s="252">
        <v>4060.1740600000003</v>
      </c>
      <c r="C24" s="252">
        <v>264.41315000000003</v>
      </c>
      <c r="D24" s="252">
        <v>67.379660000000001</v>
      </c>
      <c r="E24" s="252">
        <v>3.3000599999999998</v>
      </c>
      <c r="F24" s="252">
        <v>0.56295000000000006</v>
      </c>
      <c r="G24" s="252">
        <v>0</v>
      </c>
      <c r="H24" s="252">
        <v>125.17400000000001</v>
      </c>
      <c r="I24" s="252">
        <v>4521.0038800000002</v>
      </c>
      <c r="J24" s="252">
        <v>66838.117490000004</v>
      </c>
      <c r="K24" s="252">
        <v>328.3254</v>
      </c>
      <c r="L24" s="252">
        <v>725.14466000000004</v>
      </c>
      <c r="M24" s="252">
        <v>17.861159999999998</v>
      </c>
      <c r="N24" s="252">
        <v>115.66652999999999</v>
      </c>
      <c r="O24" s="252">
        <v>122.23175000000001</v>
      </c>
      <c r="P24" s="252">
        <v>831.52761999999996</v>
      </c>
      <c r="Q24" s="252">
        <v>68978.874609999999</v>
      </c>
      <c r="R24" s="241"/>
    </row>
    <row r="25" spans="1:18" ht="168" customHeight="1">
      <c r="A25" s="251" t="s">
        <v>231</v>
      </c>
      <c r="B25" s="252">
        <v>17.782070000000001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17.782070000000001</v>
      </c>
      <c r="J25" s="252">
        <v>108.32447000000001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108.32447000000001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233</v>
      </c>
      <c r="B27" s="255">
        <v>8.8305100000000003</v>
      </c>
      <c r="C27" s="255">
        <v>7.0313400000000001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15.86185</v>
      </c>
      <c r="J27" s="255">
        <v>107.66883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107.66883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3730544.8699700008</v>
      </c>
      <c r="C28" s="258">
        <f t="shared" ref="C28:Q28" si="0">SUM(C10:C27)</f>
        <v>118753.55248999999</v>
      </c>
      <c r="D28" s="258">
        <f t="shared" si="0"/>
        <v>18376.54219</v>
      </c>
      <c r="E28" s="258">
        <f t="shared" si="0"/>
        <v>1932.5790500000003</v>
      </c>
      <c r="F28" s="258">
        <f t="shared" si="0"/>
        <v>22073.999109999997</v>
      </c>
      <c r="G28" s="258">
        <f t="shared" si="0"/>
        <v>1125.3903800000001</v>
      </c>
      <c r="H28" s="258">
        <f t="shared" si="0"/>
        <v>17643.78672</v>
      </c>
      <c r="I28" s="258">
        <f t="shared" si="0"/>
        <v>3910450.7199100005</v>
      </c>
      <c r="J28" s="258">
        <f t="shared" si="0"/>
        <v>6351447.9847300006</v>
      </c>
      <c r="K28" s="258">
        <f t="shared" si="0"/>
        <v>87166.25009999999</v>
      </c>
      <c r="L28" s="258">
        <f t="shared" si="0"/>
        <v>46365.619739999995</v>
      </c>
      <c r="M28" s="258">
        <f t="shared" si="0"/>
        <v>4226.8682900000003</v>
      </c>
      <c r="N28" s="258">
        <f t="shared" si="0"/>
        <v>27791.775299999998</v>
      </c>
      <c r="O28" s="258">
        <f t="shared" si="0"/>
        <v>2477.2826100000002</v>
      </c>
      <c r="P28" s="258">
        <f t="shared" si="0"/>
        <v>45982.253989999997</v>
      </c>
      <c r="Q28" s="258">
        <f t="shared" si="0"/>
        <v>6565458.0347600011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Z653"/>
  <sheetViews>
    <sheetView topLeftCell="A2" zoomScale="20" zoomScaleNormal="20" workbookViewId="0">
      <selection activeCell="D14" sqref="D14"/>
    </sheetView>
  </sheetViews>
  <sheetFormatPr defaultColWidth="9.140625" defaultRowHeight="60"/>
  <cols>
    <col min="1" max="1" width="253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254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697" t="s">
        <v>70</v>
      </c>
      <c r="C8" s="697"/>
      <c r="D8" s="697"/>
      <c r="E8" s="697"/>
      <c r="F8" s="697"/>
      <c r="G8" s="697"/>
      <c r="H8" s="697"/>
      <c r="I8" s="697"/>
      <c r="J8" s="697" t="s">
        <v>195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136298.93959999998</v>
      </c>
      <c r="C10" s="252">
        <v>376.98507000000001</v>
      </c>
      <c r="D10" s="252">
        <v>635.20958999999993</v>
      </c>
      <c r="E10" s="252">
        <v>0</v>
      </c>
      <c r="F10" s="252">
        <v>613.42015000000004</v>
      </c>
      <c r="G10" s="252">
        <v>0</v>
      </c>
      <c r="H10" s="252">
        <v>531.56121999999993</v>
      </c>
      <c r="I10" s="252">
        <v>138456.11562999999</v>
      </c>
      <c r="J10" s="252">
        <v>3418015.4184699999</v>
      </c>
      <c r="K10" s="252">
        <v>70847.625489999991</v>
      </c>
      <c r="L10" s="252">
        <v>10127.20477</v>
      </c>
      <c r="M10" s="252">
        <v>3756.6981800000003</v>
      </c>
      <c r="N10" s="252">
        <v>15414.498680000001</v>
      </c>
      <c r="O10" s="252">
        <v>9787.1668800000007</v>
      </c>
      <c r="P10" s="252">
        <v>19560.185809999999</v>
      </c>
      <c r="Q10" s="252">
        <v>3547508.7982800002</v>
      </c>
      <c r="R10" s="241"/>
    </row>
    <row r="11" spans="1:26" ht="168" customHeight="1">
      <c r="A11" s="251" t="s">
        <v>218</v>
      </c>
      <c r="B11" s="253">
        <v>540.06344999999999</v>
      </c>
      <c r="C11" s="253">
        <v>0</v>
      </c>
      <c r="D11" s="253">
        <v>0</v>
      </c>
      <c r="E11" s="253">
        <v>0</v>
      </c>
      <c r="F11" s="253">
        <v>15.833500000000001</v>
      </c>
      <c r="G11" s="253">
        <v>0</v>
      </c>
      <c r="H11" s="253">
        <v>80.741160000000008</v>
      </c>
      <c r="I11" s="253">
        <v>636.63810999999998</v>
      </c>
      <c r="J11" s="253">
        <v>31622.533090000001</v>
      </c>
      <c r="K11" s="253">
        <v>2706.7478099999998</v>
      </c>
      <c r="L11" s="252">
        <v>117.64592999999999</v>
      </c>
      <c r="M11" s="252">
        <v>3455.6592300000002</v>
      </c>
      <c r="N11" s="252">
        <v>2654.3315899999998</v>
      </c>
      <c r="O11" s="252">
        <v>0</v>
      </c>
      <c r="P11" s="252">
        <v>220.66218000000001</v>
      </c>
      <c r="Q11" s="252">
        <v>40777.579829999995</v>
      </c>
      <c r="R11" s="241"/>
    </row>
    <row r="12" spans="1:26" ht="168" customHeight="1">
      <c r="A12" s="251" t="s">
        <v>219</v>
      </c>
      <c r="B12" s="253">
        <v>346.79055999999997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346.79055999999997</v>
      </c>
      <c r="J12" s="253">
        <v>211395.36924</v>
      </c>
      <c r="K12" s="253">
        <v>9962.4308599999986</v>
      </c>
      <c r="L12" s="252">
        <v>0</v>
      </c>
      <c r="M12" s="252">
        <v>0</v>
      </c>
      <c r="N12" s="252">
        <v>768.50563</v>
      </c>
      <c r="O12" s="252">
        <v>0</v>
      </c>
      <c r="P12" s="252">
        <v>879270.96701000002</v>
      </c>
      <c r="Q12" s="252">
        <v>1101397.2727399999</v>
      </c>
      <c r="R12" s="241"/>
    </row>
    <row r="13" spans="1:26" ht="168" customHeight="1">
      <c r="A13" s="251" t="s">
        <v>220</v>
      </c>
      <c r="B13" s="252">
        <v>4478.1444099999999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176.25908999999999</v>
      </c>
      <c r="I13" s="252">
        <v>4654.4035000000003</v>
      </c>
      <c r="J13" s="252">
        <v>326369.1556</v>
      </c>
      <c r="K13" s="252">
        <v>3439.97192</v>
      </c>
      <c r="L13" s="252">
        <v>65.887090000000001</v>
      </c>
      <c r="M13" s="252">
        <v>3.9939200000000001</v>
      </c>
      <c r="N13" s="252">
        <v>222.52068</v>
      </c>
      <c r="O13" s="252">
        <v>0</v>
      </c>
      <c r="P13" s="252">
        <v>137629.94383</v>
      </c>
      <c r="Q13" s="252">
        <v>467731.47304000001</v>
      </c>
      <c r="R13" s="241"/>
    </row>
    <row r="14" spans="1:26" ht="168" customHeight="1">
      <c r="A14" s="251" t="s">
        <v>221</v>
      </c>
      <c r="B14" s="252">
        <v>97269.291989999998</v>
      </c>
      <c r="C14" s="252">
        <v>383.12538000000001</v>
      </c>
      <c r="D14" s="252">
        <v>959.01932999999997</v>
      </c>
      <c r="E14" s="252">
        <v>0</v>
      </c>
      <c r="F14" s="252">
        <v>2110.47694</v>
      </c>
      <c r="G14" s="252">
        <v>38.173769999999998</v>
      </c>
      <c r="H14" s="252">
        <v>5725.5036399999999</v>
      </c>
      <c r="I14" s="252">
        <v>106485.59105</v>
      </c>
      <c r="J14" s="252">
        <v>9437815.4588899985</v>
      </c>
      <c r="K14" s="252">
        <v>183007.12071000002</v>
      </c>
      <c r="L14" s="252">
        <v>40168.864299999994</v>
      </c>
      <c r="M14" s="252">
        <v>9451.3647400000009</v>
      </c>
      <c r="N14" s="252">
        <v>65698.960680000004</v>
      </c>
      <c r="O14" s="252">
        <v>46753.756509999999</v>
      </c>
      <c r="P14" s="252">
        <v>905376.10548999999</v>
      </c>
      <c r="Q14" s="252">
        <v>10688271.63132</v>
      </c>
      <c r="R14" s="241"/>
    </row>
    <row r="15" spans="1:26" ht="168" customHeight="1">
      <c r="A15" s="251" t="s">
        <v>222</v>
      </c>
      <c r="B15" s="252">
        <v>403.07990999999998</v>
      </c>
      <c r="C15" s="252">
        <v>0</v>
      </c>
      <c r="D15" s="252">
        <v>4.5968599999999995</v>
      </c>
      <c r="E15" s="252">
        <v>0</v>
      </c>
      <c r="F15" s="252">
        <v>0</v>
      </c>
      <c r="G15" s="252">
        <v>0</v>
      </c>
      <c r="H15" s="252">
        <v>77.178300000000007</v>
      </c>
      <c r="I15" s="252">
        <v>484.85507000000001</v>
      </c>
      <c r="J15" s="252">
        <v>355899.32616000006</v>
      </c>
      <c r="K15" s="252">
        <v>175.68864000000002</v>
      </c>
      <c r="L15" s="252">
        <v>4.5969199999999999</v>
      </c>
      <c r="M15" s="252">
        <v>0</v>
      </c>
      <c r="N15" s="252">
        <v>123.7393</v>
      </c>
      <c r="O15" s="252">
        <v>20.58</v>
      </c>
      <c r="P15" s="252">
        <v>190318.38435000001</v>
      </c>
      <c r="Q15" s="252">
        <v>546542.31536999997</v>
      </c>
      <c r="R15" s="241"/>
    </row>
    <row r="16" spans="1:26" ht="168" customHeight="1">
      <c r="A16" s="251" t="s">
        <v>134</v>
      </c>
      <c r="B16" s="252">
        <v>196061.89258000001</v>
      </c>
      <c r="C16" s="252">
        <v>488.54106000000002</v>
      </c>
      <c r="D16" s="252">
        <v>135.96492999999998</v>
      </c>
      <c r="E16" s="252">
        <v>0</v>
      </c>
      <c r="F16" s="252">
        <v>926.15804000000003</v>
      </c>
      <c r="G16" s="252">
        <v>153.63844</v>
      </c>
      <c r="H16" s="252">
        <v>81976.353510000001</v>
      </c>
      <c r="I16" s="252">
        <v>279742.54856000002</v>
      </c>
      <c r="J16" s="252">
        <v>7035266.6527200006</v>
      </c>
      <c r="K16" s="252">
        <v>412492.50462999998</v>
      </c>
      <c r="L16" s="252">
        <v>35983.805619999999</v>
      </c>
      <c r="M16" s="252">
        <v>14305.420769999999</v>
      </c>
      <c r="N16" s="252">
        <v>95491.444390000004</v>
      </c>
      <c r="O16" s="252">
        <v>63261.443630000002</v>
      </c>
      <c r="P16" s="252">
        <v>3573321.6519800001</v>
      </c>
      <c r="Q16" s="252">
        <v>11230122.92374</v>
      </c>
      <c r="R16" s="241"/>
    </row>
    <row r="17" spans="1:18" ht="168" customHeight="1">
      <c r="A17" s="251" t="s">
        <v>223</v>
      </c>
      <c r="B17" s="252">
        <v>431050.45899000001</v>
      </c>
      <c r="C17" s="252">
        <v>2843.8539700000001</v>
      </c>
      <c r="D17" s="252">
        <v>3892.6837700000001</v>
      </c>
      <c r="E17" s="252">
        <v>65.550629999999998</v>
      </c>
      <c r="F17" s="252">
        <v>9763.3986100000002</v>
      </c>
      <c r="G17" s="252">
        <v>468.72134999999997</v>
      </c>
      <c r="H17" s="252">
        <v>15949.97515</v>
      </c>
      <c r="I17" s="252">
        <v>464034.64247000002</v>
      </c>
      <c r="J17" s="252">
        <v>18809465.96472</v>
      </c>
      <c r="K17" s="252">
        <v>377349.16553</v>
      </c>
      <c r="L17" s="252">
        <v>121013.02019</v>
      </c>
      <c r="M17" s="252">
        <v>11120.239039999999</v>
      </c>
      <c r="N17" s="252">
        <v>182726.16434000002</v>
      </c>
      <c r="O17" s="252">
        <v>22704.384559999999</v>
      </c>
      <c r="P17" s="252">
        <v>1507189.70896</v>
      </c>
      <c r="Q17" s="252">
        <v>21031568.64734</v>
      </c>
      <c r="R17" s="241"/>
    </row>
    <row r="18" spans="1:18" ht="168" customHeight="1">
      <c r="A18" s="251" t="s">
        <v>224</v>
      </c>
      <c r="B18" s="252">
        <v>24929.861069999999</v>
      </c>
      <c r="C18" s="252">
        <v>436.77837</v>
      </c>
      <c r="D18" s="252">
        <v>304.36018000000001</v>
      </c>
      <c r="E18" s="252">
        <v>0</v>
      </c>
      <c r="F18" s="252">
        <v>706.61073999999996</v>
      </c>
      <c r="G18" s="252">
        <v>0</v>
      </c>
      <c r="H18" s="252">
        <v>1044.75522</v>
      </c>
      <c r="I18" s="252">
        <v>27422.365579999998</v>
      </c>
      <c r="J18" s="252">
        <v>1133902.7604400001</v>
      </c>
      <c r="K18" s="252">
        <v>61982.818370000001</v>
      </c>
      <c r="L18" s="252">
        <v>7089.4276200000004</v>
      </c>
      <c r="M18" s="252">
        <v>152.74852999999999</v>
      </c>
      <c r="N18" s="252">
        <v>9289.6109399999987</v>
      </c>
      <c r="O18" s="252">
        <v>23400.817629999998</v>
      </c>
      <c r="P18" s="252">
        <v>17849.969260000002</v>
      </c>
      <c r="Q18" s="252">
        <v>1253668.15279</v>
      </c>
      <c r="R18" s="241"/>
    </row>
    <row r="19" spans="1:18" ht="168" customHeight="1">
      <c r="A19" s="251" t="s">
        <v>225</v>
      </c>
      <c r="B19" s="252">
        <v>165475.5471</v>
      </c>
      <c r="C19" s="252">
        <v>2853.2000499999999</v>
      </c>
      <c r="D19" s="252">
        <v>909.36993000000007</v>
      </c>
      <c r="E19" s="252">
        <v>24.306699999999999</v>
      </c>
      <c r="F19" s="252">
        <v>1418.35971</v>
      </c>
      <c r="G19" s="252">
        <v>34.014410000000005</v>
      </c>
      <c r="H19" s="252">
        <v>4198.2493800000002</v>
      </c>
      <c r="I19" s="252">
        <v>174913.04728</v>
      </c>
      <c r="J19" s="252">
        <v>4299562.7758599995</v>
      </c>
      <c r="K19" s="252">
        <v>20105.308120000002</v>
      </c>
      <c r="L19" s="252">
        <v>18910.888629999998</v>
      </c>
      <c r="M19" s="252">
        <v>635.69445999999994</v>
      </c>
      <c r="N19" s="252">
        <v>21148.803050000002</v>
      </c>
      <c r="O19" s="252">
        <v>2993.8620599999999</v>
      </c>
      <c r="P19" s="252">
        <v>402520.4608</v>
      </c>
      <c r="Q19" s="252">
        <v>4765877.7929799994</v>
      </c>
      <c r="R19" s="241"/>
    </row>
    <row r="20" spans="1:18" ht="168" customHeight="1">
      <c r="A20" s="251" t="s">
        <v>226</v>
      </c>
      <c r="B20" s="252">
        <v>33792.101740000006</v>
      </c>
      <c r="C20" s="252">
        <v>564.15306999999996</v>
      </c>
      <c r="D20" s="252">
        <v>429.33878999999996</v>
      </c>
      <c r="E20" s="252">
        <v>0</v>
      </c>
      <c r="F20" s="252">
        <v>767.96487000000002</v>
      </c>
      <c r="G20" s="252">
        <v>0</v>
      </c>
      <c r="H20" s="252">
        <v>2982.33248</v>
      </c>
      <c r="I20" s="252">
        <v>38535.890950000001</v>
      </c>
      <c r="J20" s="252">
        <v>531445.36841</v>
      </c>
      <c r="K20" s="252">
        <v>6202.5063099999998</v>
      </c>
      <c r="L20" s="252">
        <v>1547.7700400000001</v>
      </c>
      <c r="M20" s="252">
        <v>0</v>
      </c>
      <c r="N20" s="252">
        <v>3648.1823799999997</v>
      </c>
      <c r="O20" s="252">
        <v>0</v>
      </c>
      <c r="P20" s="252">
        <v>2803407.0492800004</v>
      </c>
      <c r="Q20" s="252">
        <v>3346250.8764200001</v>
      </c>
      <c r="R20" s="241"/>
    </row>
    <row r="21" spans="1:18" ht="168" customHeight="1">
      <c r="A21" s="251" t="s">
        <v>227</v>
      </c>
      <c r="B21" s="252">
        <v>138849.46043000001</v>
      </c>
      <c r="C21" s="252">
        <v>125.93022999999999</v>
      </c>
      <c r="D21" s="252">
        <v>266.05477000000002</v>
      </c>
      <c r="E21" s="252">
        <v>96.361270000000005</v>
      </c>
      <c r="F21" s="252">
        <v>1147.49731</v>
      </c>
      <c r="G21" s="252">
        <v>0</v>
      </c>
      <c r="H21" s="252">
        <v>9680.1845699999994</v>
      </c>
      <c r="I21" s="252">
        <v>150165.48858</v>
      </c>
      <c r="J21" s="252">
        <v>17196592.449380003</v>
      </c>
      <c r="K21" s="252">
        <v>117903.60616</v>
      </c>
      <c r="L21" s="252">
        <v>70255.677009999999</v>
      </c>
      <c r="M21" s="252">
        <v>7616.3771299999999</v>
      </c>
      <c r="N21" s="252">
        <v>122181.91464</v>
      </c>
      <c r="O21" s="252">
        <v>14943.87032</v>
      </c>
      <c r="P21" s="252">
        <v>1234333.9124100001</v>
      </c>
      <c r="Q21" s="252">
        <v>18763827.807050001</v>
      </c>
      <c r="R21" s="241"/>
    </row>
    <row r="22" spans="1:18" ht="168" customHeight="1">
      <c r="A22" s="251" t="s">
        <v>228</v>
      </c>
      <c r="B22" s="252">
        <v>964.32193000000007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467.07221000000004</v>
      </c>
      <c r="I22" s="252">
        <v>1431.3941399999999</v>
      </c>
      <c r="J22" s="252">
        <v>13191.21708</v>
      </c>
      <c r="K22" s="252">
        <v>808.95709999999997</v>
      </c>
      <c r="L22" s="252">
        <v>18.999959999999998</v>
      </c>
      <c r="M22" s="252">
        <v>0</v>
      </c>
      <c r="N22" s="252">
        <v>69.612350000000006</v>
      </c>
      <c r="O22" s="252">
        <v>9.8117000000000001</v>
      </c>
      <c r="P22" s="252">
        <v>4378.2228299999997</v>
      </c>
      <c r="Q22" s="252">
        <v>18476.821019999999</v>
      </c>
      <c r="R22" s="241"/>
    </row>
    <row r="23" spans="1:18" ht="168" customHeight="1">
      <c r="A23" s="251" t="s">
        <v>229</v>
      </c>
      <c r="B23" s="252">
        <v>6221.2449500000002</v>
      </c>
      <c r="C23" s="252">
        <v>0</v>
      </c>
      <c r="D23" s="252">
        <v>110.80542999999999</v>
      </c>
      <c r="E23" s="252">
        <v>0</v>
      </c>
      <c r="F23" s="252">
        <v>23.963699999999999</v>
      </c>
      <c r="G23" s="252">
        <v>0</v>
      </c>
      <c r="H23" s="252">
        <v>575.27256999999997</v>
      </c>
      <c r="I23" s="252">
        <v>6931.28665</v>
      </c>
      <c r="J23" s="252">
        <v>262005.82850999999</v>
      </c>
      <c r="K23" s="252">
        <v>6790.4607800000003</v>
      </c>
      <c r="L23" s="252">
        <v>425.06277</v>
      </c>
      <c r="M23" s="252">
        <v>192.67592999999999</v>
      </c>
      <c r="N23" s="252">
        <v>1169.1492700000001</v>
      </c>
      <c r="O23" s="252">
        <v>4885.05141</v>
      </c>
      <c r="P23" s="252">
        <v>3674.0860499999999</v>
      </c>
      <c r="Q23" s="252">
        <v>279142.31472000002</v>
      </c>
      <c r="R23" s="241"/>
    </row>
    <row r="24" spans="1:18" ht="168" customHeight="1">
      <c r="A24" s="251" t="s">
        <v>230</v>
      </c>
      <c r="B24" s="252">
        <v>30613.393499999998</v>
      </c>
      <c r="C24" s="252">
        <v>29.938290000000002</v>
      </c>
      <c r="D24" s="252">
        <v>229.8749</v>
      </c>
      <c r="E24" s="252">
        <v>0</v>
      </c>
      <c r="F24" s="252">
        <v>360.83371999999997</v>
      </c>
      <c r="G24" s="252">
        <v>0</v>
      </c>
      <c r="H24" s="252">
        <v>1747.69461</v>
      </c>
      <c r="I24" s="252">
        <v>32981.73502</v>
      </c>
      <c r="J24" s="252">
        <v>1974081.2887299999</v>
      </c>
      <c r="K24" s="252">
        <v>15308.74504</v>
      </c>
      <c r="L24" s="252">
        <v>23265.837019999999</v>
      </c>
      <c r="M24" s="252">
        <v>536.02233000000001</v>
      </c>
      <c r="N24" s="252">
        <v>10697.26432</v>
      </c>
      <c r="O24" s="252">
        <v>2482.6562400000003</v>
      </c>
      <c r="P24" s="252">
        <v>441911.80225999997</v>
      </c>
      <c r="Q24" s="252">
        <v>2468283.6159399999</v>
      </c>
      <c r="R24" s="241"/>
    </row>
    <row r="25" spans="1:18" ht="168" customHeight="1">
      <c r="A25" s="251" t="s">
        <v>231</v>
      </c>
      <c r="B25" s="252">
        <v>320.96739000000002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4.81142</v>
      </c>
      <c r="I25" s="252">
        <v>325.77881000000002</v>
      </c>
      <c r="J25" s="252">
        <v>3465.6986200000001</v>
      </c>
      <c r="K25" s="252">
        <v>0</v>
      </c>
      <c r="L25" s="252">
        <v>5.7157799999999996</v>
      </c>
      <c r="M25" s="252">
        <v>0</v>
      </c>
      <c r="N25" s="252">
        <v>0</v>
      </c>
      <c r="O25" s="252">
        <v>0</v>
      </c>
      <c r="P25" s="252">
        <v>1812.8566499999999</v>
      </c>
      <c r="Q25" s="252">
        <v>5284.2710499999994</v>
      </c>
      <c r="R25" s="241"/>
    </row>
    <row r="26" spans="1:18" ht="168" customHeight="1">
      <c r="A26" s="251" t="s">
        <v>232</v>
      </c>
      <c r="B26" s="252">
        <v>13.547870000000001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142.41676999999999</v>
      </c>
      <c r="I26" s="252">
        <v>155.96464</v>
      </c>
      <c r="J26" s="252">
        <v>567.75741000000005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4723.4500599999992</v>
      </c>
      <c r="Q26" s="252">
        <v>5291.2074699999994</v>
      </c>
      <c r="R26" s="241"/>
    </row>
    <row r="27" spans="1:18" s="179" customFormat="1" ht="261.75" customHeight="1" thickBot="1">
      <c r="A27" s="254" t="s">
        <v>233</v>
      </c>
      <c r="B27" s="255">
        <v>675.26634000000001</v>
      </c>
      <c r="C27" s="255">
        <v>0</v>
      </c>
      <c r="D27" s="255">
        <v>0</v>
      </c>
      <c r="E27" s="255">
        <v>0</v>
      </c>
      <c r="F27" s="255">
        <v>30.037470000000003</v>
      </c>
      <c r="G27" s="255">
        <v>0</v>
      </c>
      <c r="H27" s="255">
        <v>567.72243000000003</v>
      </c>
      <c r="I27" s="255">
        <v>1273.0262399999999</v>
      </c>
      <c r="J27" s="255">
        <v>2672.67092</v>
      </c>
      <c r="K27" s="255">
        <v>7.0313400000000001</v>
      </c>
      <c r="L27" s="255">
        <v>333.76438999999999</v>
      </c>
      <c r="M27" s="255">
        <v>0</v>
      </c>
      <c r="N27" s="255">
        <v>30.037470000000003</v>
      </c>
      <c r="O27" s="255">
        <v>0</v>
      </c>
      <c r="P27" s="255">
        <v>5612.7353700000003</v>
      </c>
      <c r="Q27" s="255">
        <v>8656.2394899999999</v>
      </c>
      <c r="R27" s="256"/>
    </row>
    <row r="28" spans="1:18" s="179" customFormat="1" ht="87.75" customHeight="1" thickTop="1" thickBot="1">
      <c r="A28" s="257" t="s">
        <v>252</v>
      </c>
      <c r="B28" s="258">
        <f>SUM(B10:B27)</f>
        <v>1268304.37381</v>
      </c>
      <c r="C28" s="258">
        <f t="shared" ref="C28:Q28" si="0">SUM(C10:C27)</f>
        <v>8102.5054899999996</v>
      </c>
      <c r="D28" s="258">
        <f t="shared" si="0"/>
        <v>7877.2784799999999</v>
      </c>
      <c r="E28" s="258">
        <f t="shared" si="0"/>
        <v>186.21859999999998</v>
      </c>
      <c r="F28" s="258">
        <f t="shared" si="0"/>
        <v>17884.554759999999</v>
      </c>
      <c r="G28" s="258">
        <f t="shared" si="0"/>
        <v>694.54796999999996</v>
      </c>
      <c r="H28" s="258">
        <f t="shared" si="0"/>
        <v>125928.08372999998</v>
      </c>
      <c r="I28" s="258">
        <f t="shared" si="0"/>
        <v>1428977.56284</v>
      </c>
      <c r="J28" s="258">
        <f t="shared" si="0"/>
        <v>65043337.694249988</v>
      </c>
      <c r="K28" s="258">
        <f t="shared" si="0"/>
        <v>1289090.6888100002</v>
      </c>
      <c r="L28" s="258">
        <f t="shared" si="0"/>
        <v>329334.16804000002</v>
      </c>
      <c r="M28" s="258">
        <f t="shared" si="0"/>
        <v>51226.894259999994</v>
      </c>
      <c r="N28" s="258">
        <f t="shared" si="0"/>
        <v>531334.73970999999</v>
      </c>
      <c r="O28" s="258">
        <f t="shared" si="0"/>
        <v>191243.40093999999</v>
      </c>
      <c r="P28" s="258">
        <f t="shared" si="0"/>
        <v>12133112.154580003</v>
      </c>
      <c r="Q28" s="258">
        <f t="shared" si="0"/>
        <v>79568679.740590021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ColWidth="9.140625" defaultRowHeight="12.75"/>
  <cols>
    <col min="1" max="1" width="125.85546875" style="67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1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02" customFormat="1" ht="70.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69"/>
    </row>
    <row r="3" spans="1:26" s="202" customFormat="1" ht="42.75" customHeight="1">
      <c r="A3" s="692" t="s">
        <v>262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69"/>
    </row>
    <row r="4" spans="1:26" s="202" customFormat="1" ht="40.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69"/>
    </row>
    <row r="5" spans="1:26" s="204" customFormat="1" ht="74.2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698" t="s">
        <v>263</v>
      </c>
      <c r="C8" s="698"/>
      <c r="D8" s="698"/>
      <c r="E8" s="698"/>
      <c r="F8" s="698" t="s">
        <v>264</v>
      </c>
      <c r="G8" s="698"/>
      <c r="H8" s="698"/>
      <c r="I8" s="698"/>
      <c r="J8" s="698" t="s">
        <v>265</v>
      </c>
      <c r="K8" s="698"/>
      <c r="L8" s="698"/>
      <c r="M8" s="698"/>
      <c r="Y8" s="273">
        <v>1</v>
      </c>
      <c r="Z8" s="273">
        <v>1</v>
      </c>
    </row>
    <row r="9" spans="1:26" s="275" customFormat="1" ht="7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3" t="s">
        <v>249</v>
      </c>
      <c r="G9" s="212" t="s">
        <v>250</v>
      </c>
      <c r="H9" s="212" t="s">
        <v>251</v>
      </c>
      <c r="I9" s="213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217</v>
      </c>
      <c r="B10" s="217">
        <v>456.63715999999999</v>
      </c>
      <c r="C10" s="217">
        <v>32071.745817800002</v>
      </c>
      <c r="D10" s="217">
        <v>42840.789547</v>
      </c>
      <c r="E10" s="217">
        <v>75369.1725248</v>
      </c>
      <c r="F10" s="217">
        <v>26752.6886686</v>
      </c>
      <c r="G10" s="217">
        <v>294067.0539692</v>
      </c>
      <c r="H10" s="217">
        <v>147375.45864700002</v>
      </c>
      <c r="I10" s="217">
        <v>468195.20128480002</v>
      </c>
      <c r="J10" s="217">
        <v>50908.414176400001</v>
      </c>
      <c r="K10" s="217">
        <v>218427.974136</v>
      </c>
      <c r="L10" s="217">
        <v>198639.9577882</v>
      </c>
      <c r="M10" s="217">
        <v>467976.34610060003</v>
      </c>
      <c r="N10" s="273"/>
    </row>
    <row r="11" spans="1:26" s="276" customFormat="1" ht="66.75" customHeight="1">
      <c r="A11" s="216" t="s">
        <v>218</v>
      </c>
      <c r="B11" s="219">
        <v>0</v>
      </c>
      <c r="C11" s="219">
        <v>285.15071999999998</v>
      </c>
      <c r="D11" s="219">
        <v>441.92082640000001</v>
      </c>
      <c r="E11" s="219">
        <v>727.07154639999999</v>
      </c>
      <c r="F11" s="219">
        <v>6107.0938299999998</v>
      </c>
      <c r="G11" s="219">
        <v>3619.7409663999997</v>
      </c>
      <c r="H11" s="217">
        <v>464.28557000000001</v>
      </c>
      <c r="I11" s="217">
        <v>10191.1203664</v>
      </c>
      <c r="J11" s="217">
        <v>267.5</v>
      </c>
      <c r="K11" s="217">
        <v>1345.7401100000002</v>
      </c>
      <c r="L11" s="217">
        <v>5664.5424149999999</v>
      </c>
      <c r="M11" s="217">
        <v>7277.7825250000005</v>
      </c>
      <c r="N11" s="273"/>
    </row>
    <row r="12" spans="1:26" s="276" customFormat="1" ht="66.75" customHeight="1">
      <c r="A12" s="216" t="s">
        <v>219</v>
      </c>
      <c r="B12" s="219">
        <v>46.86</v>
      </c>
      <c r="C12" s="219">
        <v>77.776255399999997</v>
      </c>
      <c r="D12" s="219">
        <v>0</v>
      </c>
      <c r="E12" s="219">
        <v>124.6362554</v>
      </c>
      <c r="F12" s="219">
        <v>22746.88723</v>
      </c>
      <c r="G12" s="219">
        <v>17556.549307599998</v>
      </c>
      <c r="H12" s="217">
        <v>575.91315480000003</v>
      </c>
      <c r="I12" s="217">
        <v>40879.349692399999</v>
      </c>
      <c r="J12" s="217">
        <v>243.83</v>
      </c>
      <c r="K12" s="217">
        <v>35.043199999999999</v>
      </c>
      <c r="L12" s="217">
        <v>120.06159339999999</v>
      </c>
      <c r="M12" s="217">
        <v>398.93479340000005</v>
      </c>
      <c r="N12" s="273"/>
    </row>
    <row r="13" spans="1:26" s="276" customFormat="1" ht="66.75" customHeight="1">
      <c r="A13" s="216" t="s">
        <v>220</v>
      </c>
      <c r="B13" s="217">
        <v>3358.9087500000001</v>
      </c>
      <c r="C13" s="217">
        <v>1306.6402485999999</v>
      </c>
      <c r="D13" s="217">
        <v>20442.581154199997</v>
      </c>
      <c r="E13" s="217">
        <v>25108.1301528</v>
      </c>
      <c r="F13" s="217">
        <v>197097.25221000001</v>
      </c>
      <c r="G13" s="217">
        <v>58785.723866400003</v>
      </c>
      <c r="H13" s="217">
        <v>22707.2478046</v>
      </c>
      <c r="I13" s="217">
        <v>278590.22388099995</v>
      </c>
      <c r="J13" s="217">
        <v>153.37979999999999</v>
      </c>
      <c r="K13" s="217">
        <v>8474.8489905999995</v>
      </c>
      <c r="L13" s="217">
        <v>8092.7168729999994</v>
      </c>
      <c r="M13" s="217">
        <v>16720.9456636</v>
      </c>
      <c r="N13" s="273"/>
    </row>
    <row r="14" spans="1:26" s="276" customFormat="1" ht="66.75" customHeight="1">
      <c r="A14" s="216" t="s">
        <v>221</v>
      </c>
      <c r="B14" s="217">
        <v>28967.554030000003</v>
      </c>
      <c r="C14" s="217">
        <v>72847.500899200008</v>
      </c>
      <c r="D14" s="217">
        <v>126704.9862876</v>
      </c>
      <c r="E14" s="217">
        <v>228520.04121680002</v>
      </c>
      <c r="F14" s="217">
        <v>582253.29625660006</v>
      </c>
      <c r="G14" s="217">
        <v>1394829.3491878</v>
      </c>
      <c r="H14" s="217">
        <v>1076710.0151738001</v>
      </c>
      <c r="I14" s="217">
        <v>3053792.6606182</v>
      </c>
      <c r="J14" s="217">
        <v>432589.62474159995</v>
      </c>
      <c r="K14" s="217">
        <v>765501.79627799999</v>
      </c>
      <c r="L14" s="217">
        <v>891034.6849795999</v>
      </c>
      <c r="M14" s="217">
        <v>2089126.1059992001</v>
      </c>
      <c r="N14" s="273"/>
    </row>
    <row r="15" spans="1:26" s="276" customFormat="1" ht="66.75" customHeight="1">
      <c r="A15" s="216" t="s">
        <v>222</v>
      </c>
      <c r="B15" s="217">
        <v>5946.7156999999997</v>
      </c>
      <c r="C15" s="217">
        <v>5130.3390259999996</v>
      </c>
      <c r="D15" s="217">
        <v>22746.421420000002</v>
      </c>
      <c r="E15" s="217">
        <v>33823.476146000001</v>
      </c>
      <c r="F15" s="217">
        <v>48905.790259999994</v>
      </c>
      <c r="G15" s="217">
        <v>44199.991288999998</v>
      </c>
      <c r="H15" s="217">
        <v>4976.6586828</v>
      </c>
      <c r="I15" s="217">
        <v>98082.440231800007</v>
      </c>
      <c r="J15" s="217">
        <v>24206.766246800002</v>
      </c>
      <c r="K15" s="217">
        <v>72294.249914800006</v>
      </c>
      <c r="L15" s="217">
        <v>48754.831995399996</v>
      </c>
      <c r="M15" s="217">
        <v>145255.848157</v>
      </c>
      <c r="N15" s="273"/>
    </row>
    <row r="16" spans="1:26" s="276" customFormat="1" ht="66.75" customHeight="1">
      <c r="A16" s="216" t="s">
        <v>134</v>
      </c>
      <c r="B16" s="217">
        <v>196773.12458579999</v>
      </c>
      <c r="C16" s="217">
        <v>93670.142418599993</v>
      </c>
      <c r="D16" s="217">
        <v>391828.29391460004</v>
      </c>
      <c r="E16" s="217">
        <v>682271.56091900007</v>
      </c>
      <c r="F16" s="217">
        <v>1137252.8575325999</v>
      </c>
      <c r="G16" s="217">
        <v>1666266.2778689999</v>
      </c>
      <c r="H16" s="217">
        <v>959454.62391559989</v>
      </c>
      <c r="I16" s="217">
        <v>3762973.7593172002</v>
      </c>
      <c r="J16" s="217">
        <v>322565.3872228</v>
      </c>
      <c r="K16" s="217">
        <v>665819.29674740008</v>
      </c>
      <c r="L16" s="217">
        <v>620215.99751400005</v>
      </c>
      <c r="M16" s="217">
        <v>1608600.6814842001</v>
      </c>
      <c r="N16" s="273"/>
    </row>
    <row r="17" spans="1:14" s="276" customFormat="1" ht="66.75" customHeight="1">
      <c r="A17" s="216" t="s">
        <v>223</v>
      </c>
      <c r="B17" s="217">
        <v>38350.6025132</v>
      </c>
      <c r="C17" s="217">
        <v>201239.90221219999</v>
      </c>
      <c r="D17" s="217">
        <v>435902.6390274</v>
      </c>
      <c r="E17" s="217">
        <v>675493.14375279995</v>
      </c>
      <c r="F17" s="217">
        <v>1641474.5964172001</v>
      </c>
      <c r="G17" s="217">
        <v>3238411.8695242</v>
      </c>
      <c r="H17" s="217">
        <v>2311991.3844824</v>
      </c>
      <c r="I17" s="217">
        <v>7191877.8504238008</v>
      </c>
      <c r="J17" s="217">
        <v>355668.84122039995</v>
      </c>
      <c r="K17" s="217">
        <v>1331323.1225627998</v>
      </c>
      <c r="L17" s="217">
        <v>1408693.6497092</v>
      </c>
      <c r="M17" s="217">
        <v>3095685.6134924004</v>
      </c>
      <c r="N17" s="273"/>
    </row>
    <row r="18" spans="1:14" s="276" customFormat="1" ht="66.75" customHeight="1">
      <c r="A18" s="216" t="s">
        <v>224</v>
      </c>
      <c r="B18" s="217">
        <v>850.40638280000007</v>
      </c>
      <c r="C18" s="217">
        <v>9445.1935380000014</v>
      </c>
      <c r="D18" s="217">
        <v>31532.292191799999</v>
      </c>
      <c r="E18" s="217">
        <v>41827.892112599999</v>
      </c>
      <c r="F18" s="217">
        <v>3313.3790876000003</v>
      </c>
      <c r="G18" s="217">
        <v>181008.58252619999</v>
      </c>
      <c r="H18" s="217">
        <v>246036.58819919999</v>
      </c>
      <c r="I18" s="217">
        <v>430358.54981300002</v>
      </c>
      <c r="J18" s="217">
        <v>10264.729720000001</v>
      </c>
      <c r="K18" s="217">
        <v>70823.953444600003</v>
      </c>
      <c r="L18" s="217">
        <v>140435.85508079999</v>
      </c>
      <c r="M18" s="217">
        <v>221524.53824540001</v>
      </c>
      <c r="N18" s="273"/>
    </row>
    <row r="19" spans="1:14" s="276" customFormat="1" ht="66.75" customHeight="1">
      <c r="A19" s="216" t="s">
        <v>225</v>
      </c>
      <c r="B19" s="217">
        <v>1522.5083500000001</v>
      </c>
      <c r="C19" s="217">
        <v>42277.254133399998</v>
      </c>
      <c r="D19" s="217">
        <v>146047.96525400001</v>
      </c>
      <c r="E19" s="217">
        <v>189847.72773739998</v>
      </c>
      <c r="F19" s="217">
        <v>232754.2369506</v>
      </c>
      <c r="G19" s="217">
        <v>966953.96136960003</v>
      </c>
      <c r="H19" s="217">
        <v>695491.68944019999</v>
      </c>
      <c r="I19" s="217">
        <v>1895199.8877604001</v>
      </c>
      <c r="J19" s="217">
        <v>12293.633380000001</v>
      </c>
      <c r="K19" s="217">
        <v>329577.73090560001</v>
      </c>
      <c r="L19" s="217">
        <v>429986.98601579998</v>
      </c>
      <c r="M19" s="217">
        <v>771858.35030139994</v>
      </c>
      <c r="N19" s="273"/>
    </row>
    <row r="20" spans="1:14" s="276" customFormat="1" ht="66.75" customHeight="1">
      <c r="A20" s="216" t="s">
        <v>226</v>
      </c>
      <c r="B20" s="217">
        <v>15897.3386778</v>
      </c>
      <c r="C20" s="217">
        <v>4479.7654699999994</v>
      </c>
      <c r="D20" s="217">
        <v>7356.7831999999999</v>
      </c>
      <c r="E20" s="217">
        <v>27733.887347800002</v>
      </c>
      <c r="F20" s="217">
        <v>861179.36751999997</v>
      </c>
      <c r="G20" s="217">
        <v>1415984.3421942</v>
      </c>
      <c r="H20" s="217">
        <v>136917.00424880002</v>
      </c>
      <c r="I20" s="217">
        <v>2414080.7139629996</v>
      </c>
      <c r="J20" s="217">
        <v>62011.58827</v>
      </c>
      <c r="K20" s="217">
        <v>97475.201576199994</v>
      </c>
      <c r="L20" s="217">
        <v>55864.251925600001</v>
      </c>
      <c r="M20" s="217">
        <v>215351.04177180002</v>
      </c>
      <c r="N20" s="273"/>
    </row>
    <row r="21" spans="1:14" s="276" customFormat="1" ht="66.75" customHeight="1">
      <c r="A21" s="216" t="s">
        <v>227</v>
      </c>
      <c r="B21" s="217">
        <v>9722.306990000001</v>
      </c>
      <c r="C21" s="217">
        <v>89545.531822999998</v>
      </c>
      <c r="D21" s="217">
        <v>866192.55172679992</v>
      </c>
      <c r="E21" s="217">
        <v>965460.39053980005</v>
      </c>
      <c r="F21" s="217">
        <v>465820.90144459996</v>
      </c>
      <c r="G21" s="217">
        <v>962409.28281299991</v>
      </c>
      <c r="H21" s="217">
        <v>3589750.0701887999</v>
      </c>
      <c r="I21" s="217">
        <v>5017980.2544463994</v>
      </c>
      <c r="J21" s="217">
        <v>152812.72217160001</v>
      </c>
      <c r="K21" s="217">
        <v>429539.65353939997</v>
      </c>
      <c r="L21" s="217">
        <v>2762415.8691876</v>
      </c>
      <c r="M21" s="217">
        <v>3344768.2448986</v>
      </c>
      <c r="N21" s="273"/>
    </row>
    <row r="22" spans="1:14" s="276" customFormat="1" ht="66.75" customHeight="1">
      <c r="A22" s="216" t="s">
        <v>228</v>
      </c>
      <c r="B22" s="217">
        <v>111.44501</v>
      </c>
      <c r="C22" s="217">
        <v>475.55898999999999</v>
      </c>
      <c r="D22" s="217">
        <v>121.26293</v>
      </c>
      <c r="E22" s="217">
        <v>708.26693</v>
      </c>
      <c r="F22" s="217">
        <v>350.87659000000002</v>
      </c>
      <c r="G22" s="217">
        <v>2510.3402821999998</v>
      </c>
      <c r="H22" s="217">
        <v>2250.6785794000002</v>
      </c>
      <c r="I22" s="217">
        <v>5111.8954516000003</v>
      </c>
      <c r="J22" s="217">
        <v>126.72894000000001</v>
      </c>
      <c r="K22" s="217">
        <v>666.67604000000006</v>
      </c>
      <c r="L22" s="217">
        <v>1143.9312299999999</v>
      </c>
      <c r="M22" s="217">
        <v>1937.3362099999999</v>
      </c>
      <c r="N22" s="273"/>
    </row>
    <row r="23" spans="1:14" s="276" customFormat="1" ht="66.75" customHeight="1">
      <c r="A23" s="216" t="s">
        <v>229</v>
      </c>
      <c r="B23" s="217">
        <v>480.31446999999997</v>
      </c>
      <c r="C23" s="217">
        <v>1202.3408700000002</v>
      </c>
      <c r="D23" s="217">
        <v>1134.9608254</v>
      </c>
      <c r="E23" s="217">
        <v>2817.6161653999998</v>
      </c>
      <c r="F23" s="217">
        <v>1932.4829099999999</v>
      </c>
      <c r="G23" s="217">
        <v>20865.831391800002</v>
      </c>
      <c r="H23" s="217">
        <v>56970.094818199999</v>
      </c>
      <c r="I23" s="217">
        <v>79768.409120000011</v>
      </c>
      <c r="J23" s="217">
        <v>399.15381939999997</v>
      </c>
      <c r="K23" s="217">
        <v>4476.2475827999997</v>
      </c>
      <c r="L23" s="217">
        <v>53433.9554632</v>
      </c>
      <c r="M23" s="217">
        <v>58309.356865400005</v>
      </c>
      <c r="N23" s="273"/>
    </row>
    <row r="24" spans="1:14" s="276" customFormat="1" ht="66.75" customHeight="1">
      <c r="A24" s="216" t="s">
        <v>230</v>
      </c>
      <c r="B24" s="217">
        <v>4759.8689768000004</v>
      </c>
      <c r="C24" s="217">
        <v>36911.615596600001</v>
      </c>
      <c r="D24" s="217">
        <v>39503.144703599995</v>
      </c>
      <c r="E24" s="217">
        <v>81174.629277</v>
      </c>
      <c r="F24" s="217">
        <v>58494.256419600002</v>
      </c>
      <c r="G24" s="217">
        <v>332047.30640340003</v>
      </c>
      <c r="H24" s="217">
        <v>488356.12213679997</v>
      </c>
      <c r="I24" s="217">
        <v>878897.68495979998</v>
      </c>
      <c r="J24" s="217">
        <v>22531.488869800003</v>
      </c>
      <c r="K24" s="217">
        <v>220906.29102900001</v>
      </c>
      <c r="L24" s="217">
        <v>205507.13099840001</v>
      </c>
      <c r="M24" s="217">
        <v>448944.9108972</v>
      </c>
      <c r="N24" s="273"/>
    </row>
    <row r="25" spans="1:14" s="276" customFormat="1" ht="66.75" customHeight="1">
      <c r="A25" s="216" t="s">
        <v>231</v>
      </c>
      <c r="B25" s="217">
        <v>1781.53325</v>
      </c>
      <c r="C25" s="217">
        <v>0</v>
      </c>
      <c r="D25" s="217">
        <v>49.736190000000001</v>
      </c>
      <c r="E25" s="217">
        <v>1831.26944</v>
      </c>
      <c r="F25" s="217">
        <v>1.92466</v>
      </c>
      <c r="G25" s="217">
        <v>265.56891999999999</v>
      </c>
      <c r="H25" s="217">
        <v>2679.1479301999998</v>
      </c>
      <c r="I25" s="217">
        <v>2946.6415102000001</v>
      </c>
      <c r="J25" s="217">
        <v>0.1817</v>
      </c>
      <c r="K25" s="217">
        <v>80.057929999999999</v>
      </c>
      <c r="L25" s="217">
        <v>0</v>
      </c>
      <c r="M25" s="217">
        <v>80.239630000000005</v>
      </c>
      <c r="N25" s="273"/>
    </row>
    <row r="26" spans="1:14" s="276" customFormat="1" ht="66.75" customHeight="1">
      <c r="A26" s="216" t="s">
        <v>232</v>
      </c>
      <c r="B26" s="217">
        <v>0</v>
      </c>
      <c r="C26" s="217">
        <v>0</v>
      </c>
      <c r="D26" s="217">
        <v>0</v>
      </c>
      <c r="E26" s="217">
        <v>0</v>
      </c>
      <c r="F26" s="217">
        <v>2.02624</v>
      </c>
      <c r="G26" s="217">
        <v>162.41676999999999</v>
      </c>
      <c r="H26" s="217">
        <v>69.877870000000001</v>
      </c>
      <c r="I26" s="217">
        <v>234.32088000000002</v>
      </c>
      <c r="J26" s="217">
        <v>1015.145544</v>
      </c>
      <c r="K26" s="217">
        <v>2695.5510442</v>
      </c>
      <c r="L26" s="217">
        <v>0</v>
      </c>
      <c r="M26" s="217">
        <v>3710.6965882</v>
      </c>
      <c r="N26" s="273"/>
    </row>
    <row r="27" spans="1:14" s="278" customFormat="1" ht="92.25" customHeight="1" thickBot="1">
      <c r="A27" s="220" t="s">
        <v>233</v>
      </c>
      <c r="B27" s="221">
        <v>1027.9856299999999</v>
      </c>
      <c r="C27" s="221">
        <v>48.66</v>
      </c>
      <c r="D27" s="221">
        <v>0</v>
      </c>
      <c r="E27" s="221">
        <v>1076.64563</v>
      </c>
      <c r="F27" s="221">
        <v>175.75379000000001</v>
      </c>
      <c r="G27" s="221">
        <v>892.20803139999998</v>
      </c>
      <c r="H27" s="221">
        <v>569.14265</v>
      </c>
      <c r="I27" s="221">
        <v>1637.1044714</v>
      </c>
      <c r="J27" s="221">
        <v>651.46299999999997</v>
      </c>
      <c r="K27" s="221">
        <v>249.53412</v>
      </c>
      <c r="L27" s="221">
        <v>227.90804999999997</v>
      </c>
      <c r="M27" s="221">
        <v>1128.90517</v>
      </c>
      <c r="N27" s="277"/>
    </row>
    <row r="28" spans="1:14" s="276" customFormat="1" ht="42" customHeight="1" thickTop="1" thickBot="1">
      <c r="A28" s="279" t="s">
        <v>252</v>
      </c>
      <c r="B28" s="280">
        <f>SUM(B10:B27)</f>
        <v>310054.11047640006</v>
      </c>
      <c r="C28" s="280">
        <f t="shared" ref="C28:M28" si="0">SUM(C10:C27)</f>
        <v>591015.11801879993</v>
      </c>
      <c r="D28" s="280">
        <f t="shared" si="0"/>
        <v>2132846.3291987996</v>
      </c>
      <c r="E28" s="280">
        <f t="shared" si="0"/>
        <v>3033915.5576940002</v>
      </c>
      <c r="F28" s="280">
        <f t="shared" si="0"/>
        <v>5286615.6680173995</v>
      </c>
      <c r="G28" s="280">
        <f t="shared" si="0"/>
        <v>10600836.396681398</v>
      </c>
      <c r="H28" s="280">
        <f t="shared" si="0"/>
        <v>9743346.0034926012</v>
      </c>
      <c r="I28" s="280">
        <f t="shared" si="0"/>
        <v>25630798.068191398</v>
      </c>
      <c r="J28" s="280">
        <f t="shared" si="0"/>
        <v>1448710.5788228</v>
      </c>
      <c r="K28" s="280">
        <f t="shared" si="0"/>
        <v>4219712.9691513991</v>
      </c>
      <c r="L28" s="280">
        <f t="shared" si="0"/>
        <v>6830232.3308191998</v>
      </c>
      <c r="M28" s="280">
        <f t="shared" si="0"/>
        <v>12498655.8787934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29" t="s">
        <v>235</v>
      </c>
      <c r="B30" s="66"/>
      <c r="C30" s="190"/>
      <c r="D30" s="190"/>
      <c r="E30" s="190"/>
      <c r="F30" s="190"/>
      <c r="G30" s="190"/>
      <c r="H30" s="191"/>
      <c r="I30" s="191"/>
      <c r="J30" s="113"/>
      <c r="K30" s="113"/>
      <c r="L30" s="113"/>
      <c r="M30" s="113"/>
    </row>
    <row r="31" spans="1:14" ht="13.5" customHeight="1">
      <c r="A31" s="163"/>
      <c r="B31" s="64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13.5" customHeight="1">
      <c r="A32" s="163"/>
      <c r="B32" s="64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4"/>
      <c r="D79" s="64"/>
      <c r="E79" s="64"/>
      <c r="F79" s="64"/>
      <c r="G79" s="64"/>
      <c r="H79" s="64"/>
    </row>
    <row r="80" spans="1:13">
      <c r="A80" s="163"/>
      <c r="C80" s="64"/>
      <c r="D80" s="64"/>
      <c r="E80" s="64"/>
      <c r="F80" s="64"/>
      <c r="G80" s="64"/>
      <c r="H80" s="64"/>
    </row>
    <row r="81" spans="1:8">
      <c r="A81" s="163"/>
      <c r="C81" s="64"/>
      <c r="D81" s="64"/>
      <c r="E81" s="64"/>
      <c r="F81" s="64"/>
      <c r="G81" s="64"/>
      <c r="H81" s="64"/>
    </row>
    <row r="82" spans="1:8">
      <c r="A82" s="163"/>
      <c r="C82" s="64"/>
      <c r="D82" s="64"/>
      <c r="E82" s="64"/>
      <c r="F82" s="64"/>
      <c r="G82" s="64"/>
      <c r="H82" s="64"/>
    </row>
    <row r="83" spans="1:8">
      <c r="A83" s="165"/>
      <c r="C83" s="64"/>
      <c r="D83" s="64"/>
      <c r="E83" s="64"/>
      <c r="F83" s="64"/>
      <c r="G83" s="64"/>
      <c r="H83" s="64"/>
    </row>
    <row r="84" spans="1:8">
      <c r="A84" s="167"/>
      <c r="C84" s="64"/>
      <c r="D84" s="64"/>
      <c r="E84" s="64"/>
      <c r="F84" s="64"/>
      <c r="G84" s="64"/>
      <c r="H84" s="64"/>
    </row>
    <row r="85" spans="1:8">
      <c r="A85" s="163"/>
      <c r="C85" s="64"/>
      <c r="D85" s="64"/>
      <c r="E85" s="64"/>
      <c r="F85" s="64"/>
      <c r="G85" s="64"/>
      <c r="H85" s="64"/>
    </row>
    <row r="86" spans="1:8">
      <c r="A86" s="163"/>
      <c r="C86" s="64"/>
      <c r="D86" s="64"/>
      <c r="E86" s="64"/>
      <c r="F86" s="64"/>
      <c r="G86" s="64"/>
      <c r="H86" s="64"/>
    </row>
    <row r="87" spans="1:8">
      <c r="A87" s="163"/>
      <c r="C87" s="64"/>
      <c r="D87" s="64"/>
      <c r="E87" s="64"/>
      <c r="F87" s="64"/>
      <c r="G87" s="64"/>
      <c r="H87" s="64"/>
    </row>
    <row r="88" spans="1:8">
      <c r="A88" s="163"/>
      <c r="C88" s="64"/>
      <c r="D88" s="64"/>
      <c r="E88" s="64"/>
      <c r="F88" s="64"/>
      <c r="G88" s="64"/>
      <c r="H88" s="64"/>
    </row>
    <row r="89" spans="1:8">
      <c r="A89" s="163"/>
      <c r="C89" s="64"/>
      <c r="D89" s="64"/>
      <c r="E89" s="64"/>
      <c r="F89" s="64"/>
      <c r="G89" s="64"/>
      <c r="H89" s="64"/>
    </row>
    <row r="90" spans="1:8">
      <c r="A90" s="163"/>
      <c r="C90" s="64"/>
      <c r="D90" s="64"/>
      <c r="E90" s="64"/>
      <c r="F90" s="64"/>
      <c r="G90" s="64"/>
      <c r="H90" s="64"/>
    </row>
    <row r="91" spans="1:8">
      <c r="A91" s="163"/>
      <c r="C91" s="64"/>
      <c r="D91" s="64"/>
      <c r="E91" s="64"/>
      <c r="F91" s="64"/>
      <c r="G91" s="64"/>
      <c r="H91" s="64"/>
    </row>
    <row r="92" spans="1:8">
      <c r="A92" s="163"/>
      <c r="C92" s="64"/>
      <c r="D92" s="64"/>
      <c r="E92" s="64"/>
      <c r="F92" s="64"/>
      <c r="G92" s="64"/>
      <c r="H92" s="64"/>
    </row>
    <row r="93" spans="1:8">
      <c r="A93" s="163"/>
      <c r="C93" s="64"/>
      <c r="D93" s="64"/>
      <c r="E93" s="64"/>
      <c r="F93" s="64"/>
      <c r="G93" s="64"/>
      <c r="H93" s="64"/>
    </row>
    <row r="94" spans="1:8">
      <c r="A94" s="167"/>
      <c r="C94" s="64"/>
      <c r="D94" s="64"/>
      <c r="E94" s="64"/>
      <c r="F94" s="64"/>
      <c r="G94" s="64"/>
      <c r="H94" s="64"/>
    </row>
    <row r="95" spans="1:8">
      <c r="A95" s="163"/>
      <c r="C95" s="64"/>
      <c r="D95" s="64"/>
      <c r="E95" s="64"/>
      <c r="F95" s="64"/>
      <c r="G95" s="64"/>
      <c r="H95" s="64"/>
    </row>
    <row r="96" spans="1:8">
      <c r="A96" s="163"/>
      <c r="C96" s="64"/>
      <c r="D96" s="64"/>
      <c r="E96" s="64"/>
      <c r="F96" s="64"/>
      <c r="G96" s="64"/>
      <c r="H96" s="64"/>
    </row>
    <row r="97" spans="1:8">
      <c r="A97" s="163"/>
      <c r="C97" s="64"/>
      <c r="D97" s="64"/>
      <c r="E97" s="64"/>
      <c r="F97" s="64"/>
      <c r="G97" s="64"/>
      <c r="H97" s="64"/>
    </row>
    <row r="98" spans="1:8">
      <c r="A98" s="168"/>
      <c r="C98" s="64"/>
      <c r="D98" s="64"/>
      <c r="E98" s="64"/>
      <c r="F98" s="64"/>
      <c r="G98" s="64"/>
      <c r="H98" s="64"/>
    </row>
    <row r="99" spans="1:8">
      <c r="A99" s="168"/>
      <c r="C99" s="64"/>
      <c r="D99" s="64"/>
      <c r="E99" s="64"/>
      <c r="F99" s="64"/>
      <c r="G99" s="64"/>
      <c r="H99" s="64"/>
    </row>
    <row r="100" spans="1:8">
      <c r="A100" s="168"/>
      <c r="C100" s="64"/>
      <c r="D100" s="64"/>
      <c r="E100" s="64"/>
      <c r="F100" s="64"/>
      <c r="G100" s="64"/>
      <c r="H100" s="64"/>
    </row>
    <row r="101" spans="1:8">
      <c r="A101" s="168"/>
      <c r="C101" s="64"/>
      <c r="D101" s="64"/>
      <c r="E101" s="64"/>
      <c r="F101" s="64"/>
      <c r="G101" s="64"/>
      <c r="H101" s="64"/>
    </row>
    <row r="102" spans="1:8">
      <c r="A102" s="168"/>
      <c r="C102" s="64"/>
      <c r="D102" s="64"/>
      <c r="E102" s="64"/>
      <c r="F102" s="64"/>
      <c r="G102" s="64"/>
      <c r="H102" s="64"/>
    </row>
    <row r="103" spans="1:8">
      <c r="A103" s="168"/>
      <c r="C103" s="64"/>
      <c r="D103" s="64"/>
      <c r="E103" s="64"/>
      <c r="F103" s="64"/>
      <c r="G103" s="64"/>
      <c r="H103" s="64"/>
    </row>
    <row r="104" spans="1:8">
      <c r="A104" s="168"/>
      <c r="C104" s="64"/>
      <c r="D104" s="64"/>
      <c r="E104" s="64"/>
      <c r="F104" s="64"/>
      <c r="G104" s="64"/>
      <c r="H104" s="64"/>
    </row>
    <row r="105" spans="1:8">
      <c r="A105" s="168"/>
      <c r="C105" s="64"/>
      <c r="D105" s="64"/>
      <c r="E105" s="64"/>
      <c r="F105" s="64"/>
      <c r="G105" s="64"/>
      <c r="H105" s="64"/>
    </row>
    <row r="106" spans="1:8">
      <c r="A106" s="168"/>
      <c r="C106" s="64"/>
      <c r="D106" s="64"/>
      <c r="E106" s="64"/>
      <c r="F106" s="64"/>
      <c r="G106" s="64"/>
      <c r="H106" s="64"/>
    </row>
    <row r="107" spans="1:8" ht="15.75">
      <c r="A107" s="169"/>
      <c r="C107" s="64"/>
      <c r="D107" s="64"/>
      <c r="E107" s="64"/>
      <c r="F107" s="64"/>
      <c r="G107" s="64"/>
      <c r="H107" s="64"/>
    </row>
    <row r="108" spans="1:8" ht="15.75">
      <c r="A108" s="169"/>
      <c r="C108" s="64"/>
      <c r="D108" s="64"/>
      <c r="E108" s="64"/>
      <c r="F108" s="64"/>
      <c r="G108" s="64"/>
      <c r="H108" s="64"/>
    </row>
    <row r="109" spans="1:8" ht="15.75">
      <c r="A109" s="169"/>
      <c r="C109" s="64"/>
      <c r="D109" s="64"/>
      <c r="E109" s="64"/>
      <c r="F109" s="64"/>
      <c r="G109" s="64"/>
      <c r="H109" s="64"/>
    </row>
    <row r="110" spans="1:8" ht="15.75">
      <c r="A110" s="169"/>
      <c r="C110" s="64"/>
      <c r="D110" s="64"/>
      <c r="E110" s="64"/>
      <c r="F110" s="64"/>
      <c r="G110" s="64"/>
      <c r="H110" s="64"/>
    </row>
    <row r="111" spans="1:8" ht="15.75">
      <c r="A111" s="169"/>
      <c r="C111" s="64"/>
      <c r="D111" s="64"/>
      <c r="E111" s="64"/>
      <c r="F111" s="64"/>
      <c r="G111" s="64"/>
      <c r="H111" s="64"/>
    </row>
    <row r="112" spans="1:8" ht="15.75">
      <c r="A112" s="169"/>
      <c r="C112" s="64"/>
      <c r="D112" s="64"/>
      <c r="E112" s="64"/>
      <c r="F112" s="64"/>
      <c r="G112" s="64"/>
      <c r="H112" s="64"/>
    </row>
    <row r="113" spans="1:8" ht="15.75">
      <c r="A113" s="169"/>
      <c r="C113" s="64"/>
      <c r="D113" s="64"/>
      <c r="E113" s="64"/>
      <c r="F113" s="64"/>
      <c r="G113" s="64"/>
      <c r="H113" s="64"/>
    </row>
    <row r="114" spans="1:8" ht="15.75">
      <c r="A114" s="169"/>
      <c r="C114" s="64"/>
      <c r="D114" s="64"/>
      <c r="E114" s="64"/>
      <c r="F114" s="64"/>
      <c r="G114" s="64"/>
      <c r="H114" s="64"/>
    </row>
    <row r="115" spans="1:8" ht="15.75">
      <c r="A115" s="169"/>
      <c r="C115" s="64"/>
      <c r="D115" s="64"/>
      <c r="E115" s="64"/>
      <c r="F115" s="64"/>
      <c r="G115" s="64"/>
      <c r="H115" s="64"/>
    </row>
    <row r="116" spans="1:8" ht="15.75">
      <c r="A116" s="169"/>
      <c r="C116" s="64"/>
      <c r="D116" s="64"/>
      <c r="E116" s="64"/>
      <c r="F116" s="64"/>
      <c r="G116" s="64"/>
      <c r="H116" s="64"/>
    </row>
    <row r="117" spans="1:8" ht="15.75">
      <c r="A117" s="169"/>
      <c r="C117" s="64"/>
      <c r="D117" s="64"/>
      <c r="E117" s="64"/>
      <c r="F117" s="64"/>
      <c r="G117" s="64"/>
      <c r="H117" s="64"/>
    </row>
    <row r="118" spans="1:8" ht="15.75">
      <c r="A118" s="169"/>
      <c r="C118" s="64"/>
      <c r="D118" s="64"/>
      <c r="E118" s="64"/>
      <c r="F118" s="64"/>
      <c r="G118" s="64"/>
      <c r="H118" s="64"/>
    </row>
    <row r="119" spans="1:8" ht="15.75">
      <c r="A119" s="169"/>
      <c r="C119" s="64"/>
      <c r="D119" s="64"/>
      <c r="E119" s="64"/>
      <c r="F119" s="64"/>
      <c r="G119" s="64"/>
      <c r="H119" s="64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ColWidth="9.140625" defaultRowHeight="12.75"/>
  <cols>
    <col min="1" max="1" width="125.85546875" style="67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1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02" customFormat="1" ht="70.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69"/>
    </row>
    <row r="3" spans="1:26" s="202" customFormat="1" ht="42.75" customHeight="1">
      <c r="A3" s="692" t="s">
        <v>262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69"/>
    </row>
    <row r="4" spans="1:26" s="202" customFormat="1" ht="40.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69"/>
    </row>
    <row r="5" spans="1:26" s="204" customFormat="1" ht="74.2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698" t="s">
        <v>266</v>
      </c>
      <c r="C8" s="698"/>
      <c r="D8" s="698"/>
      <c r="E8" s="698"/>
      <c r="F8" s="698" t="s">
        <v>267</v>
      </c>
      <c r="G8" s="698"/>
      <c r="H8" s="698"/>
      <c r="I8" s="698"/>
      <c r="J8" s="698" t="s">
        <v>268</v>
      </c>
      <c r="K8" s="698"/>
      <c r="L8" s="698"/>
      <c r="M8" s="698"/>
      <c r="Y8" s="273">
        <v>1</v>
      </c>
      <c r="Z8" s="273">
        <v>1</v>
      </c>
    </row>
    <row r="9" spans="1:26" s="275" customFormat="1" ht="7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3" t="s">
        <v>249</v>
      </c>
      <c r="G9" s="212" t="s">
        <v>250</v>
      </c>
      <c r="H9" s="212" t="s">
        <v>251</v>
      </c>
      <c r="I9" s="213" t="s">
        <v>56</v>
      </c>
      <c r="J9" s="212" t="s">
        <v>249</v>
      </c>
      <c r="K9" s="212" t="s">
        <v>250</v>
      </c>
      <c r="L9" s="213" t="s">
        <v>251</v>
      </c>
      <c r="M9" s="212" t="s">
        <v>56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217</v>
      </c>
      <c r="B10" s="217">
        <v>57.174289999999999</v>
      </c>
      <c r="C10" s="217">
        <v>5388.8785257999998</v>
      </c>
      <c r="D10" s="217">
        <v>1394.7488999999998</v>
      </c>
      <c r="E10" s="217">
        <v>6840.8017158000002</v>
      </c>
      <c r="F10" s="217">
        <v>180.09435000000002</v>
      </c>
      <c r="G10" s="217">
        <v>10998.546251</v>
      </c>
      <c r="H10" s="217">
        <v>15608.700478800001</v>
      </c>
      <c r="I10" s="217">
        <v>26787.341079799997</v>
      </c>
      <c r="J10" s="217">
        <v>8332.4416099999999</v>
      </c>
      <c r="K10" s="217">
        <v>69270.292386999994</v>
      </c>
      <c r="L10" s="217">
        <v>38471.732286399994</v>
      </c>
      <c r="M10" s="217">
        <v>116074.4662834</v>
      </c>
      <c r="N10" s="273"/>
    </row>
    <row r="11" spans="1:26" s="276" customFormat="1" ht="66.75" customHeight="1">
      <c r="A11" s="216" t="s">
        <v>218</v>
      </c>
      <c r="B11" s="219">
        <v>0</v>
      </c>
      <c r="C11" s="219">
        <v>73.433859999999996</v>
      </c>
      <c r="D11" s="219">
        <v>0</v>
      </c>
      <c r="E11" s="219">
        <v>73.433859999999996</v>
      </c>
      <c r="F11" s="219">
        <v>0</v>
      </c>
      <c r="G11" s="219">
        <v>0</v>
      </c>
      <c r="H11" s="217">
        <v>0</v>
      </c>
      <c r="I11" s="217">
        <v>0</v>
      </c>
      <c r="J11" s="217">
        <v>0</v>
      </c>
      <c r="K11" s="217">
        <v>15.27515</v>
      </c>
      <c r="L11" s="217">
        <v>0</v>
      </c>
      <c r="M11" s="217">
        <v>15.27515</v>
      </c>
      <c r="N11" s="273"/>
    </row>
    <row r="12" spans="1:26" s="276" customFormat="1" ht="66.75" customHeight="1">
      <c r="A12" s="216" t="s">
        <v>219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0</v>
      </c>
      <c r="H12" s="217">
        <v>0</v>
      </c>
      <c r="I12" s="217">
        <v>0</v>
      </c>
      <c r="J12" s="217">
        <v>40</v>
      </c>
      <c r="K12" s="217">
        <v>13.72</v>
      </c>
      <c r="L12" s="217">
        <v>13.660785599999999</v>
      </c>
      <c r="M12" s="217">
        <v>67.380785599999996</v>
      </c>
      <c r="N12" s="273"/>
    </row>
    <row r="13" spans="1:26" s="276" customFormat="1" ht="66.75" customHeight="1">
      <c r="A13" s="216" t="s">
        <v>220</v>
      </c>
      <c r="B13" s="217">
        <v>798.92373999999995</v>
      </c>
      <c r="C13" s="217">
        <v>2199.0323399999997</v>
      </c>
      <c r="D13" s="217">
        <v>301.77415999999999</v>
      </c>
      <c r="E13" s="217">
        <v>3299.7302400000003</v>
      </c>
      <c r="F13" s="217">
        <v>32214.029480000001</v>
      </c>
      <c r="G13" s="217">
        <v>3487.7351315999999</v>
      </c>
      <c r="H13" s="217">
        <v>5856.5238949999994</v>
      </c>
      <c r="I13" s="217">
        <v>41558.288506600002</v>
      </c>
      <c r="J13" s="217">
        <v>2027.00614</v>
      </c>
      <c r="K13" s="217">
        <v>1765.8382199999999</v>
      </c>
      <c r="L13" s="217">
        <v>2675.5049900000004</v>
      </c>
      <c r="M13" s="217">
        <v>6468.3493499999995</v>
      </c>
      <c r="N13" s="273"/>
    </row>
    <row r="14" spans="1:26" s="276" customFormat="1" ht="66.75" customHeight="1">
      <c r="A14" s="216" t="s">
        <v>221</v>
      </c>
      <c r="B14" s="217">
        <v>45543.584986000002</v>
      </c>
      <c r="C14" s="217">
        <v>65132.845362599997</v>
      </c>
      <c r="D14" s="217">
        <v>31480.944175200002</v>
      </c>
      <c r="E14" s="217">
        <v>142157.37452379998</v>
      </c>
      <c r="F14" s="217">
        <v>33862.426359999998</v>
      </c>
      <c r="G14" s="217">
        <v>21893.193375399998</v>
      </c>
      <c r="H14" s="217">
        <v>43779.168087800004</v>
      </c>
      <c r="I14" s="217">
        <v>99534.787823200008</v>
      </c>
      <c r="J14" s="217">
        <v>63336.204124999997</v>
      </c>
      <c r="K14" s="217">
        <v>59502.6148942</v>
      </c>
      <c r="L14" s="217">
        <v>108533.5653308</v>
      </c>
      <c r="M14" s="217">
        <v>231372.38435000001</v>
      </c>
      <c r="N14" s="273"/>
    </row>
    <row r="15" spans="1:26" s="276" customFormat="1" ht="66.75" customHeight="1">
      <c r="A15" s="216" t="s">
        <v>222</v>
      </c>
      <c r="B15" s="217">
        <v>22397.73993</v>
      </c>
      <c r="C15" s="217">
        <v>8248.6692500000008</v>
      </c>
      <c r="D15" s="217">
        <v>0</v>
      </c>
      <c r="E15" s="217">
        <v>30646.409179999999</v>
      </c>
      <c r="F15" s="217">
        <v>0</v>
      </c>
      <c r="G15" s="217">
        <v>769.16015119999997</v>
      </c>
      <c r="H15" s="217">
        <v>1172.2449199999999</v>
      </c>
      <c r="I15" s="217">
        <v>1941.4050711999998</v>
      </c>
      <c r="J15" s="217">
        <v>5933.3947869999993</v>
      </c>
      <c r="K15" s="217">
        <v>0</v>
      </c>
      <c r="L15" s="217">
        <v>0</v>
      </c>
      <c r="M15" s="217">
        <v>5933.3947869999993</v>
      </c>
      <c r="N15" s="273"/>
    </row>
    <row r="16" spans="1:26" s="276" customFormat="1" ht="66.75" customHeight="1">
      <c r="A16" s="216" t="s">
        <v>134</v>
      </c>
      <c r="B16" s="217">
        <v>93568.053402400008</v>
      </c>
      <c r="C16" s="217">
        <v>107296.43486720001</v>
      </c>
      <c r="D16" s="217">
        <v>91751.029728599999</v>
      </c>
      <c r="E16" s="217">
        <v>292615.51799820003</v>
      </c>
      <c r="F16" s="217">
        <v>90443.163332600001</v>
      </c>
      <c r="G16" s="217">
        <v>124407.57535899999</v>
      </c>
      <c r="H16" s="217">
        <v>145036.84423620001</v>
      </c>
      <c r="I16" s="217">
        <v>359887.58292780002</v>
      </c>
      <c r="J16" s="217">
        <v>259248.60662059998</v>
      </c>
      <c r="K16" s="217">
        <v>251002.1370322</v>
      </c>
      <c r="L16" s="217">
        <v>295243.14283099998</v>
      </c>
      <c r="M16" s="217">
        <v>805493.88648380002</v>
      </c>
      <c r="N16" s="273"/>
    </row>
    <row r="17" spans="1:14" s="276" customFormat="1" ht="66.75" customHeight="1">
      <c r="A17" s="216" t="s">
        <v>223</v>
      </c>
      <c r="B17" s="217">
        <v>99370.818048200003</v>
      </c>
      <c r="C17" s="217">
        <v>269025.18718360004</v>
      </c>
      <c r="D17" s="217">
        <v>240508.70199180002</v>
      </c>
      <c r="E17" s="217">
        <v>608904.70722360001</v>
      </c>
      <c r="F17" s="217">
        <v>22535.485605999998</v>
      </c>
      <c r="G17" s="217">
        <v>170806.4297988</v>
      </c>
      <c r="H17" s="217">
        <v>225678.28916659998</v>
      </c>
      <c r="I17" s="217">
        <v>419020.20457140001</v>
      </c>
      <c r="J17" s="217">
        <v>40744.333042999999</v>
      </c>
      <c r="K17" s="217">
        <v>268253.26779120002</v>
      </c>
      <c r="L17" s="217">
        <v>397471.00092220004</v>
      </c>
      <c r="M17" s="217">
        <v>706468.60175639996</v>
      </c>
      <c r="N17" s="273"/>
    </row>
    <row r="18" spans="1:14" s="276" customFormat="1" ht="66.75" customHeight="1">
      <c r="A18" s="216" t="s">
        <v>224</v>
      </c>
      <c r="B18" s="217">
        <v>537.87275</v>
      </c>
      <c r="C18" s="217">
        <v>10873.325419399998</v>
      </c>
      <c r="D18" s="217">
        <v>43988.158957</v>
      </c>
      <c r="E18" s="217">
        <v>55399.357126399998</v>
      </c>
      <c r="F18" s="217">
        <v>1611.6144999999999</v>
      </c>
      <c r="G18" s="217">
        <v>6772.9300839999996</v>
      </c>
      <c r="H18" s="217">
        <v>21891.332324000003</v>
      </c>
      <c r="I18" s="217">
        <v>30275.876907999998</v>
      </c>
      <c r="J18" s="217">
        <v>183.81839000000002</v>
      </c>
      <c r="K18" s="217">
        <v>10582.721383600001</v>
      </c>
      <c r="L18" s="217">
        <v>29442.554596400001</v>
      </c>
      <c r="M18" s="217">
        <v>40209.094369999999</v>
      </c>
      <c r="N18" s="273"/>
    </row>
    <row r="19" spans="1:14" s="276" customFormat="1" ht="66.75" customHeight="1">
      <c r="A19" s="216" t="s">
        <v>225</v>
      </c>
      <c r="B19" s="217">
        <v>2190.184475</v>
      </c>
      <c r="C19" s="217">
        <v>77916.003352400003</v>
      </c>
      <c r="D19" s="217">
        <v>93669.172393999994</v>
      </c>
      <c r="E19" s="217">
        <v>173775.36022139998</v>
      </c>
      <c r="F19" s="217">
        <v>2325.5424500000004</v>
      </c>
      <c r="G19" s="217">
        <v>43314.500212399995</v>
      </c>
      <c r="H19" s="217">
        <v>121527.68497259999</v>
      </c>
      <c r="I19" s="217">
        <v>167167.72763499999</v>
      </c>
      <c r="J19" s="217">
        <v>5676.0997800000005</v>
      </c>
      <c r="K19" s="217">
        <v>37791.144673399998</v>
      </c>
      <c r="L19" s="217">
        <v>115617.20553820001</v>
      </c>
      <c r="M19" s="217">
        <v>159084.44999160001</v>
      </c>
      <c r="N19" s="273"/>
    </row>
    <row r="20" spans="1:14" s="276" customFormat="1" ht="66.75" customHeight="1">
      <c r="A20" s="216" t="s">
        <v>226</v>
      </c>
      <c r="B20" s="217">
        <v>11.400780000000001</v>
      </c>
      <c r="C20" s="217">
        <v>4364.2161999999998</v>
      </c>
      <c r="D20" s="217">
        <v>2003.73207</v>
      </c>
      <c r="E20" s="217">
        <v>6379.3490499999998</v>
      </c>
      <c r="F20" s="217">
        <v>317.88840000000005</v>
      </c>
      <c r="G20" s="217">
        <v>1023.00523</v>
      </c>
      <c r="H20" s="217">
        <v>2097.2098177999997</v>
      </c>
      <c r="I20" s="217">
        <v>3438.1034478000001</v>
      </c>
      <c r="J20" s="217">
        <v>1548.8869999999999</v>
      </c>
      <c r="K20" s="217">
        <v>1463.4085500000001</v>
      </c>
      <c r="L20" s="217">
        <v>4653.0350455999996</v>
      </c>
      <c r="M20" s="217">
        <v>7665.3305955999995</v>
      </c>
      <c r="N20" s="273"/>
    </row>
    <row r="21" spans="1:14" s="276" customFormat="1" ht="66.75" customHeight="1">
      <c r="A21" s="216" t="s">
        <v>227</v>
      </c>
      <c r="B21" s="217">
        <v>12123.950395400001</v>
      </c>
      <c r="C21" s="217">
        <v>60166.320906200002</v>
      </c>
      <c r="D21" s="217">
        <v>355681.39290319994</v>
      </c>
      <c r="E21" s="217">
        <v>427971.66420480004</v>
      </c>
      <c r="F21" s="217">
        <v>6347.7833899999996</v>
      </c>
      <c r="G21" s="217">
        <v>65064.7258086</v>
      </c>
      <c r="H21" s="217">
        <v>366733.67393360002</v>
      </c>
      <c r="I21" s="217">
        <v>438146.18313219998</v>
      </c>
      <c r="J21" s="217">
        <v>28295.084261199998</v>
      </c>
      <c r="K21" s="217">
        <v>84701.731569199997</v>
      </c>
      <c r="L21" s="217">
        <v>636883.45058339997</v>
      </c>
      <c r="M21" s="217">
        <v>749880.26641379995</v>
      </c>
      <c r="N21" s="273"/>
    </row>
    <row r="22" spans="1:14" s="276" customFormat="1" ht="66.75" customHeight="1">
      <c r="A22" s="216" t="s">
        <v>228</v>
      </c>
      <c r="B22" s="217">
        <v>50</v>
      </c>
      <c r="C22" s="217">
        <v>526.8256899999999</v>
      </c>
      <c r="D22" s="217">
        <v>52.070006800000002</v>
      </c>
      <c r="E22" s="217">
        <v>628.8956968</v>
      </c>
      <c r="F22" s="217">
        <v>173.16130999999999</v>
      </c>
      <c r="G22" s="217">
        <v>611.34672</v>
      </c>
      <c r="H22" s="217">
        <v>169.76847739999999</v>
      </c>
      <c r="I22" s="217">
        <v>954.27650740000001</v>
      </c>
      <c r="J22" s="217">
        <v>339.43311</v>
      </c>
      <c r="K22" s="217">
        <v>386.05283000000003</v>
      </c>
      <c r="L22" s="217">
        <v>579.39877739999997</v>
      </c>
      <c r="M22" s="217">
        <v>1304.8847174</v>
      </c>
      <c r="N22" s="273"/>
    </row>
    <row r="23" spans="1:14" s="276" customFormat="1" ht="66.75" customHeight="1">
      <c r="A23" s="216" t="s">
        <v>229</v>
      </c>
      <c r="B23" s="217">
        <v>16.711669999999998</v>
      </c>
      <c r="C23" s="217">
        <v>609.20687999999996</v>
      </c>
      <c r="D23" s="217">
        <v>11841.6427384</v>
      </c>
      <c r="E23" s="217">
        <v>12467.5612884</v>
      </c>
      <c r="F23" s="217">
        <v>641.83668</v>
      </c>
      <c r="G23" s="217">
        <v>1764.9888674000001</v>
      </c>
      <c r="H23" s="217">
        <v>447.77810220000003</v>
      </c>
      <c r="I23" s="217">
        <v>2854.6036496000002</v>
      </c>
      <c r="J23" s="217">
        <v>4667.7499800000005</v>
      </c>
      <c r="K23" s="217">
        <v>2678.53217</v>
      </c>
      <c r="L23" s="217">
        <v>47534.861607999999</v>
      </c>
      <c r="M23" s="217">
        <v>54881.143757999998</v>
      </c>
      <c r="N23" s="273"/>
    </row>
    <row r="24" spans="1:14" s="276" customFormat="1" ht="66.75" customHeight="1">
      <c r="A24" s="216" t="s">
        <v>230</v>
      </c>
      <c r="B24" s="217">
        <v>6437.5821607999997</v>
      </c>
      <c r="C24" s="217">
        <v>54593.643311599997</v>
      </c>
      <c r="D24" s="217">
        <v>22479.9453072</v>
      </c>
      <c r="E24" s="217">
        <v>83511.170779599997</v>
      </c>
      <c r="F24" s="217">
        <v>3750.6723692</v>
      </c>
      <c r="G24" s="217">
        <v>45792.241194399998</v>
      </c>
      <c r="H24" s="217">
        <v>20575.884307599998</v>
      </c>
      <c r="I24" s="217">
        <v>70118.797871199989</v>
      </c>
      <c r="J24" s="217">
        <v>2258.5304182</v>
      </c>
      <c r="K24" s="217">
        <v>25927.482335799999</v>
      </c>
      <c r="L24" s="217">
        <v>33084.599993399999</v>
      </c>
      <c r="M24" s="217">
        <v>61270.612747400002</v>
      </c>
      <c r="N24" s="273"/>
    </row>
    <row r="25" spans="1:14" s="276" customFormat="1" ht="66.75" customHeight="1">
      <c r="A25" s="216" t="s">
        <v>231</v>
      </c>
      <c r="B25" s="217">
        <v>0</v>
      </c>
      <c r="C25" s="217">
        <v>18.885490000000001</v>
      </c>
      <c r="D25" s="217">
        <v>0</v>
      </c>
      <c r="E25" s="217">
        <v>18.885490000000001</v>
      </c>
      <c r="F25" s="217">
        <v>0</v>
      </c>
      <c r="G25" s="217">
        <v>2.9081700000000001</v>
      </c>
      <c r="H25" s="217">
        <v>0</v>
      </c>
      <c r="I25" s="217">
        <v>2.9081700000000001</v>
      </c>
      <c r="J25" s="217">
        <v>0</v>
      </c>
      <c r="K25" s="217">
        <v>15.02744</v>
      </c>
      <c r="L25" s="217">
        <v>0</v>
      </c>
      <c r="M25" s="217">
        <v>15.02744</v>
      </c>
      <c r="N25" s="273"/>
    </row>
    <row r="26" spans="1:14" s="276" customFormat="1" ht="66.75" customHeight="1">
      <c r="A26" s="216" t="s">
        <v>232</v>
      </c>
      <c r="B26" s="217">
        <v>274.39999999999998</v>
      </c>
      <c r="C26" s="217">
        <v>490.49</v>
      </c>
      <c r="D26" s="217">
        <v>0</v>
      </c>
      <c r="E26" s="217">
        <v>764.89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73"/>
    </row>
    <row r="27" spans="1:14" s="278" customFormat="1" ht="92.25" customHeight="1" thickBot="1">
      <c r="A27" s="220" t="s">
        <v>233</v>
      </c>
      <c r="B27" s="221">
        <v>131.81388000000001</v>
      </c>
      <c r="C27" s="221">
        <v>96.616160000000008</v>
      </c>
      <c r="D27" s="221">
        <v>0</v>
      </c>
      <c r="E27" s="221">
        <v>228.43004000000002</v>
      </c>
      <c r="F27" s="221">
        <v>839.01381000000003</v>
      </c>
      <c r="G27" s="221">
        <v>270.976</v>
      </c>
      <c r="H27" s="221">
        <v>0</v>
      </c>
      <c r="I27" s="221">
        <v>1109.98981</v>
      </c>
      <c r="J27" s="221">
        <v>0</v>
      </c>
      <c r="K27" s="221">
        <v>21</v>
      </c>
      <c r="L27" s="221">
        <v>331.29937819999998</v>
      </c>
      <c r="M27" s="221">
        <v>352.29937819999998</v>
      </c>
      <c r="N27" s="277"/>
    </row>
    <row r="28" spans="1:14" s="276" customFormat="1" ht="42" customHeight="1" thickTop="1" thickBot="1">
      <c r="A28" s="279" t="s">
        <v>252</v>
      </c>
      <c r="B28" s="280">
        <f>SUM(B10:B27)</f>
        <v>283510.21050779999</v>
      </c>
      <c r="C28" s="280">
        <f t="shared" ref="C28:M28" si="0">SUM(C10:C27)</f>
        <v>667020.01479879988</v>
      </c>
      <c r="D28" s="280">
        <f t="shared" si="0"/>
        <v>895153.31333220005</v>
      </c>
      <c r="E28" s="280">
        <f t="shared" si="0"/>
        <v>1845683.5386388001</v>
      </c>
      <c r="F28" s="280">
        <f t="shared" si="0"/>
        <v>195242.71203780003</v>
      </c>
      <c r="G28" s="280">
        <f t="shared" si="0"/>
        <v>496980.2623538</v>
      </c>
      <c r="H28" s="280">
        <f t="shared" si="0"/>
        <v>970575.10271959985</v>
      </c>
      <c r="I28" s="280">
        <f t="shared" si="0"/>
        <v>1662798.0771111997</v>
      </c>
      <c r="J28" s="280">
        <f t="shared" si="0"/>
        <v>422631.58926499996</v>
      </c>
      <c r="K28" s="280">
        <f t="shared" si="0"/>
        <v>813390.24642660003</v>
      </c>
      <c r="L28" s="280">
        <f t="shared" si="0"/>
        <v>1710535.0126665998</v>
      </c>
      <c r="M28" s="280">
        <f t="shared" si="0"/>
        <v>2946556.8483581999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29" t="s">
        <v>235</v>
      </c>
      <c r="B30" s="66"/>
      <c r="C30" s="190"/>
      <c r="D30" s="190"/>
      <c r="E30" s="190"/>
      <c r="F30" s="190"/>
      <c r="G30" s="190"/>
      <c r="H30" s="191"/>
      <c r="I30" s="191"/>
      <c r="J30" s="113"/>
      <c r="K30" s="113"/>
      <c r="L30" s="113"/>
      <c r="M30" s="113"/>
    </row>
    <row r="31" spans="1:14" ht="13.5" customHeight="1">
      <c r="A31" s="163"/>
      <c r="B31" s="64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13.5" customHeight="1">
      <c r="A32" s="163"/>
      <c r="B32" s="64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4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4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4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4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4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4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4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4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4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4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4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4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4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4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4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4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4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4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4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4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4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4"/>
      <c r="D79" s="64"/>
      <c r="E79" s="64"/>
      <c r="F79" s="64"/>
      <c r="G79" s="64"/>
      <c r="H79" s="64"/>
    </row>
    <row r="80" spans="1:13">
      <c r="A80" s="163"/>
      <c r="C80" s="64"/>
      <c r="D80" s="64"/>
      <c r="E80" s="64"/>
      <c r="F80" s="64"/>
      <c r="G80" s="64"/>
      <c r="H80" s="64"/>
    </row>
    <row r="81" spans="1:8">
      <c r="A81" s="163"/>
      <c r="C81" s="64"/>
      <c r="D81" s="64"/>
      <c r="E81" s="64"/>
      <c r="F81" s="64"/>
      <c r="G81" s="64"/>
      <c r="H81" s="64"/>
    </row>
    <row r="82" spans="1:8">
      <c r="A82" s="163"/>
      <c r="C82" s="64"/>
      <c r="D82" s="64"/>
      <c r="E82" s="64"/>
      <c r="F82" s="64"/>
      <c r="G82" s="64"/>
      <c r="H82" s="64"/>
    </row>
    <row r="83" spans="1:8">
      <c r="A83" s="165"/>
      <c r="C83" s="64"/>
      <c r="D83" s="64"/>
      <c r="E83" s="64"/>
      <c r="F83" s="64"/>
      <c r="G83" s="64"/>
      <c r="H83" s="64"/>
    </row>
    <row r="84" spans="1:8">
      <c r="A84" s="167"/>
      <c r="C84" s="64"/>
      <c r="D84" s="64"/>
      <c r="E84" s="64"/>
      <c r="F84" s="64"/>
      <c r="G84" s="64"/>
      <c r="H84" s="64"/>
    </row>
    <row r="85" spans="1:8">
      <c r="A85" s="163"/>
      <c r="C85" s="64"/>
      <c r="D85" s="64"/>
      <c r="E85" s="64"/>
      <c r="F85" s="64"/>
      <c r="G85" s="64"/>
      <c r="H85" s="64"/>
    </row>
    <row r="86" spans="1:8">
      <c r="A86" s="163"/>
      <c r="C86" s="64"/>
      <c r="D86" s="64"/>
      <c r="E86" s="64"/>
      <c r="F86" s="64"/>
      <c r="G86" s="64"/>
      <c r="H86" s="64"/>
    </row>
    <row r="87" spans="1:8">
      <c r="A87" s="163"/>
      <c r="C87" s="64"/>
      <c r="D87" s="64"/>
      <c r="E87" s="64"/>
      <c r="F87" s="64"/>
      <c r="G87" s="64"/>
      <c r="H87" s="64"/>
    </row>
    <row r="88" spans="1:8">
      <c r="A88" s="163"/>
      <c r="C88" s="64"/>
      <c r="D88" s="64"/>
      <c r="E88" s="64"/>
      <c r="F88" s="64"/>
      <c r="G88" s="64"/>
      <c r="H88" s="64"/>
    </row>
    <row r="89" spans="1:8">
      <c r="A89" s="163"/>
      <c r="C89" s="64"/>
      <c r="D89" s="64"/>
      <c r="E89" s="64"/>
      <c r="F89" s="64"/>
      <c r="G89" s="64"/>
      <c r="H89" s="64"/>
    </row>
    <row r="90" spans="1:8">
      <c r="A90" s="163"/>
      <c r="C90" s="64"/>
      <c r="D90" s="64"/>
      <c r="E90" s="64"/>
      <c r="F90" s="64"/>
      <c r="G90" s="64"/>
      <c r="H90" s="64"/>
    </row>
    <row r="91" spans="1:8">
      <c r="A91" s="163"/>
      <c r="C91" s="64"/>
      <c r="D91" s="64"/>
      <c r="E91" s="64"/>
      <c r="F91" s="64"/>
      <c r="G91" s="64"/>
      <c r="H91" s="64"/>
    </row>
    <row r="92" spans="1:8">
      <c r="A92" s="163"/>
      <c r="C92" s="64"/>
      <c r="D92" s="64"/>
      <c r="E92" s="64"/>
      <c r="F92" s="64"/>
      <c r="G92" s="64"/>
      <c r="H92" s="64"/>
    </row>
    <row r="93" spans="1:8">
      <c r="A93" s="163"/>
      <c r="C93" s="64"/>
      <c r="D93" s="64"/>
      <c r="E93" s="64"/>
      <c r="F93" s="64"/>
      <c r="G93" s="64"/>
      <c r="H93" s="64"/>
    </row>
    <row r="94" spans="1:8">
      <c r="A94" s="167"/>
      <c r="C94" s="64"/>
      <c r="D94" s="64"/>
      <c r="E94" s="64"/>
      <c r="F94" s="64"/>
      <c r="G94" s="64"/>
      <c r="H94" s="64"/>
    </row>
    <row r="95" spans="1:8">
      <c r="A95" s="163"/>
      <c r="C95" s="64"/>
      <c r="D95" s="64"/>
      <c r="E95" s="64"/>
      <c r="F95" s="64"/>
      <c r="G95" s="64"/>
      <c r="H95" s="64"/>
    </row>
    <row r="96" spans="1:8">
      <c r="A96" s="163"/>
      <c r="C96" s="64"/>
      <c r="D96" s="64"/>
      <c r="E96" s="64"/>
      <c r="F96" s="64"/>
      <c r="G96" s="64"/>
      <c r="H96" s="64"/>
    </row>
    <row r="97" spans="1:8">
      <c r="A97" s="163"/>
      <c r="C97" s="64"/>
      <c r="D97" s="64"/>
      <c r="E97" s="64"/>
      <c r="F97" s="64"/>
      <c r="G97" s="64"/>
      <c r="H97" s="64"/>
    </row>
    <row r="98" spans="1:8">
      <c r="A98" s="168"/>
      <c r="C98" s="64"/>
      <c r="D98" s="64"/>
      <c r="E98" s="64"/>
      <c r="F98" s="64"/>
      <c r="G98" s="64"/>
      <c r="H98" s="64"/>
    </row>
    <row r="99" spans="1:8">
      <c r="A99" s="168"/>
      <c r="C99" s="64"/>
      <c r="D99" s="64"/>
      <c r="E99" s="64"/>
      <c r="F99" s="64"/>
      <c r="G99" s="64"/>
      <c r="H99" s="64"/>
    </row>
    <row r="100" spans="1:8">
      <c r="A100" s="168"/>
      <c r="C100" s="64"/>
      <c r="D100" s="64"/>
      <c r="E100" s="64"/>
      <c r="F100" s="64"/>
      <c r="G100" s="64"/>
      <c r="H100" s="64"/>
    </row>
    <row r="101" spans="1:8">
      <c r="A101" s="168"/>
      <c r="C101" s="64"/>
      <c r="D101" s="64"/>
      <c r="E101" s="64"/>
      <c r="F101" s="64"/>
      <c r="G101" s="64"/>
      <c r="H101" s="64"/>
    </row>
    <row r="102" spans="1:8">
      <c r="A102" s="168"/>
      <c r="C102" s="64"/>
      <c r="D102" s="64"/>
      <c r="E102" s="64"/>
      <c r="F102" s="64"/>
      <c r="G102" s="64"/>
      <c r="H102" s="64"/>
    </row>
    <row r="103" spans="1:8">
      <c r="A103" s="168"/>
      <c r="C103" s="64"/>
      <c r="D103" s="64"/>
      <c r="E103" s="64"/>
      <c r="F103" s="64"/>
      <c r="G103" s="64"/>
      <c r="H103" s="64"/>
    </row>
    <row r="104" spans="1:8">
      <c r="A104" s="168"/>
      <c r="C104" s="64"/>
      <c r="D104" s="64"/>
      <c r="E104" s="64"/>
      <c r="F104" s="64"/>
      <c r="G104" s="64"/>
      <c r="H104" s="64"/>
    </row>
    <row r="105" spans="1:8">
      <c r="A105" s="168"/>
      <c r="C105" s="64"/>
      <c r="D105" s="64"/>
      <c r="E105" s="64"/>
      <c r="F105" s="64"/>
      <c r="G105" s="64"/>
      <c r="H105" s="64"/>
    </row>
    <row r="106" spans="1:8">
      <c r="A106" s="168"/>
      <c r="C106" s="64"/>
      <c r="D106" s="64"/>
      <c r="E106" s="64"/>
      <c r="F106" s="64"/>
      <c r="G106" s="64"/>
      <c r="H106" s="64"/>
    </row>
    <row r="107" spans="1:8" ht="15.75">
      <c r="A107" s="169"/>
      <c r="C107" s="64"/>
      <c r="D107" s="64"/>
      <c r="E107" s="64"/>
      <c r="F107" s="64"/>
      <c r="G107" s="64"/>
      <c r="H107" s="64"/>
    </row>
    <row r="108" spans="1:8" ht="15.75">
      <c r="A108" s="169"/>
      <c r="C108" s="64"/>
      <c r="D108" s="64"/>
      <c r="E108" s="64"/>
      <c r="F108" s="64"/>
      <c r="G108" s="64"/>
      <c r="H108" s="64"/>
    </row>
    <row r="109" spans="1:8" ht="15.75">
      <c r="A109" s="169"/>
      <c r="C109" s="64"/>
      <c r="D109" s="64"/>
      <c r="E109" s="64"/>
      <c r="F109" s="64"/>
      <c r="G109" s="64"/>
      <c r="H109" s="64"/>
    </row>
    <row r="110" spans="1:8" ht="15.75">
      <c r="A110" s="169"/>
      <c r="C110" s="64"/>
      <c r="D110" s="64"/>
      <c r="E110" s="64"/>
      <c r="F110" s="64"/>
      <c r="G110" s="64"/>
      <c r="H110" s="64"/>
    </row>
    <row r="111" spans="1:8" ht="15.75">
      <c r="A111" s="169"/>
      <c r="C111" s="64"/>
      <c r="D111" s="64"/>
      <c r="E111" s="64"/>
      <c r="F111" s="64"/>
      <c r="G111" s="64"/>
      <c r="H111" s="64"/>
    </row>
    <row r="112" spans="1:8" ht="15.75">
      <c r="A112" s="169"/>
      <c r="C112" s="64"/>
      <c r="D112" s="64"/>
      <c r="E112" s="64"/>
      <c r="F112" s="64"/>
      <c r="G112" s="64"/>
      <c r="H112" s="64"/>
    </row>
    <row r="113" spans="1:8" ht="15.75">
      <c r="A113" s="169"/>
      <c r="C113" s="64"/>
      <c r="D113" s="64"/>
      <c r="E113" s="64"/>
      <c r="F113" s="64"/>
      <c r="G113" s="64"/>
      <c r="H113" s="64"/>
    </row>
    <row r="114" spans="1:8" ht="15.75">
      <c r="A114" s="169"/>
      <c r="C114" s="64"/>
      <c r="D114" s="64"/>
      <c r="E114" s="64"/>
      <c r="F114" s="64"/>
      <c r="G114" s="64"/>
      <c r="H114" s="64"/>
    </row>
    <row r="115" spans="1:8" ht="15.75">
      <c r="A115" s="169"/>
      <c r="C115" s="64"/>
      <c r="D115" s="64"/>
      <c r="E115" s="64"/>
      <c r="F115" s="64"/>
      <c r="G115" s="64"/>
      <c r="H115" s="64"/>
    </row>
    <row r="116" spans="1:8" ht="15.75">
      <c r="A116" s="169"/>
      <c r="C116" s="64"/>
      <c r="D116" s="64"/>
      <c r="E116" s="64"/>
      <c r="F116" s="64"/>
      <c r="G116" s="64"/>
      <c r="H116" s="64"/>
    </row>
    <row r="117" spans="1:8" ht="15.75">
      <c r="A117" s="169"/>
      <c r="C117" s="64"/>
      <c r="D117" s="64"/>
      <c r="E117" s="64"/>
      <c r="F117" s="64"/>
      <c r="G117" s="64"/>
      <c r="H117" s="64"/>
    </row>
    <row r="118" spans="1:8" ht="15.75">
      <c r="A118" s="169"/>
      <c r="C118" s="64"/>
      <c r="D118" s="64"/>
      <c r="E118" s="64"/>
      <c r="F118" s="64"/>
      <c r="G118" s="64"/>
      <c r="H118" s="64"/>
    </row>
    <row r="119" spans="1:8" ht="15.75">
      <c r="A119" s="169"/>
      <c r="C119" s="64"/>
      <c r="D119" s="64"/>
      <c r="E119" s="64"/>
      <c r="F119" s="64"/>
      <c r="G119" s="64"/>
      <c r="H119" s="64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topLeftCell="A2" zoomScale="38" zoomScaleNormal="38" workbookViewId="0">
      <selection activeCell="A15" sqref="A15"/>
    </sheetView>
  </sheetViews>
  <sheetFormatPr defaultColWidth="9.140625" defaultRowHeight="12.75"/>
  <cols>
    <col min="1" max="1" width="140.85546875" style="67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1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02" customFormat="1" ht="70.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269"/>
    </row>
    <row r="3" spans="1:26" s="202" customFormat="1" ht="42.75" customHeight="1">
      <c r="A3" s="692" t="s">
        <v>262</v>
      </c>
      <c r="B3" s="692"/>
      <c r="C3" s="692"/>
      <c r="D3" s="692"/>
      <c r="E3" s="692"/>
      <c r="F3" s="692"/>
      <c r="G3" s="692"/>
      <c r="H3" s="692"/>
      <c r="I3" s="692"/>
      <c r="J3" s="269"/>
    </row>
    <row r="4" spans="1:26" s="202" customFormat="1" ht="40.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269"/>
    </row>
    <row r="5" spans="1:26" s="204" customFormat="1" ht="74.2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698" t="s">
        <v>269</v>
      </c>
      <c r="C8" s="698"/>
      <c r="D8" s="698"/>
      <c r="E8" s="698"/>
      <c r="F8" s="698" t="s">
        <v>270</v>
      </c>
      <c r="G8" s="698"/>
      <c r="H8" s="698"/>
      <c r="I8" s="698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2" t="s">
        <v>249</v>
      </c>
      <c r="G9" s="212" t="s">
        <v>250</v>
      </c>
      <c r="H9" s="213" t="s">
        <v>251</v>
      </c>
      <c r="I9" s="212" t="s">
        <v>56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217</v>
      </c>
      <c r="B10" s="217">
        <v>469231.99310320005</v>
      </c>
      <c r="C10" s="217">
        <v>685412.32237679989</v>
      </c>
      <c r="D10" s="217">
        <v>1127079.7604022</v>
      </c>
      <c r="E10" s="217">
        <v>2281724.0758821997</v>
      </c>
      <c r="F10" s="217">
        <v>26661.258650600001</v>
      </c>
      <c r="G10" s="217">
        <v>43910.610410200003</v>
      </c>
      <c r="H10" s="217">
        <v>30470.512855000001</v>
      </c>
      <c r="I10" s="217">
        <v>101042.38191580001</v>
      </c>
      <c r="J10" s="273"/>
    </row>
    <row r="11" spans="1:26" s="276" customFormat="1" ht="66.75" customHeight="1">
      <c r="A11" s="216" t="s">
        <v>218</v>
      </c>
      <c r="B11" s="219">
        <v>4747.88</v>
      </c>
      <c r="C11" s="219">
        <v>2746.5783188</v>
      </c>
      <c r="D11" s="219">
        <v>4830.0169100000003</v>
      </c>
      <c r="E11" s="219">
        <v>12324.4752288</v>
      </c>
      <c r="F11" s="217">
        <v>107.34572</v>
      </c>
      <c r="G11" s="217">
        <v>4502.0911100000003</v>
      </c>
      <c r="H11" s="217">
        <v>302.07016999999996</v>
      </c>
      <c r="I11" s="217">
        <v>4911.5069999999996</v>
      </c>
      <c r="J11" s="273"/>
    </row>
    <row r="12" spans="1:26" s="276" customFormat="1" ht="66.75" customHeight="1">
      <c r="A12" s="216" t="s">
        <v>219</v>
      </c>
      <c r="B12" s="219">
        <v>344142.48638260004</v>
      </c>
      <c r="C12" s="219">
        <v>703697.64793219999</v>
      </c>
      <c r="D12" s="219">
        <v>12086.836917999999</v>
      </c>
      <c r="E12" s="219">
        <v>1059926.9712328</v>
      </c>
      <c r="F12" s="217">
        <v>0</v>
      </c>
      <c r="G12" s="217">
        <v>0</v>
      </c>
      <c r="H12" s="217">
        <v>0</v>
      </c>
      <c r="I12" s="217">
        <v>0</v>
      </c>
      <c r="J12" s="273"/>
    </row>
    <row r="13" spans="1:26" s="276" customFormat="1" ht="66.75" customHeight="1">
      <c r="A13" s="216" t="s">
        <v>220</v>
      </c>
      <c r="B13" s="217">
        <v>75542.465329999992</v>
      </c>
      <c r="C13" s="217">
        <v>9283.7343631999993</v>
      </c>
      <c r="D13" s="217">
        <v>10439.432062200001</v>
      </c>
      <c r="E13" s="217">
        <v>95265.631755399998</v>
      </c>
      <c r="F13" s="217">
        <v>42.958400000000005</v>
      </c>
      <c r="G13" s="217">
        <v>591.71587999999997</v>
      </c>
      <c r="H13" s="217">
        <v>0</v>
      </c>
      <c r="I13" s="217">
        <v>634.67428000000007</v>
      </c>
      <c r="J13" s="273"/>
    </row>
    <row r="14" spans="1:26" s="276" customFormat="1" ht="66.75" customHeight="1">
      <c r="A14" s="216" t="s">
        <v>221</v>
      </c>
      <c r="B14" s="217">
        <v>2092385.8998562</v>
      </c>
      <c r="C14" s="217">
        <v>1122667.9649054001</v>
      </c>
      <c r="D14" s="217">
        <v>1502618.8776210002</v>
      </c>
      <c r="E14" s="217">
        <v>4717672.7423826</v>
      </c>
      <c r="F14" s="217">
        <v>41931.51715</v>
      </c>
      <c r="G14" s="217">
        <v>44688.193528600001</v>
      </c>
      <c r="H14" s="217">
        <v>20170.809376600002</v>
      </c>
      <c r="I14" s="217">
        <v>106790.5200552</v>
      </c>
      <c r="J14" s="273"/>
    </row>
    <row r="15" spans="1:26" s="276" customFormat="1" ht="66.75" customHeight="1">
      <c r="A15" s="216" t="s">
        <v>222</v>
      </c>
      <c r="B15" s="217">
        <v>57957.595865999996</v>
      </c>
      <c r="C15" s="217">
        <v>58054.538331200005</v>
      </c>
      <c r="D15" s="217">
        <v>112091.6378946</v>
      </c>
      <c r="E15" s="217">
        <v>228103.7720918</v>
      </c>
      <c r="F15" s="217">
        <v>64.911330000000007</v>
      </c>
      <c r="G15" s="217">
        <v>2161.3809000000001</v>
      </c>
      <c r="H15" s="217">
        <v>337.93725000000001</v>
      </c>
      <c r="I15" s="217">
        <v>2564.22948</v>
      </c>
      <c r="J15" s="273"/>
    </row>
    <row r="16" spans="1:26" s="276" customFormat="1" ht="66.75" customHeight="1">
      <c r="A16" s="216" t="s">
        <v>134</v>
      </c>
      <c r="B16" s="217">
        <v>756579.23767439998</v>
      </c>
      <c r="C16" s="217">
        <v>1113350.6239066001</v>
      </c>
      <c r="D16" s="217">
        <v>1351422.3835268</v>
      </c>
      <c r="E16" s="217">
        <v>3221352.2451078002</v>
      </c>
      <c r="F16" s="217">
        <v>29791.547440000002</v>
      </c>
      <c r="G16" s="217">
        <v>67249.2302088</v>
      </c>
      <c r="H16" s="217">
        <v>183246.32613560001</v>
      </c>
      <c r="I16" s="217">
        <v>280287.10378439998</v>
      </c>
      <c r="J16" s="273"/>
    </row>
    <row r="17" spans="1:10" s="276" customFormat="1" ht="66.75" customHeight="1">
      <c r="A17" s="216" t="s">
        <v>223</v>
      </c>
      <c r="B17" s="217">
        <v>2224455.1194843999</v>
      </c>
      <c r="C17" s="217">
        <v>2303445.7315325998</v>
      </c>
      <c r="D17" s="217">
        <v>3039312.2960847998</v>
      </c>
      <c r="E17" s="217">
        <v>7567213.1471018</v>
      </c>
      <c r="F17" s="217">
        <v>76105.680284200003</v>
      </c>
      <c r="G17" s="217">
        <v>205902.20006580002</v>
      </c>
      <c r="H17" s="217">
        <v>270228.18341599999</v>
      </c>
      <c r="I17" s="217">
        <v>552236.06376599998</v>
      </c>
      <c r="J17" s="273"/>
    </row>
    <row r="18" spans="1:10" s="276" customFormat="1" ht="66.75" customHeight="1">
      <c r="A18" s="216" t="s">
        <v>224</v>
      </c>
      <c r="B18" s="217">
        <v>29524.846612199999</v>
      </c>
      <c r="C18" s="217">
        <v>137028.86332539999</v>
      </c>
      <c r="D18" s="217">
        <v>196271.05650979999</v>
      </c>
      <c r="E18" s="217">
        <v>362824.76644739998</v>
      </c>
      <c r="F18" s="217">
        <v>1379.2736299999999</v>
      </c>
      <c r="G18" s="217">
        <v>23252.867629600001</v>
      </c>
      <c r="H18" s="217">
        <v>20841.708341400001</v>
      </c>
      <c r="I18" s="217">
        <v>45473.849601000002</v>
      </c>
      <c r="J18" s="273"/>
    </row>
    <row r="19" spans="1:10" s="276" customFormat="1" ht="66.75" customHeight="1">
      <c r="A19" s="216" t="s">
        <v>225</v>
      </c>
      <c r="B19" s="217">
        <v>221785.4247384</v>
      </c>
      <c r="C19" s="217">
        <v>559792.16950899991</v>
      </c>
      <c r="D19" s="217">
        <v>568193.91598259995</v>
      </c>
      <c r="E19" s="217">
        <v>1349771.5102300001</v>
      </c>
      <c r="F19" s="217">
        <v>1573.0495800000001</v>
      </c>
      <c r="G19" s="217">
        <v>14919.253350199999</v>
      </c>
      <c r="H19" s="217">
        <v>15417.504204399998</v>
      </c>
      <c r="I19" s="217">
        <v>31909.8071346</v>
      </c>
      <c r="J19" s="273"/>
    </row>
    <row r="20" spans="1:10" s="276" customFormat="1" ht="66.75" customHeight="1">
      <c r="A20" s="216" t="s">
        <v>226</v>
      </c>
      <c r="B20" s="217">
        <v>289793.1749704</v>
      </c>
      <c r="C20" s="217">
        <v>296638.60540940001</v>
      </c>
      <c r="D20" s="217">
        <v>82542.013596399993</v>
      </c>
      <c r="E20" s="217">
        <v>668973.79397619993</v>
      </c>
      <c r="F20" s="217">
        <v>7.1951999999999998</v>
      </c>
      <c r="G20" s="217">
        <v>1238.24253</v>
      </c>
      <c r="H20" s="217">
        <v>945.71735060000003</v>
      </c>
      <c r="I20" s="217">
        <v>2191.1550806</v>
      </c>
      <c r="J20" s="273"/>
    </row>
    <row r="21" spans="1:10" s="276" customFormat="1" ht="66.75" customHeight="1">
      <c r="A21" s="216" t="s">
        <v>227</v>
      </c>
      <c r="B21" s="217">
        <v>184412.33175139999</v>
      </c>
      <c r="C21" s="217">
        <v>821660.90015939996</v>
      </c>
      <c r="D21" s="217">
        <v>6157739.1399552003</v>
      </c>
      <c r="E21" s="217">
        <v>7163812.3718659999</v>
      </c>
      <c r="F21" s="217">
        <v>334.47879</v>
      </c>
      <c r="G21" s="217">
        <v>28754.927166000001</v>
      </c>
      <c r="H21" s="217">
        <v>415015.21022979997</v>
      </c>
      <c r="I21" s="217">
        <v>444104.6161858</v>
      </c>
      <c r="J21" s="273"/>
    </row>
    <row r="22" spans="1:10" s="276" customFormat="1" ht="66.75" customHeight="1">
      <c r="A22" s="216" t="s">
        <v>228</v>
      </c>
      <c r="B22" s="217">
        <v>634.27215000000001</v>
      </c>
      <c r="C22" s="217">
        <v>1811.8094024</v>
      </c>
      <c r="D22" s="217">
        <v>4126.6021760000003</v>
      </c>
      <c r="E22" s="217">
        <v>6572.6837284000003</v>
      </c>
      <c r="F22" s="217">
        <v>1.5620099999999999</v>
      </c>
      <c r="G22" s="217">
        <v>145.37654999999998</v>
      </c>
      <c r="H22" s="217">
        <v>921.39558999999997</v>
      </c>
      <c r="I22" s="217">
        <v>1068.3341499999999</v>
      </c>
      <c r="J22" s="273"/>
    </row>
    <row r="23" spans="1:10" s="276" customFormat="1" ht="66.75" customHeight="1">
      <c r="A23" s="216" t="s">
        <v>229</v>
      </c>
      <c r="B23" s="217">
        <v>3210.4506608000002</v>
      </c>
      <c r="C23" s="217">
        <v>8900.1226766</v>
      </c>
      <c r="D23" s="217">
        <v>51370.458513600002</v>
      </c>
      <c r="E23" s="217">
        <v>63481.031851000007</v>
      </c>
      <c r="F23" s="217">
        <v>1.6345699999999999</v>
      </c>
      <c r="G23" s="217">
        <v>679.59241959999997</v>
      </c>
      <c r="H23" s="217">
        <v>2863.7004446000001</v>
      </c>
      <c r="I23" s="217">
        <v>3544.9274341999999</v>
      </c>
      <c r="J23" s="273"/>
    </row>
    <row r="24" spans="1:10" s="276" customFormat="1" ht="66.75" customHeight="1">
      <c r="A24" s="216" t="s">
        <v>230</v>
      </c>
      <c r="B24" s="217">
        <v>29499.816165600001</v>
      </c>
      <c r="C24" s="217">
        <v>207190.63290560001</v>
      </c>
      <c r="D24" s="217">
        <v>555568.520731</v>
      </c>
      <c r="E24" s="217">
        <v>792258.96980219998</v>
      </c>
      <c r="F24" s="217">
        <v>306.76671000000005</v>
      </c>
      <c r="G24" s="217">
        <v>20691.557000000001</v>
      </c>
      <c r="H24" s="217">
        <v>21424.549564000001</v>
      </c>
      <c r="I24" s="217">
        <v>42422.873273999998</v>
      </c>
      <c r="J24" s="273"/>
    </row>
    <row r="25" spans="1:10" s="276" customFormat="1" ht="66.75" customHeight="1">
      <c r="A25" s="216" t="s">
        <v>231</v>
      </c>
      <c r="B25" s="217">
        <v>4.0215700000000005</v>
      </c>
      <c r="C25" s="217">
        <v>359.34486659999999</v>
      </c>
      <c r="D25" s="217">
        <v>13.72</v>
      </c>
      <c r="E25" s="217">
        <v>377.08643660000001</v>
      </c>
      <c r="F25" s="217">
        <v>0</v>
      </c>
      <c r="G25" s="217">
        <v>0</v>
      </c>
      <c r="H25" s="217">
        <v>0</v>
      </c>
      <c r="I25" s="217">
        <v>0</v>
      </c>
      <c r="J25" s="273"/>
    </row>
    <row r="26" spans="1:10" s="276" customFormat="1" ht="66.75" customHeight="1">
      <c r="A26" s="216" t="s">
        <v>232</v>
      </c>
      <c r="B26" s="217">
        <v>511.60000359999998</v>
      </c>
      <c r="C26" s="217">
        <v>0</v>
      </c>
      <c r="D26" s="217">
        <v>69.7</v>
      </c>
      <c r="E26" s="217">
        <v>581.30000360000008</v>
      </c>
      <c r="F26" s="217">
        <v>0</v>
      </c>
      <c r="G26" s="217">
        <v>0</v>
      </c>
      <c r="H26" s="217">
        <v>0</v>
      </c>
      <c r="I26" s="217">
        <v>0</v>
      </c>
      <c r="J26" s="273"/>
    </row>
    <row r="27" spans="1:10" s="278" customFormat="1" ht="92.25" customHeight="1" thickBot="1">
      <c r="A27" s="220" t="s">
        <v>233</v>
      </c>
      <c r="B27" s="221">
        <v>1179.07071</v>
      </c>
      <c r="C27" s="221">
        <v>583.31647759999998</v>
      </c>
      <c r="D27" s="221">
        <v>1181.4778000000001</v>
      </c>
      <c r="E27" s="221">
        <v>2943.8649875999999</v>
      </c>
      <c r="F27" s="221">
        <v>0</v>
      </c>
      <c r="G27" s="221">
        <v>179</v>
      </c>
      <c r="H27" s="221">
        <v>0</v>
      </c>
      <c r="I27" s="221">
        <v>179</v>
      </c>
      <c r="J27" s="277"/>
    </row>
    <row r="28" spans="1:10" s="276" customFormat="1" ht="42" customHeight="1" thickTop="1" thickBot="1">
      <c r="A28" s="279" t="s">
        <v>252</v>
      </c>
      <c r="B28" s="280">
        <f>SUM(B10:B27)</f>
        <v>6785597.6870291978</v>
      </c>
      <c r="C28" s="280">
        <f t="shared" ref="C28:I28" si="0">SUM(C10:C27)</f>
        <v>8032624.9063987983</v>
      </c>
      <c r="D28" s="280">
        <f t="shared" si="0"/>
        <v>14776957.846684201</v>
      </c>
      <c r="E28" s="280">
        <f t="shared" si="0"/>
        <v>29595180.4401122</v>
      </c>
      <c r="F28" s="280">
        <f t="shared" si="0"/>
        <v>178309.17946479996</v>
      </c>
      <c r="G28" s="280">
        <f t="shared" si="0"/>
        <v>458866.23874880001</v>
      </c>
      <c r="H28" s="280">
        <f t="shared" si="0"/>
        <v>982185.62492799992</v>
      </c>
      <c r="I28" s="280">
        <f t="shared" si="0"/>
        <v>1619361.0431415997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29" t="s">
        <v>235</v>
      </c>
      <c r="B30" s="66"/>
      <c r="C30" s="190"/>
      <c r="D30" s="190"/>
      <c r="E30" s="190"/>
      <c r="F30" s="113"/>
      <c r="G30" s="113"/>
      <c r="H30" s="113"/>
      <c r="I30" s="113"/>
    </row>
    <row r="31" spans="1:10" ht="13.5" customHeight="1">
      <c r="A31" s="163"/>
      <c r="B31" s="64"/>
      <c r="C31" s="134"/>
      <c r="D31" s="134"/>
      <c r="E31" s="134"/>
      <c r="F31" s="113"/>
      <c r="G31" s="113"/>
      <c r="H31" s="113"/>
      <c r="I31" s="113"/>
    </row>
    <row r="32" spans="1:10" ht="13.5" customHeight="1">
      <c r="A32" s="163"/>
      <c r="B32" s="64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4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4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4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4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4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4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4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4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4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4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4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4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4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4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4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4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4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4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4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4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4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4"/>
      <c r="D79" s="64"/>
      <c r="E79" s="64"/>
    </row>
    <row r="80" spans="1:9">
      <c r="A80" s="163"/>
      <c r="C80" s="64"/>
      <c r="D80" s="64"/>
      <c r="E80" s="64"/>
    </row>
    <row r="81" spans="1:5">
      <c r="A81" s="163"/>
      <c r="C81" s="64"/>
      <c r="D81" s="64"/>
      <c r="E81" s="64"/>
    </row>
    <row r="82" spans="1:5">
      <c r="A82" s="163"/>
      <c r="C82" s="64"/>
      <c r="D82" s="64"/>
      <c r="E82" s="64"/>
    </row>
    <row r="83" spans="1:5">
      <c r="A83" s="165"/>
      <c r="C83" s="64"/>
      <c r="D83" s="64"/>
      <c r="E83" s="64"/>
    </row>
    <row r="84" spans="1:5">
      <c r="A84" s="167"/>
      <c r="C84" s="64"/>
      <c r="D84" s="64"/>
      <c r="E84" s="64"/>
    </row>
    <row r="85" spans="1:5">
      <c r="A85" s="163"/>
      <c r="C85" s="64"/>
      <c r="D85" s="64"/>
      <c r="E85" s="64"/>
    </row>
    <row r="86" spans="1:5">
      <c r="A86" s="163"/>
      <c r="C86" s="64"/>
      <c r="D86" s="64"/>
      <c r="E86" s="64"/>
    </row>
    <row r="87" spans="1:5">
      <c r="A87" s="163"/>
      <c r="C87" s="64"/>
      <c r="D87" s="64"/>
      <c r="E87" s="64"/>
    </row>
    <row r="88" spans="1:5">
      <c r="A88" s="163"/>
      <c r="C88" s="64"/>
      <c r="D88" s="64"/>
      <c r="E88" s="64"/>
    </row>
    <row r="89" spans="1:5">
      <c r="A89" s="163"/>
      <c r="C89" s="64"/>
      <c r="D89" s="64"/>
      <c r="E89" s="64"/>
    </row>
    <row r="90" spans="1:5">
      <c r="A90" s="163"/>
      <c r="C90" s="64"/>
      <c r="D90" s="64"/>
      <c r="E90" s="64"/>
    </row>
    <row r="91" spans="1:5">
      <c r="A91" s="163"/>
      <c r="C91" s="64"/>
      <c r="D91" s="64"/>
      <c r="E91" s="64"/>
    </row>
    <row r="92" spans="1:5">
      <c r="A92" s="163"/>
      <c r="C92" s="64"/>
      <c r="D92" s="64"/>
      <c r="E92" s="64"/>
    </row>
    <row r="93" spans="1:5">
      <c r="A93" s="163"/>
      <c r="C93" s="64"/>
      <c r="D93" s="64"/>
      <c r="E93" s="64"/>
    </row>
    <row r="94" spans="1:5">
      <c r="A94" s="167"/>
      <c r="C94" s="64"/>
      <c r="D94" s="64"/>
      <c r="E94" s="64"/>
    </row>
    <row r="95" spans="1:5">
      <c r="A95" s="163"/>
      <c r="C95" s="64"/>
      <c r="D95" s="64"/>
      <c r="E95" s="64"/>
    </row>
    <row r="96" spans="1:5">
      <c r="A96" s="163"/>
      <c r="C96" s="64"/>
      <c r="D96" s="64"/>
      <c r="E96" s="64"/>
    </row>
    <row r="97" spans="1:5">
      <c r="A97" s="163"/>
      <c r="C97" s="64"/>
      <c r="D97" s="64"/>
      <c r="E97" s="64"/>
    </row>
    <row r="98" spans="1:5">
      <c r="A98" s="168"/>
      <c r="C98" s="64"/>
      <c r="D98" s="64"/>
      <c r="E98" s="64"/>
    </row>
    <row r="99" spans="1:5">
      <c r="A99" s="168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>
      <c r="A106" s="168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ColWidth="9.140625" defaultRowHeight="12.75"/>
  <cols>
    <col min="1" max="1" width="140.85546875" style="67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1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02" customFormat="1" ht="70.5" customHeight="1">
      <c r="A2" s="692" t="s">
        <v>143</v>
      </c>
      <c r="B2" s="692"/>
      <c r="C2" s="692"/>
      <c r="D2" s="692"/>
      <c r="E2" s="692"/>
      <c r="F2" s="692"/>
      <c r="G2" s="692"/>
      <c r="H2" s="692"/>
      <c r="I2" s="692"/>
      <c r="J2" s="269"/>
    </row>
    <row r="3" spans="1:26" s="202" customFormat="1" ht="42.75" customHeight="1">
      <c r="A3" s="692" t="s">
        <v>262</v>
      </c>
      <c r="B3" s="692"/>
      <c r="C3" s="692"/>
      <c r="D3" s="692"/>
      <c r="E3" s="692"/>
      <c r="F3" s="692"/>
      <c r="G3" s="692"/>
      <c r="H3" s="692"/>
      <c r="I3" s="692"/>
      <c r="J3" s="269"/>
    </row>
    <row r="4" spans="1:26" s="202" customFormat="1" ht="40.5" customHeight="1">
      <c r="A4" s="692" t="s">
        <v>49</v>
      </c>
      <c r="B4" s="692"/>
      <c r="C4" s="692"/>
      <c r="D4" s="692"/>
      <c r="E4" s="692"/>
      <c r="F4" s="692"/>
      <c r="G4" s="692"/>
      <c r="H4" s="692"/>
      <c r="I4" s="692"/>
      <c r="J4" s="269"/>
    </row>
    <row r="5" spans="1:26" s="204" customFormat="1" ht="74.25" customHeight="1">
      <c r="A5" s="693" t="s">
        <v>248</v>
      </c>
      <c r="B5" s="693"/>
      <c r="C5" s="693"/>
      <c r="D5" s="693"/>
      <c r="E5" s="693"/>
      <c r="F5" s="693"/>
      <c r="G5" s="693"/>
      <c r="H5" s="693"/>
      <c r="I5" s="693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698" t="s">
        <v>271</v>
      </c>
      <c r="C8" s="698"/>
      <c r="D8" s="698"/>
      <c r="E8" s="698"/>
      <c r="F8" s="698" t="s">
        <v>56</v>
      </c>
      <c r="G8" s="698"/>
      <c r="H8" s="698"/>
      <c r="I8" s="698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249</v>
      </c>
      <c r="C9" s="213" t="s">
        <v>250</v>
      </c>
      <c r="D9" s="212" t="s">
        <v>251</v>
      </c>
      <c r="E9" s="212" t="s">
        <v>56</v>
      </c>
      <c r="F9" s="212" t="s">
        <v>249</v>
      </c>
      <c r="G9" s="212" t="s">
        <v>250</v>
      </c>
      <c r="H9" s="213" t="s">
        <v>251</v>
      </c>
      <c r="I9" s="212" t="s">
        <v>56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217</v>
      </c>
      <c r="B10" s="217">
        <v>13.731489999999999</v>
      </c>
      <c r="C10" s="217">
        <v>831.3256899999999</v>
      </c>
      <c r="D10" s="217">
        <v>2653.9542729999998</v>
      </c>
      <c r="E10" s="217">
        <v>3499.0114530000001</v>
      </c>
      <c r="F10" s="217">
        <v>582594.43349880003</v>
      </c>
      <c r="G10" s="217">
        <v>1360378.7495638002</v>
      </c>
      <c r="H10" s="217">
        <v>1604535.6151775999</v>
      </c>
      <c r="I10" s="217">
        <v>3547508.7982402002</v>
      </c>
      <c r="J10" s="273"/>
    </row>
    <row r="11" spans="1:26" s="276" customFormat="1" ht="66.75" customHeight="1">
      <c r="A11" s="216" t="s">
        <v>218</v>
      </c>
      <c r="B11" s="219">
        <v>4530.5996299999997</v>
      </c>
      <c r="C11" s="219">
        <v>726.31451000000004</v>
      </c>
      <c r="D11" s="219">
        <v>0</v>
      </c>
      <c r="E11" s="219">
        <v>5256.9141399999999</v>
      </c>
      <c r="F11" s="217">
        <v>15760.419179999999</v>
      </c>
      <c r="G11" s="217">
        <v>13314.324745200001</v>
      </c>
      <c r="H11" s="217">
        <v>11702.8358914</v>
      </c>
      <c r="I11" s="217">
        <v>40777.579816600002</v>
      </c>
      <c r="J11" s="273"/>
    </row>
    <row r="12" spans="1:26" s="276" customFormat="1" ht="66.75" customHeight="1">
      <c r="A12" s="216" t="s">
        <v>219</v>
      </c>
      <c r="B12" s="219">
        <v>0</v>
      </c>
      <c r="C12" s="219">
        <v>0</v>
      </c>
      <c r="D12" s="219">
        <v>0</v>
      </c>
      <c r="E12" s="219">
        <v>0</v>
      </c>
      <c r="F12" s="217">
        <v>367220.06361260003</v>
      </c>
      <c r="G12" s="217">
        <v>721380.73669519997</v>
      </c>
      <c r="H12" s="217">
        <v>12796.4724518</v>
      </c>
      <c r="I12" s="217">
        <v>1101397.2727595998</v>
      </c>
      <c r="J12" s="273"/>
    </row>
    <row r="13" spans="1:26" s="276" customFormat="1" ht="66.75" customHeight="1">
      <c r="A13" s="216" t="s">
        <v>220</v>
      </c>
      <c r="B13" s="217">
        <v>0</v>
      </c>
      <c r="C13" s="217">
        <v>0</v>
      </c>
      <c r="D13" s="217">
        <v>85.499210000000005</v>
      </c>
      <c r="E13" s="217">
        <v>85.499210000000005</v>
      </c>
      <c r="F13" s="217">
        <v>311234.92385000002</v>
      </c>
      <c r="G13" s="217">
        <v>85895.269040400002</v>
      </c>
      <c r="H13" s="217">
        <v>70601.280148999998</v>
      </c>
      <c r="I13" s="217">
        <v>467731.47303940001</v>
      </c>
      <c r="J13" s="273"/>
    </row>
    <row r="14" spans="1:26" s="276" customFormat="1" ht="66.75" customHeight="1">
      <c r="A14" s="216" t="s">
        <v>221</v>
      </c>
      <c r="B14" s="217">
        <v>33.101660000000003</v>
      </c>
      <c r="C14" s="217">
        <v>10480.9809752</v>
      </c>
      <c r="D14" s="217">
        <v>8790.9314313999985</v>
      </c>
      <c r="E14" s="217">
        <v>19305.014066599997</v>
      </c>
      <c r="F14" s="217">
        <v>3320903.2091653999</v>
      </c>
      <c r="G14" s="217">
        <v>3557544.4394064001</v>
      </c>
      <c r="H14" s="217">
        <v>3809823.9824637999</v>
      </c>
      <c r="I14" s="217">
        <v>10688271.6310356</v>
      </c>
      <c r="J14" s="273"/>
    </row>
    <row r="15" spans="1:26" s="276" customFormat="1" ht="66.75" customHeight="1">
      <c r="A15" s="216" t="s">
        <v>222</v>
      </c>
      <c r="B15" s="217">
        <v>0</v>
      </c>
      <c r="C15" s="217">
        <v>0</v>
      </c>
      <c r="D15" s="217">
        <v>191.34020999999998</v>
      </c>
      <c r="E15" s="217">
        <v>191.34020999999998</v>
      </c>
      <c r="F15" s="217">
        <v>165412.9141198</v>
      </c>
      <c r="G15" s="217">
        <v>190858.3288622</v>
      </c>
      <c r="H15" s="217">
        <v>190271.0723728</v>
      </c>
      <c r="I15" s="217">
        <v>546542.31535479997</v>
      </c>
      <c r="J15" s="273"/>
    </row>
    <row r="16" spans="1:26" s="276" customFormat="1" ht="66.75" customHeight="1">
      <c r="A16" s="216" t="s">
        <v>134</v>
      </c>
      <c r="B16" s="217">
        <v>24913.110002000001</v>
      </c>
      <c r="C16" s="217">
        <v>19310.741979599999</v>
      </c>
      <c r="D16" s="217">
        <v>172416.733722</v>
      </c>
      <c r="E16" s="217">
        <v>216640.58570359999</v>
      </c>
      <c r="F16" s="217">
        <v>2911135.0878132</v>
      </c>
      <c r="G16" s="217">
        <v>4108372.4603884001</v>
      </c>
      <c r="H16" s="217">
        <v>4210615.3755243998</v>
      </c>
      <c r="I16" s="217">
        <v>11230122.923726</v>
      </c>
      <c r="J16" s="273"/>
    </row>
    <row r="17" spans="1:10" s="276" customFormat="1" ht="66.75" customHeight="1">
      <c r="A17" s="216" t="s">
        <v>223</v>
      </c>
      <c r="B17" s="217">
        <v>20008.9874982</v>
      </c>
      <c r="C17" s="217">
        <v>97941.727045799998</v>
      </c>
      <c r="D17" s="217">
        <v>96718.600344999999</v>
      </c>
      <c r="E17" s="217">
        <v>214669.314889</v>
      </c>
      <c r="F17" s="217">
        <v>4518714.4641148001</v>
      </c>
      <c r="G17" s="217">
        <v>8086349.437717</v>
      </c>
      <c r="H17" s="217">
        <v>8426504.7451453991</v>
      </c>
      <c r="I17" s="217">
        <v>21031568.646977201</v>
      </c>
      <c r="J17" s="273"/>
    </row>
    <row r="18" spans="1:10" s="276" customFormat="1" ht="66.75" customHeight="1">
      <c r="A18" s="216" t="s">
        <v>224</v>
      </c>
      <c r="B18" s="217">
        <v>82.335059999999999</v>
      </c>
      <c r="C18" s="217">
        <v>14994.5665348</v>
      </c>
      <c r="D18" s="217">
        <v>10697.326593</v>
      </c>
      <c r="E18" s="217">
        <v>25774.228187800003</v>
      </c>
      <c r="F18" s="217">
        <v>47748.276132600004</v>
      </c>
      <c r="G18" s="217">
        <v>464783.00388559996</v>
      </c>
      <c r="H18" s="217">
        <v>741136.87279340008</v>
      </c>
      <c r="I18" s="217">
        <v>1253668.1528115999</v>
      </c>
      <c r="J18" s="273"/>
    </row>
    <row r="19" spans="1:10" s="276" customFormat="1" ht="66.75" customHeight="1">
      <c r="A19" s="216" t="s">
        <v>225</v>
      </c>
      <c r="B19" s="217">
        <v>411.77825000000001</v>
      </c>
      <c r="C19" s="217">
        <v>15392.188726600001</v>
      </c>
      <c r="D19" s="217">
        <v>11459.004942399999</v>
      </c>
      <c r="E19" s="217">
        <v>27262.971919</v>
      </c>
      <c r="F19" s="217">
        <v>480532.45795399998</v>
      </c>
      <c r="G19" s="217">
        <v>2087934.2062325999</v>
      </c>
      <c r="H19" s="217">
        <v>2197411.1287442003</v>
      </c>
      <c r="I19" s="217">
        <v>4765877.7929308005</v>
      </c>
      <c r="J19" s="273"/>
    </row>
    <row r="20" spans="1:10" s="276" customFormat="1" ht="66.75" customHeight="1">
      <c r="A20" s="216" t="s">
        <v>226</v>
      </c>
      <c r="B20" s="217">
        <v>0</v>
      </c>
      <c r="C20" s="217">
        <v>6.5200000000000008E-2</v>
      </c>
      <c r="D20" s="217">
        <v>437.43600060000006</v>
      </c>
      <c r="E20" s="217">
        <v>437.5012006</v>
      </c>
      <c r="F20" s="217">
        <v>1230766.8408182</v>
      </c>
      <c r="G20" s="217">
        <v>1822666.8523598001</v>
      </c>
      <c r="H20" s="217">
        <v>292817.18325539998</v>
      </c>
      <c r="I20" s="217">
        <v>3346250.8764334</v>
      </c>
      <c r="J20" s="273"/>
    </row>
    <row r="21" spans="1:10" s="276" customFormat="1" ht="66.75" customHeight="1">
      <c r="A21" s="216" t="s">
        <v>227</v>
      </c>
      <c r="B21" s="217">
        <v>1026.80153</v>
      </c>
      <c r="C21" s="217">
        <v>21310.435607799998</v>
      </c>
      <c r="D21" s="217">
        <v>189366.57802819999</v>
      </c>
      <c r="E21" s="217">
        <v>211703.81516600001</v>
      </c>
      <c r="F21" s="217">
        <v>860896.36072420003</v>
      </c>
      <c r="G21" s="217">
        <v>2563153.5093926</v>
      </c>
      <c r="H21" s="217">
        <v>15339777.9367366</v>
      </c>
      <c r="I21" s="217">
        <v>18763827.806853402</v>
      </c>
      <c r="J21" s="273"/>
    </row>
    <row r="22" spans="1:10" s="276" customFormat="1" ht="66.75" customHeight="1">
      <c r="A22" s="216" t="s">
        <v>228</v>
      </c>
      <c r="B22" s="217">
        <v>163.928</v>
      </c>
      <c r="C22" s="217">
        <v>26.31962</v>
      </c>
      <c r="D22" s="217">
        <v>0</v>
      </c>
      <c r="E22" s="217">
        <v>190.24761999999998</v>
      </c>
      <c r="F22" s="217">
        <v>1951.4071200000001</v>
      </c>
      <c r="G22" s="217">
        <v>7160.3061245999997</v>
      </c>
      <c r="H22" s="217">
        <v>9365.1077670000013</v>
      </c>
      <c r="I22" s="217">
        <v>18476.821011599997</v>
      </c>
      <c r="J22" s="273"/>
    </row>
    <row r="23" spans="1:10" s="276" customFormat="1" ht="66.75" customHeight="1">
      <c r="A23" s="216" t="s">
        <v>229</v>
      </c>
      <c r="B23" s="217">
        <v>1.66805</v>
      </c>
      <c r="C23" s="217">
        <v>222.19226</v>
      </c>
      <c r="D23" s="217">
        <v>793.80426999999997</v>
      </c>
      <c r="E23" s="217">
        <v>1017.66458</v>
      </c>
      <c r="F23" s="217">
        <v>11352.0028102</v>
      </c>
      <c r="G23" s="217">
        <v>41399.055118199998</v>
      </c>
      <c r="H23" s="217">
        <v>226391.25678359999</v>
      </c>
      <c r="I23" s="217">
        <v>279142.31471200002</v>
      </c>
      <c r="J23" s="273"/>
    </row>
    <row r="24" spans="1:10" s="276" customFormat="1" ht="66.75" customHeight="1">
      <c r="A24" s="216" t="s">
        <v>230</v>
      </c>
      <c r="B24" s="217">
        <v>27.89838</v>
      </c>
      <c r="C24" s="217">
        <v>5712.7341399999996</v>
      </c>
      <c r="D24" s="217">
        <v>3943.3338147999998</v>
      </c>
      <c r="E24" s="217">
        <v>9683.9663347999995</v>
      </c>
      <c r="F24" s="217">
        <v>128066.88047</v>
      </c>
      <c r="G24" s="217">
        <v>949773.5039163999</v>
      </c>
      <c r="H24" s="217">
        <v>1390443.2315568</v>
      </c>
      <c r="I24" s="217">
        <v>2468283.6159432</v>
      </c>
      <c r="J24" s="273"/>
    </row>
    <row r="25" spans="1:10" s="276" customFormat="1" ht="66.75" customHeight="1">
      <c r="A25" s="216" t="s">
        <v>231</v>
      </c>
      <c r="B25" s="217">
        <v>0</v>
      </c>
      <c r="C25" s="217">
        <v>12.21293</v>
      </c>
      <c r="D25" s="217">
        <v>0</v>
      </c>
      <c r="E25" s="217">
        <v>12.21293</v>
      </c>
      <c r="F25" s="217">
        <v>1787.6611799999998</v>
      </c>
      <c r="G25" s="217">
        <v>754.00574659999995</v>
      </c>
      <c r="H25" s="217">
        <v>2742.6041201999997</v>
      </c>
      <c r="I25" s="217">
        <v>5284.2710467999996</v>
      </c>
      <c r="J25" s="273"/>
    </row>
    <row r="26" spans="1:10" s="276" customFormat="1" ht="66.75" customHeight="1">
      <c r="A26" s="216" t="s">
        <v>232</v>
      </c>
      <c r="B26" s="217">
        <v>0</v>
      </c>
      <c r="C26" s="217">
        <v>0</v>
      </c>
      <c r="D26" s="217">
        <v>0</v>
      </c>
      <c r="E26" s="217">
        <v>0</v>
      </c>
      <c r="F26" s="217">
        <v>1803.1717876</v>
      </c>
      <c r="G26" s="217">
        <v>3348.4578142</v>
      </c>
      <c r="H26" s="217">
        <v>139.57786999999999</v>
      </c>
      <c r="I26" s="217">
        <v>5291.2074718000003</v>
      </c>
      <c r="J26" s="273"/>
    </row>
    <row r="27" spans="1:10" s="278" customFormat="1" ht="92.25" customHeight="1" thickBot="1">
      <c r="A27" s="220" t="s">
        <v>233</v>
      </c>
      <c r="B27" s="221">
        <v>0</v>
      </c>
      <c r="C27" s="221">
        <v>0</v>
      </c>
      <c r="D27" s="221">
        <v>0</v>
      </c>
      <c r="E27" s="221">
        <v>0</v>
      </c>
      <c r="F27" s="221">
        <v>4005.1008199999997</v>
      </c>
      <c r="G27" s="221">
        <v>2341.3107889999997</v>
      </c>
      <c r="H27" s="221">
        <v>2309.8278782000002</v>
      </c>
      <c r="I27" s="221">
        <v>8656.2394871999986</v>
      </c>
      <c r="J27" s="277"/>
    </row>
    <row r="28" spans="1:10" s="276" customFormat="1" ht="42" customHeight="1" thickTop="1" thickBot="1">
      <c r="A28" s="279" t="s">
        <v>252</v>
      </c>
      <c r="B28" s="280">
        <f>SUM(B10:B27)</f>
        <v>51213.939550199997</v>
      </c>
      <c r="C28" s="280">
        <f t="shared" ref="C28:I28" si="0">SUM(C10:C27)</f>
        <v>186961.80521980001</v>
      </c>
      <c r="D28" s="280">
        <f t="shared" si="0"/>
        <v>497554.54284039995</v>
      </c>
      <c r="E28" s="280">
        <f t="shared" si="0"/>
        <v>735730.2876104</v>
      </c>
      <c r="F28" s="280">
        <f t="shared" si="0"/>
        <v>14961885.675171401</v>
      </c>
      <c r="G28" s="280">
        <f t="shared" si="0"/>
        <v>26067407.957798205</v>
      </c>
      <c r="H28" s="280">
        <f t="shared" si="0"/>
        <v>38539386.1066816</v>
      </c>
      <c r="I28" s="280">
        <f t="shared" si="0"/>
        <v>79568679.739651203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29" t="s">
        <v>235</v>
      </c>
      <c r="B30" s="66"/>
      <c r="C30" s="190"/>
      <c r="D30" s="190"/>
      <c r="E30" s="190"/>
      <c r="F30" s="113"/>
      <c r="G30" s="113"/>
      <c r="H30" s="113"/>
      <c r="I30" s="113"/>
    </row>
    <row r="31" spans="1:10" ht="13.5" customHeight="1">
      <c r="A31" s="163"/>
      <c r="B31" s="64"/>
      <c r="C31" s="134"/>
      <c r="D31" s="134"/>
      <c r="E31" s="134"/>
      <c r="F31" s="113"/>
      <c r="G31" s="113"/>
      <c r="H31" s="113"/>
      <c r="I31" s="113"/>
    </row>
    <row r="32" spans="1:10" ht="13.5" customHeight="1">
      <c r="A32" s="163"/>
      <c r="B32" s="64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4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4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4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4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4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4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4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4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4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4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4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4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4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4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4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4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4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4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4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4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4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4"/>
      <c r="D79" s="64"/>
      <c r="E79" s="64"/>
    </row>
    <row r="80" spans="1:9">
      <c r="A80" s="163"/>
      <c r="C80" s="64"/>
      <c r="D80" s="64"/>
      <c r="E80" s="64"/>
    </row>
    <row r="81" spans="1:5">
      <c r="A81" s="163"/>
      <c r="C81" s="64"/>
      <c r="D81" s="64"/>
      <c r="E81" s="64"/>
    </row>
    <row r="82" spans="1:5">
      <c r="A82" s="163"/>
      <c r="C82" s="64"/>
      <c r="D82" s="64"/>
      <c r="E82" s="64"/>
    </row>
    <row r="83" spans="1:5">
      <c r="A83" s="165"/>
      <c r="C83" s="64"/>
      <c r="D83" s="64"/>
      <c r="E83" s="64"/>
    </row>
    <row r="84" spans="1:5">
      <c r="A84" s="167"/>
      <c r="C84" s="64"/>
      <c r="D84" s="64"/>
      <c r="E84" s="64"/>
    </row>
    <row r="85" spans="1:5">
      <c r="A85" s="163"/>
      <c r="C85" s="64"/>
      <c r="D85" s="64"/>
      <c r="E85" s="64"/>
    </row>
    <row r="86" spans="1:5">
      <c r="A86" s="163"/>
      <c r="C86" s="64"/>
      <c r="D86" s="64"/>
      <c r="E86" s="64"/>
    </row>
    <row r="87" spans="1:5">
      <c r="A87" s="163"/>
      <c r="C87" s="64"/>
      <c r="D87" s="64"/>
      <c r="E87" s="64"/>
    </row>
    <row r="88" spans="1:5">
      <c r="A88" s="163"/>
      <c r="C88" s="64"/>
      <c r="D88" s="64"/>
      <c r="E88" s="64"/>
    </row>
    <row r="89" spans="1:5">
      <c r="A89" s="163"/>
      <c r="C89" s="64"/>
      <c r="D89" s="64"/>
      <c r="E89" s="64"/>
    </row>
    <row r="90" spans="1:5">
      <c r="A90" s="163"/>
      <c r="C90" s="64"/>
      <c r="D90" s="64"/>
      <c r="E90" s="64"/>
    </row>
    <row r="91" spans="1:5">
      <c r="A91" s="163"/>
      <c r="C91" s="64"/>
      <c r="D91" s="64"/>
      <c r="E91" s="64"/>
    </row>
    <row r="92" spans="1:5">
      <c r="A92" s="163"/>
      <c r="C92" s="64"/>
      <c r="D92" s="64"/>
      <c r="E92" s="64"/>
    </row>
    <row r="93" spans="1:5">
      <c r="A93" s="163"/>
      <c r="C93" s="64"/>
      <c r="D93" s="64"/>
      <c r="E93" s="64"/>
    </row>
    <row r="94" spans="1:5">
      <c r="A94" s="167"/>
      <c r="C94" s="64"/>
      <c r="D94" s="64"/>
      <c r="E94" s="64"/>
    </row>
    <row r="95" spans="1:5">
      <c r="A95" s="163"/>
      <c r="C95" s="64"/>
      <c r="D95" s="64"/>
      <c r="E95" s="64"/>
    </row>
    <row r="96" spans="1:5">
      <c r="A96" s="163"/>
      <c r="C96" s="64"/>
      <c r="D96" s="64"/>
      <c r="E96" s="64"/>
    </row>
    <row r="97" spans="1:5">
      <c r="A97" s="163"/>
      <c r="C97" s="64"/>
      <c r="D97" s="64"/>
      <c r="E97" s="64"/>
    </row>
    <row r="98" spans="1:5">
      <c r="A98" s="168"/>
      <c r="C98" s="64"/>
      <c r="D98" s="64"/>
      <c r="E98" s="64"/>
    </row>
    <row r="99" spans="1:5">
      <c r="A99" s="168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>
      <c r="A106" s="168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topLeftCell="A2" zoomScale="15" workbookViewId="0">
      <selection activeCell="C11" sqref="C11"/>
    </sheetView>
  </sheetViews>
  <sheetFormatPr defaultColWidth="9.140625" defaultRowHeight="60"/>
  <cols>
    <col min="1" max="1" width="228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272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697" t="s">
        <v>263</v>
      </c>
      <c r="C8" s="697"/>
      <c r="D8" s="697"/>
      <c r="E8" s="697"/>
      <c r="F8" s="697"/>
      <c r="G8" s="697"/>
      <c r="H8" s="697"/>
      <c r="I8" s="697"/>
      <c r="J8" s="697" t="s">
        <v>264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74109.098859999998</v>
      </c>
      <c r="C10" s="252">
        <v>38.883300000000006</v>
      </c>
      <c r="D10" s="252">
        <v>153.4769</v>
      </c>
      <c r="E10" s="252">
        <v>0</v>
      </c>
      <c r="F10" s="252">
        <v>57.183219999999999</v>
      </c>
      <c r="G10" s="252">
        <v>750.02664000000004</v>
      </c>
      <c r="H10" s="252">
        <v>260.50360000000001</v>
      </c>
      <c r="I10" s="252">
        <v>75369.172519999993</v>
      </c>
      <c r="J10" s="252">
        <v>451951.78292999999</v>
      </c>
      <c r="K10" s="252">
        <v>7210.0990300000003</v>
      </c>
      <c r="L10" s="252">
        <v>3012.0978599999999</v>
      </c>
      <c r="M10" s="252">
        <v>1911.49496</v>
      </c>
      <c r="N10" s="252">
        <v>1609.0878</v>
      </c>
      <c r="O10" s="252">
        <v>1487.9535800000001</v>
      </c>
      <c r="P10" s="252">
        <v>1012.68513</v>
      </c>
      <c r="Q10" s="252">
        <v>468195.20129</v>
      </c>
      <c r="R10" s="241"/>
    </row>
    <row r="11" spans="1:26" ht="168" customHeight="1">
      <c r="A11" s="251" t="s">
        <v>218</v>
      </c>
      <c r="B11" s="253">
        <v>727.07155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727.07155</v>
      </c>
      <c r="J11" s="253">
        <v>7321.5662999999995</v>
      </c>
      <c r="K11" s="253">
        <v>76.084070000000011</v>
      </c>
      <c r="L11" s="252">
        <v>17.0639</v>
      </c>
      <c r="M11" s="252">
        <v>83.332830000000001</v>
      </c>
      <c r="N11" s="252">
        <v>2612.3321099999998</v>
      </c>
      <c r="O11" s="252">
        <v>0</v>
      </c>
      <c r="P11" s="252">
        <v>80.741160000000008</v>
      </c>
      <c r="Q11" s="252">
        <v>10191.120369999999</v>
      </c>
      <c r="R11" s="241"/>
    </row>
    <row r="12" spans="1:26" ht="168" customHeight="1">
      <c r="A12" s="251" t="s">
        <v>219</v>
      </c>
      <c r="B12" s="253">
        <v>8.3435199999999998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116.29274000000001</v>
      </c>
      <c r="I12" s="253">
        <v>124.63625999999999</v>
      </c>
      <c r="J12" s="253">
        <v>869.55730000000005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40009.792390000002</v>
      </c>
      <c r="Q12" s="252">
        <v>40879.349689999995</v>
      </c>
      <c r="R12" s="241"/>
    </row>
    <row r="13" spans="1:26" ht="168" customHeight="1">
      <c r="A13" s="251" t="s">
        <v>220</v>
      </c>
      <c r="B13" s="252">
        <v>22858.3269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2249.8032599999997</v>
      </c>
      <c r="I13" s="252">
        <v>25108.130160000001</v>
      </c>
      <c r="J13" s="252">
        <v>171805.71294999999</v>
      </c>
      <c r="K13" s="252">
        <v>2500</v>
      </c>
      <c r="L13" s="252">
        <v>6.5898699999999995</v>
      </c>
      <c r="M13" s="252">
        <v>0</v>
      </c>
      <c r="N13" s="252">
        <v>83.861589999999993</v>
      </c>
      <c r="O13" s="252">
        <v>0</v>
      </c>
      <c r="P13" s="252">
        <v>104194.05946999999</v>
      </c>
      <c r="Q13" s="252">
        <v>278590.22388000001</v>
      </c>
      <c r="R13" s="241"/>
    </row>
    <row r="14" spans="1:26" ht="168" customHeight="1">
      <c r="A14" s="251" t="s">
        <v>221</v>
      </c>
      <c r="B14" s="252">
        <v>205535.86369</v>
      </c>
      <c r="C14" s="252">
        <v>6069.9569199999996</v>
      </c>
      <c r="D14" s="252">
        <v>1297.9439600000001</v>
      </c>
      <c r="E14" s="252">
        <v>3.7445500000000003</v>
      </c>
      <c r="F14" s="252">
        <v>468.94565</v>
      </c>
      <c r="G14" s="252">
        <v>69.654690000000002</v>
      </c>
      <c r="H14" s="252">
        <v>15073.93175</v>
      </c>
      <c r="I14" s="252">
        <v>228520.04121</v>
      </c>
      <c r="J14" s="252">
        <v>2768090.7448100001</v>
      </c>
      <c r="K14" s="252">
        <v>41983.930420000004</v>
      </c>
      <c r="L14" s="252">
        <v>16798.175500000001</v>
      </c>
      <c r="M14" s="252">
        <v>7823.1032100000002</v>
      </c>
      <c r="N14" s="252">
        <v>23800.395069999999</v>
      </c>
      <c r="O14" s="252">
        <v>7060.0488399999995</v>
      </c>
      <c r="P14" s="252">
        <v>188236.26287000001</v>
      </c>
      <c r="Q14" s="252">
        <v>3053792.6607199996</v>
      </c>
      <c r="R14" s="241"/>
    </row>
    <row r="15" spans="1:26" ht="168" customHeight="1">
      <c r="A15" s="251" t="s">
        <v>222</v>
      </c>
      <c r="B15" s="252">
        <v>27662.86418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6160.6119699999999</v>
      </c>
      <c r="I15" s="252">
        <v>33823.476149999995</v>
      </c>
      <c r="J15" s="252">
        <v>65361.377590000004</v>
      </c>
      <c r="K15" s="252">
        <v>0</v>
      </c>
      <c r="L15" s="252">
        <v>4.5968599999999995</v>
      </c>
      <c r="M15" s="252">
        <v>0</v>
      </c>
      <c r="N15" s="252">
        <v>123.7393</v>
      </c>
      <c r="O15" s="252">
        <v>0</v>
      </c>
      <c r="P15" s="252">
        <v>32592.726480000001</v>
      </c>
      <c r="Q15" s="252">
        <v>98082.440230000007</v>
      </c>
      <c r="R15" s="241"/>
    </row>
    <row r="16" spans="1:26" ht="168" customHeight="1">
      <c r="A16" s="251" t="s">
        <v>134</v>
      </c>
      <c r="B16" s="252">
        <v>463799.42266000004</v>
      </c>
      <c r="C16" s="252">
        <v>9369.3334300000006</v>
      </c>
      <c r="D16" s="252">
        <v>527.24365999999998</v>
      </c>
      <c r="E16" s="252">
        <v>68.805940000000007</v>
      </c>
      <c r="F16" s="252">
        <v>4806.7954</v>
      </c>
      <c r="G16" s="252">
        <v>1532.82474</v>
      </c>
      <c r="H16" s="252">
        <v>202167.13508000001</v>
      </c>
      <c r="I16" s="252">
        <v>682271.56091</v>
      </c>
      <c r="J16" s="252">
        <v>2097889.37476</v>
      </c>
      <c r="K16" s="252">
        <v>143313.16624000002</v>
      </c>
      <c r="L16" s="252">
        <v>9088.0880099999995</v>
      </c>
      <c r="M16" s="252">
        <v>5973.8916200000003</v>
      </c>
      <c r="N16" s="252">
        <v>24405.16316</v>
      </c>
      <c r="O16" s="252">
        <v>39499.922570000002</v>
      </c>
      <c r="P16" s="252">
        <v>1442804.1529600001</v>
      </c>
      <c r="Q16" s="252">
        <v>3762973.7593200002</v>
      </c>
      <c r="R16" s="241"/>
    </row>
    <row r="17" spans="1:18" ht="168" customHeight="1">
      <c r="A17" s="251" t="s">
        <v>223</v>
      </c>
      <c r="B17" s="252">
        <v>642427.66945000004</v>
      </c>
      <c r="C17" s="252">
        <v>8640.7056499999999</v>
      </c>
      <c r="D17" s="252">
        <v>2986.9350800000002</v>
      </c>
      <c r="E17" s="252">
        <v>27.343580000000003</v>
      </c>
      <c r="F17" s="252">
        <v>3705.9621099999999</v>
      </c>
      <c r="G17" s="252">
        <v>9.5069999999999997</v>
      </c>
      <c r="H17" s="252">
        <v>17695.02088</v>
      </c>
      <c r="I17" s="252">
        <v>675493.14375000005</v>
      </c>
      <c r="J17" s="252">
        <v>6314264.03553</v>
      </c>
      <c r="K17" s="252">
        <v>120471.13208</v>
      </c>
      <c r="L17" s="252">
        <v>42465.294569999998</v>
      </c>
      <c r="M17" s="252">
        <v>3418.6309999999999</v>
      </c>
      <c r="N17" s="252">
        <v>67879.294410000002</v>
      </c>
      <c r="O17" s="252">
        <v>11838.141250000001</v>
      </c>
      <c r="P17" s="252">
        <v>631541.32155999995</v>
      </c>
      <c r="Q17" s="252">
        <v>7191877.8503999999</v>
      </c>
      <c r="R17" s="241"/>
    </row>
    <row r="18" spans="1:18" ht="168" customHeight="1">
      <c r="A18" s="251" t="s">
        <v>224</v>
      </c>
      <c r="B18" s="252">
        <v>41044.248049999995</v>
      </c>
      <c r="C18" s="252">
        <v>182.50054</v>
      </c>
      <c r="D18" s="252">
        <v>192.70607999999999</v>
      </c>
      <c r="E18" s="252">
        <v>0</v>
      </c>
      <c r="F18" s="252">
        <v>359.30178999999998</v>
      </c>
      <c r="G18" s="252">
        <v>0</v>
      </c>
      <c r="H18" s="252">
        <v>49.135660000000001</v>
      </c>
      <c r="I18" s="252">
        <v>41827.892119999997</v>
      </c>
      <c r="J18" s="252">
        <v>375735.73232000001</v>
      </c>
      <c r="K18" s="252">
        <v>44405.198950000005</v>
      </c>
      <c r="L18" s="252">
        <v>2497.1142100000002</v>
      </c>
      <c r="M18" s="252">
        <v>90.262270000000001</v>
      </c>
      <c r="N18" s="252">
        <v>3376.6482900000001</v>
      </c>
      <c r="O18" s="252">
        <v>337.10591999999997</v>
      </c>
      <c r="P18" s="252">
        <v>3916.4878399999998</v>
      </c>
      <c r="Q18" s="252">
        <v>430358.54980000004</v>
      </c>
      <c r="R18" s="241"/>
    </row>
    <row r="19" spans="1:18" ht="168" customHeight="1">
      <c r="A19" s="251" t="s">
        <v>225</v>
      </c>
      <c r="B19" s="252">
        <v>183801.60631</v>
      </c>
      <c r="C19" s="252">
        <v>139.99785</v>
      </c>
      <c r="D19" s="252">
        <v>563.42115000000001</v>
      </c>
      <c r="E19" s="252">
        <v>0</v>
      </c>
      <c r="F19" s="252">
        <v>794.69303000000002</v>
      </c>
      <c r="G19" s="252">
        <v>127.32805</v>
      </c>
      <c r="H19" s="252">
        <v>4420.6813499999998</v>
      </c>
      <c r="I19" s="252">
        <v>189847.72774</v>
      </c>
      <c r="J19" s="252">
        <v>1618655.99058</v>
      </c>
      <c r="K19" s="252">
        <v>13938.20716</v>
      </c>
      <c r="L19" s="252">
        <v>7892.9131299999999</v>
      </c>
      <c r="M19" s="252">
        <v>148.91539</v>
      </c>
      <c r="N19" s="252">
        <v>10111.902900000001</v>
      </c>
      <c r="O19" s="252">
        <v>1497.7366299999999</v>
      </c>
      <c r="P19" s="252">
        <v>242954.22197000001</v>
      </c>
      <c r="Q19" s="252">
        <v>1895199.8877600001</v>
      </c>
      <c r="R19" s="241"/>
    </row>
    <row r="20" spans="1:18" ht="168" customHeight="1">
      <c r="A20" s="251" t="s">
        <v>226</v>
      </c>
      <c r="B20" s="252">
        <v>2543.04477</v>
      </c>
      <c r="C20" s="252">
        <v>0</v>
      </c>
      <c r="D20" s="252">
        <v>1.6877500000000001</v>
      </c>
      <c r="E20" s="252">
        <v>0</v>
      </c>
      <c r="F20" s="252">
        <v>163.67338000000001</v>
      </c>
      <c r="G20" s="252">
        <v>0</v>
      </c>
      <c r="H20" s="252">
        <v>25025.481449999999</v>
      </c>
      <c r="I20" s="252">
        <v>27733.887350000001</v>
      </c>
      <c r="J20" s="252">
        <v>402420.61704000004</v>
      </c>
      <c r="K20" s="252">
        <v>5011.9995499999995</v>
      </c>
      <c r="L20" s="252">
        <v>661.16751999999997</v>
      </c>
      <c r="M20" s="252">
        <v>0</v>
      </c>
      <c r="N20" s="252">
        <v>2791.1334300000003</v>
      </c>
      <c r="O20" s="252">
        <v>0</v>
      </c>
      <c r="P20" s="252">
        <v>2003195.79639</v>
      </c>
      <c r="Q20" s="252">
        <v>2414080.7139299996</v>
      </c>
      <c r="R20" s="241"/>
    </row>
    <row r="21" spans="1:18" ht="168" customHeight="1">
      <c r="A21" s="251" t="s">
        <v>227</v>
      </c>
      <c r="B21" s="252">
        <v>951385.5451799999</v>
      </c>
      <c r="C21" s="252">
        <v>807.10401999999999</v>
      </c>
      <c r="D21" s="252">
        <v>3842.136</v>
      </c>
      <c r="E21" s="252">
        <v>0</v>
      </c>
      <c r="F21" s="252">
        <v>2937.0419100000004</v>
      </c>
      <c r="G21" s="252">
        <v>1133.2719999999999</v>
      </c>
      <c r="H21" s="252">
        <v>5355.2914600000004</v>
      </c>
      <c r="I21" s="252">
        <v>965460.39057000005</v>
      </c>
      <c r="J21" s="252">
        <v>4357305.8295200001</v>
      </c>
      <c r="K21" s="252">
        <v>28999.828249999999</v>
      </c>
      <c r="L21" s="252">
        <v>16163.895779999999</v>
      </c>
      <c r="M21" s="252">
        <v>1400.8758700000001</v>
      </c>
      <c r="N21" s="252">
        <v>38621.121770000005</v>
      </c>
      <c r="O21" s="252">
        <v>5008.0471500000003</v>
      </c>
      <c r="P21" s="252">
        <v>570480.65607999999</v>
      </c>
      <c r="Q21" s="252">
        <v>5017980.2544200001</v>
      </c>
      <c r="R21" s="241"/>
    </row>
    <row r="22" spans="1:18" ht="168" customHeight="1">
      <c r="A22" s="251" t="s">
        <v>228</v>
      </c>
      <c r="B22" s="252">
        <v>209.10479000000001</v>
      </c>
      <c r="C22" s="252">
        <v>0</v>
      </c>
      <c r="D22" s="252">
        <v>0</v>
      </c>
      <c r="E22" s="252">
        <v>0</v>
      </c>
      <c r="F22" s="252">
        <v>40.263580000000005</v>
      </c>
      <c r="G22" s="252">
        <v>0</v>
      </c>
      <c r="H22" s="252">
        <v>458.89855999999997</v>
      </c>
      <c r="I22" s="252">
        <v>708.26693</v>
      </c>
      <c r="J22" s="252">
        <v>4149.9219499999999</v>
      </c>
      <c r="K22" s="252">
        <v>8.0997799999999991</v>
      </c>
      <c r="L22" s="252">
        <v>7.1032299999999999</v>
      </c>
      <c r="M22" s="252">
        <v>0</v>
      </c>
      <c r="N22" s="252">
        <v>29.348770000000002</v>
      </c>
      <c r="O22" s="252">
        <v>9.8117000000000001</v>
      </c>
      <c r="P22" s="252">
        <v>907.61001999999996</v>
      </c>
      <c r="Q22" s="252">
        <v>5111.89545</v>
      </c>
      <c r="R22" s="241"/>
    </row>
    <row r="23" spans="1:18" ht="168" customHeight="1">
      <c r="A23" s="251" t="s">
        <v>229</v>
      </c>
      <c r="B23" s="252">
        <v>1758.05042</v>
      </c>
      <c r="C23" s="252">
        <v>0</v>
      </c>
      <c r="D23" s="252">
        <v>15.865410000000001</v>
      </c>
      <c r="E23" s="252">
        <v>0</v>
      </c>
      <c r="F23" s="252">
        <v>812.47020999999995</v>
      </c>
      <c r="G23" s="252">
        <v>0</v>
      </c>
      <c r="H23" s="252">
        <v>231.23013</v>
      </c>
      <c r="I23" s="252">
        <v>2817.6161699999998</v>
      </c>
      <c r="J23" s="252">
        <v>74498.41691</v>
      </c>
      <c r="K23" s="252">
        <v>998.88095999999996</v>
      </c>
      <c r="L23" s="252">
        <v>324.08044000000001</v>
      </c>
      <c r="M23" s="252">
        <v>0</v>
      </c>
      <c r="N23" s="252">
        <v>180.91751000000002</v>
      </c>
      <c r="O23" s="252">
        <v>2865.92497</v>
      </c>
      <c r="P23" s="252">
        <v>900.18831999999998</v>
      </c>
      <c r="Q23" s="252">
        <v>79768.409109999993</v>
      </c>
      <c r="R23" s="241"/>
    </row>
    <row r="24" spans="1:18" ht="168" customHeight="1">
      <c r="A24" s="251" t="s">
        <v>230</v>
      </c>
      <c r="B24" s="252">
        <v>73193.06581</v>
      </c>
      <c r="C24" s="252">
        <v>130.45438999999999</v>
      </c>
      <c r="D24" s="252">
        <v>615.48856000000001</v>
      </c>
      <c r="E24" s="252">
        <v>0</v>
      </c>
      <c r="F24" s="252">
        <v>1062.7754499999999</v>
      </c>
      <c r="G24" s="252">
        <v>0</v>
      </c>
      <c r="H24" s="252">
        <v>6172.8450599999996</v>
      </c>
      <c r="I24" s="252">
        <v>81174.62926999999</v>
      </c>
      <c r="J24" s="252">
        <v>753358.67019000009</v>
      </c>
      <c r="K24" s="252">
        <v>3794.0733100000002</v>
      </c>
      <c r="L24" s="252">
        <v>7990.4199100000005</v>
      </c>
      <c r="M24" s="252">
        <v>144.04523999999998</v>
      </c>
      <c r="N24" s="252">
        <v>2952.5804600000001</v>
      </c>
      <c r="O24" s="252">
        <v>676.26846</v>
      </c>
      <c r="P24" s="252">
        <v>109981.62737</v>
      </c>
      <c r="Q24" s="252">
        <v>878897.68494000006</v>
      </c>
      <c r="R24" s="241"/>
    </row>
    <row r="25" spans="1:18" ht="168" customHeight="1">
      <c r="A25" s="251" t="s">
        <v>231</v>
      </c>
      <c r="B25" s="252">
        <v>49.736190000000001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1781.53325</v>
      </c>
      <c r="I25" s="252">
        <v>1831.26944</v>
      </c>
      <c r="J25" s="252">
        <v>2941.8301000000001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4.81142</v>
      </c>
      <c r="Q25" s="252">
        <v>2946.6415200000001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42.263930000000002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192.05695</v>
      </c>
      <c r="Q26" s="252">
        <v>234.32088000000002</v>
      </c>
      <c r="R26" s="241"/>
    </row>
    <row r="27" spans="1:18" s="179" customFormat="1" ht="297.75" customHeight="1">
      <c r="A27" s="254" t="s">
        <v>233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1076.64563</v>
      </c>
      <c r="I27" s="255">
        <v>1076.64563</v>
      </c>
      <c r="J27" s="255">
        <v>825.13718999999992</v>
      </c>
      <c r="K27" s="255">
        <v>3.8103200000000004</v>
      </c>
      <c r="L27" s="255">
        <v>0</v>
      </c>
      <c r="M27" s="255">
        <v>0</v>
      </c>
      <c r="N27" s="255">
        <v>30.037470000000003</v>
      </c>
      <c r="O27" s="255">
        <v>0</v>
      </c>
      <c r="P27" s="255">
        <v>778.11949000000004</v>
      </c>
      <c r="Q27" s="255">
        <v>1637.10447</v>
      </c>
      <c r="R27" s="256"/>
    </row>
    <row r="28" spans="1:18" s="179" customFormat="1" ht="111.75" customHeight="1">
      <c r="A28" s="283" t="s">
        <v>252</v>
      </c>
      <c r="B28" s="284">
        <f>SUM(B10:B27)</f>
        <v>2691113.0623300001</v>
      </c>
      <c r="C28" s="284">
        <f t="shared" ref="C28:Q28" si="0">SUM(C10:C27)</f>
        <v>25378.936099999999</v>
      </c>
      <c r="D28" s="284">
        <f t="shared" si="0"/>
        <v>10196.904550000001</v>
      </c>
      <c r="E28" s="284">
        <f t="shared" si="0"/>
        <v>99.894070000000013</v>
      </c>
      <c r="F28" s="284">
        <f t="shared" si="0"/>
        <v>15209.105729999999</v>
      </c>
      <c r="G28" s="284">
        <f t="shared" si="0"/>
        <v>3622.61312</v>
      </c>
      <c r="H28" s="284">
        <f t="shared" si="0"/>
        <v>288295.04182999994</v>
      </c>
      <c r="I28" s="284">
        <f t="shared" si="0"/>
        <v>3033915.5577299995</v>
      </c>
      <c r="J28" s="284">
        <f t="shared" si="0"/>
        <v>19467488.561900001</v>
      </c>
      <c r="K28" s="284">
        <f t="shared" si="0"/>
        <v>412714.51011999999</v>
      </c>
      <c r="L28" s="284">
        <f t="shared" si="0"/>
        <v>106928.60079</v>
      </c>
      <c r="M28" s="284">
        <f t="shared" si="0"/>
        <v>20994.552389999997</v>
      </c>
      <c r="N28" s="284">
        <f t="shared" si="0"/>
        <v>178607.56404</v>
      </c>
      <c r="O28" s="284">
        <f t="shared" si="0"/>
        <v>70280.961070000005</v>
      </c>
      <c r="P28" s="284">
        <f t="shared" si="0"/>
        <v>5373783.3178700004</v>
      </c>
      <c r="Q28" s="284">
        <f t="shared" si="0"/>
        <v>25630798.068179999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topLeftCell="A2" zoomScale="15" workbookViewId="0">
      <selection activeCell="A10" sqref="A10"/>
    </sheetView>
  </sheetViews>
  <sheetFormatPr defaultColWidth="9.140625" defaultRowHeight="60"/>
  <cols>
    <col min="1" max="1" width="228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272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697" t="s">
        <v>265</v>
      </c>
      <c r="C8" s="697"/>
      <c r="D8" s="697"/>
      <c r="E8" s="697"/>
      <c r="F8" s="697"/>
      <c r="G8" s="697"/>
      <c r="H8" s="697"/>
      <c r="I8" s="697"/>
      <c r="J8" s="697" t="s">
        <v>266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457935.80048999999</v>
      </c>
      <c r="C10" s="252">
        <v>4424.1532699999998</v>
      </c>
      <c r="D10" s="252">
        <v>1299.4207699999999</v>
      </c>
      <c r="E10" s="252">
        <v>0</v>
      </c>
      <c r="F10" s="252">
        <v>557.49570999999992</v>
      </c>
      <c r="G10" s="252">
        <v>28.68967</v>
      </c>
      <c r="H10" s="252">
        <v>3730.7861800000001</v>
      </c>
      <c r="I10" s="252">
        <v>467976.34608999995</v>
      </c>
      <c r="J10" s="252">
        <v>6797.4820999999993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43.31962</v>
      </c>
      <c r="Q10" s="252">
        <v>6840.8017199999995</v>
      </c>
      <c r="R10" s="241"/>
    </row>
    <row r="11" spans="1:26" ht="168" customHeight="1">
      <c r="A11" s="251" t="s">
        <v>218</v>
      </c>
      <c r="B11" s="253">
        <v>7269.4492499999997</v>
      </c>
      <c r="C11" s="253">
        <v>0</v>
      </c>
      <c r="D11" s="253">
        <v>8.3332800000000002</v>
      </c>
      <c r="E11" s="253">
        <v>0</v>
      </c>
      <c r="F11" s="253">
        <v>0</v>
      </c>
      <c r="G11" s="253">
        <v>0</v>
      </c>
      <c r="H11" s="253">
        <v>0</v>
      </c>
      <c r="I11" s="253">
        <v>7277.7825300000004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73.433859999999996</v>
      </c>
      <c r="Q11" s="252">
        <v>73.433859999999996</v>
      </c>
      <c r="R11" s="241"/>
    </row>
    <row r="12" spans="1:26" ht="168" customHeight="1">
      <c r="A12" s="251" t="s">
        <v>219</v>
      </c>
      <c r="B12" s="253">
        <v>335.86678999999998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63.067999999999998</v>
      </c>
      <c r="I12" s="253">
        <v>398.93478999999996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220</v>
      </c>
      <c r="B13" s="252">
        <v>16398.801769999998</v>
      </c>
      <c r="C13" s="252">
        <v>0</v>
      </c>
      <c r="D13" s="252">
        <v>3.1545100000000001</v>
      </c>
      <c r="E13" s="252">
        <v>0</v>
      </c>
      <c r="F13" s="252">
        <v>103.73542</v>
      </c>
      <c r="G13" s="252">
        <v>0</v>
      </c>
      <c r="H13" s="252">
        <v>215.25397000000001</v>
      </c>
      <c r="I13" s="252">
        <v>16720.945670000001</v>
      </c>
      <c r="J13" s="252">
        <v>3014.28044</v>
      </c>
      <c r="K13" s="252">
        <v>272.375</v>
      </c>
      <c r="L13" s="252">
        <v>13.0748</v>
      </c>
      <c r="M13" s="252">
        <v>0</v>
      </c>
      <c r="N13" s="252">
        <v>0</v>
      </c>
      <c r="O13" s="252">
        <v>0</v>
      </c>
      <c r="P13" s="252">
        <v>0</v>
      </c>
      <c r="Q13" s="252">
        <v>3299.7302400000003</v>
      </c>
      <c r="R13" s="241"/>
    </row>
    <row r="14" spans="1:26" ht="168" customHeight="1">
      <c r="A14" s="251" t="s">
        <v>221</v>
      </c>
      <c r="B14" s="252">
        <v>1788528.87093</v>
      </c>
      <c r="C14" s="252">
        <v>55340.778989999999</v>
      </c>
      <c r="D14" s="252">
        <v>5005.9951900000005</v>
      </c>
      <c r="E14" s="252">
        <v>583.63164000000006</v>
      </c>
      <c r="F14" s="252">
        <v>17362.57041</v>
      </c>
      <c r="G14" s="252">
        <v>13168.84427</v>
      </c>
      <c r="H14" s="252">
        <v>209135.41466000001</v>
      </c>
      <c r="I14" s="252">
        <v>2089126.1060899999</v>
      </c>
      <c r="J14" s="252">
        <v>128814.76226</v>
      </c>
      <c r="K14" s="252">
        <v>7.42767</v>
      </c>
      <c r="L14" s="252">
        <v>99.406710000000004</v>
      </c>
      <c r="M14" s="252">
        <v>0</v>
      </c>
      <c r="N14" s="252">
        <v>1443.42416</v>
      </c>
      <c r="O14" s="252">
        <v>0</v>
      </c>
      <c r="P14" s="252">
        <v>11792.353720000001</v>
      </c>
      <c r="Q14" s="252">
        <v>142157.37452000001</v>
      </c>
      <c r="R14" s="241"/>
    </row>
    <row r="15" spans="1:26" ht="168" customHeight="1">
      <c r="A15" s="251" t="s">
        <v>222</v>
      </c>
      <c r="B15" s="252">
        <v>69388.942620000002</v>
      </c>
      <c r="C15" s="252">
        <v>0</v>
      </c>
      <c r="D15" s="252">
        <v>5.9999999999999995E-5</v>
      </c>
      <c r="E15" s="252">
        <v>0</v>
      </c>
      <c r="F15" s="252">
        <v>0</v>
      </c>
      <c r="G15" s="252">
        <v>0</v>
      </c>
      <c r="H15" s="252">
        <v>75866.905480000001</v>
      </c>
      <c r="I15" s="252">
        <v>145255.84815999999</v>
      </c>
      <c r="J15" s="252">
        <v>27618.400000000001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3028.00918</v>
      </c>
      <c r="Q15" s="252">
        <v>30646.409179999999</v>
      </c>
      <c r="R15" s="241"/>
    </row>
    <row r="16" spans="1:26" ht="168" customHeight="1">
      <c r="A16" s="251" t="s">
        <v>134</v>
      </c>
      <c r="B16" s="252">
        <v>1130704.2194999999</v>
      </c>
      <c r="C16" s="252">
        <v>88449.05442</v>
      </c>
      <c r="D16" s="252">
        <v>6945.23146</v>
      </c>
      <c r="E16" s="252">
        <v>89.484639999999999</v>
      </c>
      <c r="F16" s="252">
        <v>8870.05566</v>
      </c>
      <c r="G16" s="252">
        <v>4510.7520000000004</v>
      </c>
      <c r="H16" s="252">
        <v>369031.88383000001</v>
      </c>
      <c r="I16" s="252">
        <v>1608600.68151</v>
      </c>
      <c r="J16" s="252">
        <v>162320.88884999999</v>
      </c>
      <c r="K16" s="252">
        <v>8253.8075000000008</v>
      </c>
      <c r="L16" s="252">
        <v>356.2251</v>
      </c>
      <c r="M16" s="252">
        <v>3649.6491900000001</v>
      </c>
      <c r="N16" s="252">
        <v>2352.3906099999999</v>
      </c>
      <c r="O16" s="252">
        <v>1554.731</v>
      </c>
      <c r="P16" s="252">
        <v>114127.82573000001</v>
      </c>
      <c r="Q16" s="252">
        <v>292615.51798</v>
      </c>
      <c r="R16" s="241"/>
    </row>
    <row r="17" spans="1:18" ht="168" customHeight="1">
      <c r="A17" s="251" t="s">
        <v>223</v>
      </c>
      <c r="B17" s="252">
        <v>2792156.7899799999</v>
      </c>
      <c r="C17" s="252">
        <v>131266.3414</v>
      </c>
      <c r="D17" s="252">
        <v>13874.805630000001</v>
      </c>
      <c r="E17" s="252">
        <v>156.21802</v>
      </c>
      <c r="F17" s="252">
        <v>22819.746769999998</v>
      </c>
      <c r="G17" s="252">
        <v>2272.2500599999998</v>
      </c>
      <c r="H17" s="252">
        <v>133139.46166</v>
      </c>
      <c r="I17" s="252">
        <v>3095685.6135200001</v>
      </c>
      <c r="J17" s="252">
        <v>585454.78147000005</v>
      </c>
      <c r="K17" s="252">
        <v>3595.8272299999999</v>
      </c>
      <c r="L17" s="252">
        <v>5412.0120099999995</v>
      </c>
      <c r="M17" s="252">
        <v>0</v>
      </c>
      <c r="N17" s="252">
        <v>4012.7885200000001</v>
      </c>
      <c r="O17" s="252">
        <v>58.863970000000002</v>
      </c>
      <c r="P17" s="252">
        <v>10370.434140000001</v>
      </c>
      <c r="Q17" s="252">
        <v>608904.70734000008</v>
      </c>
      <c r="R17" s="241"/>
    </row>
    <row r="18" spans="1:18" ht="168" customHeight="1">
      <c r="A18" s="251" t="s">
        <v>224</v>
      </c>
      <c r="B18" s="252">
        <v>218605.68252999999</v>
      </c>
      <c r="C18" s="252">
        <v>9.8844200000000004</v>
      </c>
      <c r="D18" s="252">
        <v>469.86185999999998</v>
      </c>
      <c r="E18" s="252">
        <v>0</v>
      </c>
      <c r="F18" s="252">
        <v>895.18567000000007</v>
      </c>
      <c r="G18" s="252">
        <v>0</v>
      </c>
      <c r="H18" s="252">
        <v>1543.9237599999999</v>
      </c>
      <c r="I18" s="252">
        <v>221524.53824000002</v>
      </c>
      <c r="J18" s="252">
        <v>53961.783969999997</v>
      </c>
      <c r="K18" s="252">
        <v>497.88333</v>
      </c>
      <c r="L18" s="252">
        <v>70.194879999999998</v>
      </c>
      <c r="M18" s="252">
        <v>0</v>
      </c>
      <c r="N18" s="252">
        <v>60.644080000000002</v>
      </c>
      <c r="O18" s="252">
        <v>0</v>
      </c>
      <c r="P18" s="252">
        <v>808.85086999999999</v>
      </c>
      <c r="Q18" s="252">
        <v>55399.357130000004</v>
      </c>
      <c r="R18" s="241"/>
    </row>
    <row r="19" spans="1:18" ht="168" customHeight="1">
      <c r="A19" s="251" t="s">
        <v>225</v>
      </c>
      <c r="B19" s="252">
        <v>753249.44175</v>
      </c>
      <c r="C19" s="252">
        <v>1578.05295</v>
      </c>
      <c r="D19" s="252">
        <v>3436.0581099999999</v>
      </c>
      <c r="E19" s="252">
        <v>0</v>
      </c>
      <c r="F19" s="252">
        <v>4035.1893500000001</v>
      </c>
      <c r="G19" s="252">
        <v>779.01704000000007</v>
      </c>
      <c r="H19" s="252">
        <v>8780.5911099999994</v>
      </c>
      <c r="I19" s="252">
        <v>771858.35030999989</v>
      </c>
      <c r="J19" s="252">
        <v>170731.26728999999</v>
      </c>
      <c r="K19" s="252">
        <v>0</v>
      </c>
      <c r="L19" s="252">
        <v>615.86261000000002</v>
      </c>
      <c r="M19" s="252">
        <v>0</v>
      </c>
      <c r="N19" s="252">
        <v>145.63800000000001</v>
      </c>
      <c r="O19" s="252">
        <v>126.26769999999999</v>
      </c>
      <c r="P19" s="252">
        <v>2156.3246300000001</v>
      </c>
      <c r="Q19" s="252">
        <v>173775.36022999999</v>
      </c>
      <c r="R19" s="241"/>
    </row>
    <row r="20" spans="1:18" ht="168" customHeight="1">
      <c r="A20" s="251" t="s">
        <v>226</v>
      </c>
      <c r="B20" s="252">
        <v>70430.118690000003</v>
      </c>
      <c r="C20" s="252">
        <v>0</v>
      </c>
      <c r="D20" s="252">
        <v>116.46862</v>
      </c>
      <c r="E20" s="252">
        <v>0</v>
      </c>
      <c r="F20" s="252">
        <v>21.305240000000001</v>
      </c>
      <c r="G20" s="252">
        <v>0</v>
      </c>
      <c r="H20" s="252">
        <v>144783.14921999999</v>
      </c>
      <c r="I20" s="252">
        <v>215351.04177000001</v>
      </c>
      <c r="J20" s="252">
        <v>1193.9133300000001</v>
      </c>
      <c r="K20" s="252">
        <v>0</v>
      </c>
      <c r="L20" s="252">
        <v>0.14699999999999999</v>
      </c>
      <c r="M20" s="252">
        <v>0</v>
      </c>
      <c r="N20" s="252">
        <v>38.989870000000003</v>
      </c>
      <c r="O20" s="252">
        <v>0</v>
      </c>
      <c r="P20" s="252">
        <v>5146.2988499999992</v>
      </c>
      <c r="Q20" s="252">
        <v>6379.3490499999998</v>
      </c>
      <c r="R20" s="241"/>
    </row>
    <row r="21" spans="1:18" ht="168" customHeight="1">
      <c r="A21" s="251" t="s">
        <v>227</v>
      </c>
      <c r="B21" s="252">
        <v>3131905.4442500002</v>
      </c>
      <c r="C21" s="252">
        <v>14154.92416</v>
      </c>
      <c r="D21" s="252">
        <v>9249.3854100000008</v>
      </c>
      <c r="E21" s="252">
        <v>892.59464000000003</v>
      </c>
      <c r="F21" s="252">
        <v>23653.582969999999</v>
      </c>
      <c r="G21" s="252">
        <v>41.93862</v>
      </c>
      <c r="H21" s="252">
        <v>164870.37482</v>
      </c>
      <c r="I21" s="252">
        <v>3344768.2448700001</v>
      </c>
      <c r="J21" s="252">
        <v>415856.81014999998</v>
      </c>
      <c r="K21" s="252">
        <v>66.911050000000003</v>
      </c>
      <c r="L21" s="252">
        <v>691.68168999999989</v>
      </c>
      <c r="M21" s="252">
        <v>0</v>
      </c>
      <c r="N21" s="252">
        <v>2331.585</v>
      </c>
      <c r="O21" s="252">
        <v>0</v>
      </c>
      <c r="P21" s="252">
        <v>9024.6762899999994</v>
      </c>
      <c r="Q21" s="252">
        <v>427971.66418000002</v>
      </c>
      <c r="R21" s="241"/>
    </row>
    <row r="22" spans="1:18" ht="168" customHeight="1">
      <c r="A22" s="251" t="s">
        <v>228</v>
      </c>
      <c r="B22" s="252">
        <v>1547.76668</v>
      </c>
      <c r="C22" s="252">
        <v>0</v>
      </c>
      <c r="D22" s="252">
        <v>2.11219</v>
      </c>
      <c r="E22" s="252">
        <v>0</v>
      </c>
      <c r="F22" s="252">
        <v>0</v>
      </c>
      <c r="G22" s="252">
        <v>0</v>
      </c>
      <c r="H22" s="252">
        <v>387.45734000000004</v>
      </c>
      <c r="I22" s="252">
        <v>1937.3362099999999</v>
      </c>
      <c r="J22" s="252">
        <v>577.72897999999998</v>
      </c>
      <c r="K22" s="252">
        <v>0</v>
      </c>
      <c r="L22" s="252">
        <v>1.16672</v>
      </c>
      <c r="M22" s="252">
        <v>0</v>
      </c>
      <c r="N22" s="252">
        <v>0</v>
      </c>
      <c r="O22" s="252">
        <v>0</v>
      </c>
      <c r="P22" s="252">
        <v>50</v>
      </c>
      <c r="Q22" s="252">
        <v>628.89569999999992</v>
      </c>
      <c r="R22" s="241"/>
    </row>
    <row r="23" spans="1:18" ht="168" customHeight="1">
      <c r="A23" s="251" t="s">
        <v>229</v>
      </c>
      <c r="B23" s="252">
        <v>57411.216719999997</v>
      </c>
      <c r="C23" s="252">
        <v>2.23902</v>
      </c>
      <c r="D23" s="252">
        <v>24.058669999999999</v>
      </c>
      <c r="E23" s="252">
        <v>192.67592999999999</v>
      </c>
      <c r="F23" s="252">
        <v>6.7918100000000008</v>
      </c>
      <c r="G23" s="252">
        <v>0</v>
      </c>
      <c r="H23" s="252">
        <v>672.37472000000002</v>
      </c>
      <c r="I23" s="252">
        <v>58309.356869999996</v>
      </c>
      <c r="J23" s="252">
        <v>12467.56129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12467.56129</v>
      </c>
      <c r="R23" s="241"/>
    </row>
    <row r="24" spans="1:18" ht="168" customHeight="1">
      <c r="A24" s="251" t="s">
        <v>230</v>
      </c>
      <c r="B24" s="252">
        <v>402701.05452000001</v>
      </c>
      <c r="C24" s="252">
        <v>868.94965000000002</v>
      </c>
      <c r="D24" s="252">
        <v>3681.42958</v>
      </c>
      <c r="E24" s="252">
        <v>182.82339999999999</v>
      </c>
      <c r="F24" s="252">
        <v>3087.4920400000001</v>
      </c>
      <c r="G24" s="252">
        <v>0</v>
      </c>
      <c r="H24" s="252">
        <v>38423.16171</v>
      </c>
      <c r="I24" s="252">
        <v>448944.91089999996</v>
      </c>
      <c r="J24" s="252">
        <v>73087.570319999999</v>
      </c>
      <c r="K24" s="252">
        <v>0</v>
      </c>
      <c r="L24" s="252">
        <v>390.45772999999997</v>
      </c>
      <c r="M24" s="252">
        <v>0</v>
      </c>
      <c r="N24" s="252">
        <v>85.861109999999996</v>
      </c>
      <c r="O24" s="252">
        <v>0</v>
      </c>
      <c r="P24" s="252">
        <v>9947.2816199999997</v>
      </c>
      <c r="Q24" s="252">
        <v>83511.17078</v>
      </c>
      <c r="R24" s="241"/>
    </row>
    <row r="25" spans="1:18" ht="168" customHeight="1">
      <c r="A25" s="251" t="s">
        <v>231</v>
      </c>
      <c r="B25" s="252">
        <v>80.239630000000005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80.239630000000005</v>
      </c>
      <c r="J25" s="252">
        <v>18.885490000000001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18.885490000000001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3710.69659</v>
      </c>
      <c r="I26" s="252">
        <v>3710.69659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764.89</v>
      </c>
      <c r="Q26" s="252">
        <v>764.89</v>
      </c>
      <c r="R26" s="241"/>
    </row>
    <row r="27" spans="1:18" s="179" customFormat="1" ht="297.75" customHeight="1">
      <c r="A27" s="254" t="s">
        <v>233</v>
      </c>
      <c r="B27" s="255">
        <v>411.84854999999999</v>
      </c>
      <c r="C27" s="255">
        <v>0</v>
      </c>
      <c r="D27" s="255">
        <v>2.4649399999999999</v>
      </c>
      <c r="E27" s="255">
        <v>0</v>
      </c>
      <c r="F27" s="255">
        <v>0</v>
      </c>
      <c r="G27" s="255">
        <v>0</v>
      </c>
      <c r="H27" s="255">
        <v>714.59168</v>
      </c>
      <c r="I27" s="255">
        <v>1128.90517</v>
      </c>
      <c r="J27" s="255">
        <v>19.853669999999997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208.57637</v>
      </c>
      <c r="Q27" s="255">
        <v>228.43004000000002</v>
      </c>
      <c r="R27" s="256"/>
    </row>
    <row r="28" spans="1:18" s="179" customFormat="1" ht="111.75" customHeight="1">
      <c r="A28" s="283" t="s">
        <v>252</v>
      </c>
      <c r="B28" s="284">
        <f>SUM(B10:B27)</f>
        <v>10899061.554649999</v>
      </c>
      <c r="C28" s="284">
        <f t="shared" ref="C28:Q28" si="0">SUM(C10:C27)</f>
        <v>296094.37828</v>
      </c>
      <c r="D28" s="284">
        <f t="shared" si="0"/>
        <v>44118.780279999999</v>
      </c>
      <c r="E28" s="284">
        <f t="shared" si="0"/>
        <v>2097.4282700000003</v>
      </c>
      <c r="F28" s="284">
        <f t="shared" si="0"/>
        <v>81413.151049999986</v>
      </c>
      <c r="G28" s="284">
        <f t="shared" si="0"/>
        <v>20801.49166</v>
      </c>
      <c r="H28" s="284">
        <f t="shared" si="0"/>
        <v>1155069.09473</v>
      </c>
      <c r="I28" s="284">
        <f t="shared" si="0"/>
        <v>12498655.87892</v>
      </c>
      <c r="J28" s="284">
        <f t="shared" si="0"/>
        <v>1641935.96961</v>
      </c>
      <c r="K28" s="284">
        <f t="shared" si="0"/>
        <v>12694.23178</v>
      </c>
      <c r="L28" s="284">
        <f t="shared" si="0"/>
        <v>7650.2292499999994</v>
      </c>
      <c r="M28" s="284">
        <f t="shared" si="0"/>
        <v>3649.6491900000001</v>
      </c>
      <c r="N28" s="284">
        <f t="shared" si="0"/>
        <v>10471.32135</v>
      </c>
      <c r="O28" s="284">
        <f t="shared" si="0"/>
        <v>1739.86267</v>
      </c>
      <c r="P28" s="284">
        <f t="shared" si="0"/>
        <v>167542.27487999998</v>
      </c>
      <c r="Q28" s="284">
        <f t="shared" si="0"/>
        <v>1845683.5387300001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topLeftCell="A2" zoomScale="15" workbookViewId="0">
      <selection activeCell="A10" sqref="A10"/>
    </sheetView>
  </sheetViews>
  <sheetFormatPr defaultColWidth="9.140625" defaultRowHeight="60"/>
  <cols>
    <col min="1" max="1" width="228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272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697" t="s">
        <v>267</v>
      </c>
      <c r="C8" s="697"/>
      <c r="D8" s="697"/>
      <c r="E8" s="697"/>
      <c r="F8" s="697"/>
      <c r="G8" s="697"/>
      <c r="H8" s="697"/>
      <c r="I8" s="697"/>
      <c r="J8" s="697" t="s">
        <v>268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26734.429969999997</v>
      </c>
      <c r="C10" s="252">
        <v>0</v>
      </c>
      <c r="D10" s="252">
        <v>52.156829999999999</v>
      </c>
      <c r="E10" s="252">
        <v>0.75429000000000002</v>
      </c>
      <c r="F10" s="252">
        <v>0</v>
      </c>
      <c r="G10" s="252">
        <v>0</v>
      </c>
      <c r="H10" s="252">
        <v>0</v>
      </c>
      <c r="I10" s="252">
        <v>26787.341089999998</v>
      </c>
      <c r="J10" s="252">
        <v>115141.94022</v>
      </c>
      <c r="K10" s="252">
        <v>33.526420000000002</v>
      </c>
      <c r="L10" s="252">
        <v>314.67783000000003</v>
      </c>
      <c r="M10" s="252">
        <v>0</v>
      </c>
      <c r="N10" s="252">
        <v>407.08233000000001</v>
      </c>
      <c r="O10" s="252">
        <v>0</v>
      </c>
      <c r="P10" s="252">
        <v>177.23949999999999</v>
      </c>
      <c r="Q10" s="252">
        <v>116074.4663</v>
      </c>
      <c r="R10" s="241"/>
    </row>
    <row r="11" spans="1:26" ht="168" customHeight="1">
      <c r="A11" s="251" t="s">
        <v>218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15.27515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15.27515</v>
      </c>
      <c r="R11" s="241"/>
    </row>
    <row r="12" spans="1:26" ht="168" customHeight="1">
      <c r="A12" s="251" t="s">
        <v>219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13.66079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53.72</v>
      </c>
      <c r="Q12" s="252">
        <v>67.38078999999999</v>
      </c>
      <c r="R12" s="241"/>
    </row>
    <row r="13" spans="1:26" ht="168" customHeight="1">
      <c r="A13" s="251" t="s">
        <v>220</v>
      </c>
      <c r="B13" s="252">
        <v>27848.922739999998</v>
      </c>
      <c r="C13" s="252">
        <v>0</v>
      </c>
      <c r="D13" s="252">
        <v>21.627099999999999</v>
      </c>
      <c r="E13" s="252">
        <v>0</v>
      </c>
      <c r="F13" s="252">
        <v>0</v>
      </c>
      <c r="G13" s="252">
        <v>0</v>
      </c>
      <c r="H13" s="252">
        <v>13687.738660000001</v>
      </c>
      <c r="I13" s="252">
        <v>41558.288500000002</v>
      </c>
      <c r="J13" s="252">
        <v>4441.34321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2027.00614</v>
      </c>
      <c r="Q13" s="252">
        <v>6468.3493499999995</v>
      </c>
      <c r="R13" s="241"/>
    </row>
    <row r="14" spans="1:26" ht="168" customHeight="1">
      <c r="A14" s="251" t="s">
        <v>221</v>
      </c>
      <c r="B14" s="252">
        <v>86005.708920000005</v>
      </c>
      <c r="C14" s="252">
        <v>14.38227</v>
      </c>
      <c r="D14" s="252">
        <v>248.02291</v>
      </c>
      <c r="E14" s="252">
        <v>2.15802</v>
      </c>
      <c r="F14" s="252">
        <v>424.78848999999997</v>
      </c>
      <c r="G14" s="252">
        <v>0</v>
      </c>
      <c r="H14" s="252">
        <v>12839.727210000001</v>
      </c>
      <c r="I14" s="252">
        <v>99534.787819999998</v>
      </c>
      <c r="J14" s="252">
        <v>212476.90809000001</v>
      </c>
      <c r="K14" s="252">
        <v>44.809950000000001</v>
      </c>
      <c r="L14" s="252">
        <v>7409.9915799999999</v>
      </c>
      <c r="M14" s="252">
        <v>0</v>
      </c>
      <c r="N14" s="252">
        <v>3869.7314000000001</v>
      </c>
      <c r="O14" s="252">
        <v>967.58578</v>
      </c>
      <c r="P14" s="252">
        <v>6603.3575599999995</v>
      </c>
      <c r="Q14" s="252">
        <v>231372.38436000003</v>
      </c>
      <c r="R14" s="241"/>
    </row>
    <row r="15" spans="1:26" ht="168" customHeight="1">
      <c r="A15" s="251" t="s">
        <v>222</v>
      </c>
      <c r="B15" s="252">
        <v>1172.2449199999999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769.16015000000004</v>
      </c>
      <c r="I15" s="252">
        <v>1941.40507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5933.3947900000003</v>
      </c>
      <c r="Q15" s="252">
        <v>5933.3947900000003</v>
      </c>
      <c r="R15" s="241"/>
    </row>
    <row r="16" spans="1:26" ht="168" customHeight="1">
      <c r="A16" s="251" t="s">
        <v>134</v>
      </c>
      <c r="B16" s="252">
        <v>223721.50653000001</v>
      </c>
      <c r="C16" s="252">
        <v>15597.990760000001</v>
      </c>
      <c r="D16" s="252">
        <v>678.40859</v>
      </c>
      <c r="E16" s="252">
        <v>3690.61654</v>
      </c>
      <c r="F16" s="252">
        <v>279.18172999999996</v>
      </c>
      <c r="G16" s="252">
        <v>0</v>
      </c>
      <c r="H16" s="252">
        <v>115919.87879</v>
      </c>
      <c r="I16" s="252">
        <v>359887.58293999999</v>
      </c>
      <c r="J16" s="252">
        <v>459600.93700999999</v>
      </c>
      <c r="K16" s="252">
        <v>3851.6488899999999</v>
      </c>
      <c r="L16" s="252">
        <v>1917.26944</v>
      </c>
      <c r="M16" s="252">
        <v>0</v>
      </c>
      <c r="N16" s="252">
        <v>5061.1134400000001</v>
      </c>
      <c r="O16" s="252">
        <v>339.76143000000002</v>
      </c>
      <c r="P16" s="252">
        <v>334723.15626000002</v>
      </c>
      <c r="Q16" s="252">
        <v>805493.88647000003</v>
      </c>
      <c r="R16" s="241"/>
    </row>
    <row r="17" spans="1:18" ht="168" customHeight="1">
      <c r="A17" s="251" t="s">
        <v>223</v>
      </c>
      <c r="B17" s="252">
        <v>407679.49001000001</v>
      </c>
      <c r="C17" s="252">
        <v>968.90980000000002</v>
      </c>
      <c r="D17" s="252">
        <v>2818.3672299999998</v>
      </c>
      <c r="E17" s="252">
        <v>94.275499999999994</v>
      </c>
      <c r="F17" s="252">
        <v>1874.5041299999998</v>
      </c>
      <c r="G17" s="252">
        <v>38.681620000000002</v>
      </c>
      <c r="H17" s="252">
        <v>5545.9762799999999</v>
      </c>
      <c r="I17" s="252">
        <v>419020.20457</v>
      </c>
      <c r="J17" s="252">
        <v>659235.13533000008</v>
      </c>
      <c r="K17" s="252">
        <v>11099.260039999999</v>
      </c>
      <c r="L17" s="252">
        <v>3298.9137299999998</v>
      </c>
      <c r="M17" s="252">
        <v>35.715830000000004</v>
      </c>
      <c r="N17" s="252">
        <v>7105.7157300000008</v>
      </c>
      <c r="O17" s="252">
        <v>82.653399999999991</v>
      </c>
      <c r="P17" s="252">
        <v>25611.207750000001</v>
      </c>
      <c r="Q17" s="252">
        <v>706468.60180999991</v>
      </c>
      <c r="R17" s="241"/>
    </row>
    <row r="18" spans="1:18" ht="168" customHeight="1">
      <c r="A18" s="251" t="s">
        <v>224</v>
      </c>
      <c r="B18" s="252">
        <v>29978.317859999999</v>
      </c>
      <c r="C18" s="252">
        <v>0</v>
      </c>
      <c r="D18" s="252">
        <v>122.29411</v>
      </c>
      <c r="E18" s="252">
        <v>0</v>
      </c>
      <c r="F18" s="252">
        <v>74.631630000000001</v>
      </c>
      <c r="G18" s="252">
        <v>0</v>
      </c>
      <c r="H18" s="252">
        <v>100.63330000000001</v>
      </c>
      <c r="I18" s="252">
        <v>30275.876899999999</v>
      </c>
      <c r="J18" s="252">
        <v>40028.574780000003</v>
      </c>
      <c r="K18" s="252">
        <v>0</v>
      </c>
      <c r="L18" s="252">
        <v>102.43673</v>
      </c>
      <c r="M18" s="252">
        <v>0</v>
      </c>
      <c r="N18" s="252">
        <v>55.637529999999998</v>
      </c>
      <c r="O18" s="252">
        <v>13.365129999999999</v>
      </c>
      <c r="P18" s="252">
        <v>9.08019</v>
      </c>
      <c r="Q18" s="252">
        <v>40209.094360000003</v>
      </c>
      <c r="R18" s="241"/>
    </row>
    <row r="19" spans="1:18" ht="168" customHeight="1">
      <c r="A19" s="251" t="s">
        <v>225</v>
      </c>
      <c r="B19" s="252">
        <v>163555.71290000001</v>
      </c>
      <c r="C19" s="252">
        <v>0</v>
      </c>
      <c r="D19" s="252">
        <v>570.77685999999994</v>
      </c>
      <c r="E19" s="252">
        <v>0</v>
      </c>
      <c r="F19" s="252">
        <v>928.28719999999998</v>
      </c>
      <c r="G19" s="252">
        <v>361.76718</v>
      </c>
      <c r="H19" s="252">
        <v>1751.1835000000001</v>
      </c>
      <c r="I19" s="252">
        <v>167167.72764</v>
      </c>
      <c r="J19" s="252">
        <v>152118.69624000002</v>
      </c>
      <c r="K19" s="252">
        <v>59.797640000000001</v>
      </c>
      <c r="L19" s="252">
        <v>687.90021000000002</v>
      </c>
      <c r="M19" s="252">
        <v>13.34027</v>
      </c>
      <c r="N19" s="252">
        <v>310.04515999999995</v>
      </c>
      <c r="O19" s="252">
        <v>0</v>
      </c>
      <c r="P19" s="252">
        <v>5894.67047</v>
      </c>
      <c r="Q19" s="252">
        <v>159084.44999000002</v>
      </c>
      <c r="R19" s="241"/>
    </row>
    <row r="20" spans="1:18" ht="168" customHeight="1">
      <c r="A20" s="251" t="s">
        <v>226</v>
      </c>
      <c r="B20" s="252">
        <v>1317.7531299999998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2120.35032</v>
      </c>
      <c r="I20" s="252">
        <v>3438.1034500000001</v>
      </c>
      <c r="J20" s="252">
        <v>1519.4948999999999</v>
      </c>
      <c r="K20" s="252">
        <v>0</v>
      </c>
      <c r="L20" s="252">
        <v>277.88376</v>
      </c>
      <c r="M20" s="252">
        <v>0</v>
      </c>
      <c r="N20" s="252">
        <v>16.959889999999998</v>
      </c>
      <c r="O20" s="252">
        <v>0</v>
      </c>
      <c r="P20" s="252">
        <v>5850.9920499999998</v>
      </c>
      <c r="Q20" s="252">
        <v>7665.3305999999993</v>
      </c>
      <c r="R20" s="241"/>
    </row>
    <row r="21" spans="1:18" ht="168" customHeight="1">
      <c r="A21" s="251" t="s">
        <v>227</v>
      </c>
      <c r="B21" s="252">
        <v>426182.87095999997</v>
      </c>
      <c r="C21" s="252">
        <v>1308.3281499999998</v>
      </c>
      <c r="D21" s="252">
        <v>1338.22036</v>
      </c>
      <c r="E21" s="252">
        <v>18.978660000000001</v>
      </c>
      <c r="F21" s="252">
        <v>5739.58</v>
      </c>
      <c r="G21" s="252">
        <v>0</v>
      </c>
      <c r="H21" s="252">
        <v>3558.2050299999996</v>
      </c>
      <c r="I21" s="252">
        <v>438146.18316000002</v>
      </c>
      <c r="J21" s="252">
        <v>706853.89926999994</v>
      </c>
      <c r="K21" s="252">
        <v>730.56502999999998</v>
      </c>
      <c r="L21" s="252">
        <v>6814.6841199999999</v>
      </c>
      <c r="M21" s="252">
        <v>0</v>
      </c>
      <c r="N21" s="252">
        <v>4327.84393</v>
      </c>
      <c r="O21" s="252">
        <v>326.82850000000002</v>
      </c>
      <c r="P21" s="252">
        <v>30826.44557</v>
      </c>
      <c r="Q21" s="252">
        <v>749880.26642</v>
      </c>
      <c r="R21" s="241"/>
    </row>
    <row r="22" spans="1:18" ht="168" customHeight="1">
      <c r="A22" s="251" t="s">
        <v>228</v>
      </c>
      <c r="B22" s="252">
        <v>273.72565000000003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680.55085999999994</v>
      </c>
      <c r="I22" s="252">
        <v>954.27651000000003</v>
      </c>
      <c r="J22" s="252">
        <v>792.28372999999999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512.60099000000002</v>
      </c>
      <c r="Q22" s="252">
        <v>1304.88472</v>
      </c>
      <c r="R22" s="241"/>
    </row>
    <row r="23" spans="1:18" ht="168" customHeight="1">
      <c r="A23" s="251" t="s">
        <v>229</v>
      </c>
      <c r="B23" s="252">
        <v>2808.0087000000003</v>
      </c>
      <c r="C23" s="252">
        <v>0</v>
      </c>
      <c r="D23" s="252">
        <v>4.9639499999999996</v>
      </c>
      <c r="E23" s="252">
        <v>0</v>
      </c>
      <c r="F23" s="252">
        <v>0</v>
      </c>
      <c r="G23" s="252">
        <v>0</v>
      </c>
      <c r="H23" s="252">
        <v>41.631</v>
      </c>
      <c r="I23" s="252">
        <v>2854.60365</v>
      </c>
      <c r="J23" s="252">
        <v>53995.183729999997</v>
      </c>
      <c r="K23" s="252">
        <v>70.449169999999995</v>
      </c>
      <c r="L23" s="252">
        <v>4.6052900000000001</v>
      </c>
      <c r="M23" s="252">
        <v>0</v>
      </c>
      <c r="N23" s="252">
        <v>0</v>
      </c>
      <c r="O23" s="252">
        <v>0</v>
      </c>
      <c r="P23" s="252">
        <v>810.9055699999999</v>
      </c>
      <c r="Q23" s="252">
        <v>54881.143759999999</v>
      </c>
      <c r="R23" s="241"/>
    </row>
    <row r="24" spans="1:18" ht="168" customHeight="1">
      <c r="A24" s="251" t="s">
        <v>230</v>
      </c>
      <c r="B24" s="252">
        <v>64909.051490000005</v>
      </c>
      <c r="C24" s="252">
        <v>7.5297600000000005</v>
      </c>
      <c r="D24" s="252">
        <v>311.86610999999999</v>
      </c>
      <c r="E24" s="252">
        <v>0</v>
      </c>
      <c r="F24" s="252">
        <v>253.38177999999999</v>
      </c>
      <c r="G24" s="252">
        <v>0</v>
      </c>
      <c r="H24" s="252">
        <v>4636.9687400000003</v>
      </c>
      <c r="I24" s="252">
        <v>70118.797879999998</v>
      </c>
      <c r="J24" s="252">
        <v>54180.296299999995</v>
      </c>
      <c r="K24" s="252">
        <v>0</v>
      </c>
      <c r="L24" s="252">
        <v>1413.66554</v>
      </c>
      <c r="M24" s="252">
        <v>0.49669999999999997</v>
      </c>
      <c r="N24" s="252">
        <v>215.02857</v>
      </c>
      <c r="O24" s="252">
        <v>0</v>
      </c>
      <c r="P24" s="252">
        <v>5461.12565</v>
      </c>
      <c r="Q24" s="252">
        <v>61270.612759999996</v>
      </c>
      <c r="R24" s="241"/>
    </row>
    <row r="25" spans="1:18" ht="168" customHeight="1">
      <c r="A25" s="251" t="s">
        <v>231</v>
      </c>
      <c r="B25" s="252">
        <v>2.9081700000000001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2.9081700000000001</v>
      </c>
      <c r="J25" s="252">
        <v>15.02744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15.02744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97.75" customHeight="1">
      <c r="A27" s="254" t="s">
        <v>233</v>
      </c>
      <c r="B27" s="255">
        <v>142.68904999999998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967.30075999999997</v>
      </c>
      <c r="I27" s="255">
        <v>1109.98981</v>
      </c>
      <c r="J27" s="255">
        <v>0</v>
      </c>
      <c r="K27" s="255">
        <v>0</v>
      </c>
      <c r="L27" s="255">
        <v>331.29937999999999</v>
      </c>
      <c r="M27" s="255">
        <v>0</v>
      </c>
      <c r="N27" s="255">
        <v>0</v>
      </c>
      <c r="O27" s="255">
        <v>0</v>
      </c>
      <c r="P27" s="255">
        <v>21</v>
      </c>
      <c r="Q27" s="255">
        <v>352.29937999999999</v>
      </c>
      <c r="R27" s="256"/>
    </row>
    <row r="28" spans="1:18" s="179" customFormat="1" ht="111.75" customHeight="1">
      <c r="A28" s="283" t="s">
        <v>252</v>
      </c>
      <c r="B28" s="284">
        <f>SUM(B10:B27)</f>
        <v>1462333.3409999998</v>
      </c>
      <c r="C28" s="284">
        <f t="shared" ref="C28:Q28" si="0">SUM(C10:C27)</f>
        <v>17897.140740000003</v>
      </c>
      <c r="D28" s="284">
        <f t="shared" si="0"/>
        <v>6166.7040500000003</v>
      </c>
      <c r="E28" s="284">
        <f t="shared" si="0"/>
        <v>3806.7830100000006</v>
      </c>
      <c r="F28" s="284">
        <f t="shared" si="0"/>
        <v>9574.3549599999988</v>
      </c>
      <c r="G28" s="284">
        <f t="shared" si="0"/>
        <v>400.44880000000001</v>
      </c>
      <c r="H28" s="284">
        <f t="shared" si="0"/>
        <v>162619.30460000003</v>
      </c>
      <c r="I28" s="284">
        <f t="shared" si="0"/>
        <v>1662798.0771599999</v>
      </c>
      <c r="J28" s="284">
        <f t="shared" si="0"/>
        <v>2460428.6561899995</v>
      </c>
      <c r="K28" s="284">
        <f t="shared" si="0"/>
        <v>15890.057139999999</v>
      </c>
      <c r="L28" s="284">
        <f t="shared" si="0"/>
        <v>22573.327609999997</v>
      </c>
      <c r="M28" s="284">
        <f t="shared" si="0"/>
        <v>49.552799999999998</v>
      </c>
      <c r="N28" s="284">
        <f t="shared" si="0"/>
        <v>21369.157979999996</v>
      </c>
      <c r="O28" s="284">
        <f t="shared" si="0"/>
        <v>1730.1942399999998</v>
      </c>
      <c r="P28" s="284">
        <f t="shared" si="0"/>
        <v>424515.90249000001</v>
      </c>
      <c r="Q28" s="284">
        <f t="shared" si="0"/>
        <v>2946556.8484499999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topLeftCell="A2" zoomScale="15" workbookViewId="0">
      <selection activeCell="A10" sqref="A10"/>
    </sheetView>
  </sheetViews>
  <sheetFormatPr defaultColWidth="9.140625" defaultRowHeight="60"/>
  <cols>
    <col min="1" max="1" width="228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272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697" t="s">
        <v>269</v>
      </c>
      <c r="C8" s="697"/>
      <c r="D8" s="697"/>
      <c r="E8" s="697"/>
      <c r="F8" s="697"/>
      <c r="G8" s="697"/>
      <c r="H8" s="697"/>
      <c r="I8" s="697"/>
      <c r="J8" s="697" t="s">
        <v>270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2188900.6518099997</v>
      </c>
      <c r="C10" s="252">
        <v>54294.919710000002</v>
      </c>
      <c r="D10" s="252">
        <v>5224.0851600000005</v>
      </c>
      <c r="E10" s="252">
        <v>467.44497999999999</v>
      </c>
      <c r="F10" s="252">
        <v>12170.75008</v>
      </c>
      <c r="G10" s="252">
        <v>6330.5723699999999</v>
      </c>
      <c r="H10" s="252">
        <v>14335.65178</v>
      </c>
      <c r="I10" s="252">
        <v>2281724.07589</v>
      </c>
      <c r="J10" s="252">
        <v>92945.22064</v>
      </c>
      <c r="K10" s="252">
        <v>4846.0437599999996</v>
      </c>
      <c r="L10" s="252">
        <v>71.289419999999993</v>
      </c>
      <c r="M10" s="252">
        <v>1377.00395</v>
      </c>
      <c r="N10" s="252">
        <v>612.89954</v>
      </c>
      <c r="O10" s="252">
        <v>1189.92462</v>
      </c>
      <c r="P10" s="252">
        <v>0</v>
      </c>
      <c r="Q10" s="252">
        <v>101042.38193</v>
      </c>
      <c r="R10" s="241"/>
    </row>
    <row r="11" spans="1:26" ht="168" customHeight="1">
      <c r="A11" s="251" t="s">
        <v>218</v>
      </c>
      <c r="B11" s="253">
        <v>8885.6616699999995</v>
      </c>
      <c r="C11" s="253">
        <v>0</v>
      </c>
      <c r="D11" s="253">
        <v>0</v>
      </c>
      <c r="E11" s="253">
        <v>3372.3263999999999</v>
      </c>
      <c r="F11" s="253">
        <v>0</v>
      </c>
      <c r="G11" s="253">
        <v>0</v>
      </c>
      <c r="H11" s="253">
        <v>66.487160000000003</v>
      </c>
      <c r="I11" s="253">
        <v>12324.47523</v>
      </c>
      <c r="J11" s="253">
        <v>4703.84476</v>
      </c>
      <c r="K11" s="253">
        <v>126.76374</v>
      </c>
      <c r="L11" s="252">
        <v>80.898499999999999</v>
      </c>
      <c r="M11" s="252">
        <v>0</v>
      </c>
      <c r="N11" s="252">
        <v>0</v>
      </c>
      <c r="O11" s="252">
        <v>0</v>
      </c>
      <c r="P11" s="252">
        <v>0</v>
      </c>
      <c r="Q11" s="252">
        <v>4911.5069999999996</v>
      </c>
      <c r="R11" s="241"/>
    </row>
    <row r="12" spans="1:26" ht="168" customHeight="1">
      <c r="A12" s="251" t="s">
        <v>219</v>
      </c>
      <c r="B12" s="253">
        <v>210167.94084</v>
      </c>
      <c r="C12" s="253">
        <v>9962.4308599999986</v>
      </c>
      <c r="D12" s="253">
        <v>0</v>
      </c>
      <c r="E12" s="253">
        <v>0</v>
      </c>
      <c r="F12" s="253">
        <v>768.50563</v>
      </c>
      <c r="G12" s="253">
        <v>0</v>
      </c>
      <c r="H12" s="253">
        <v>839028.09387999994</v>
      </c>
      <c r="I12" s="253">
        <v>1059926.9712100001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220</v>
      </c>
      <c r="B13" s="252">
        <v>79349.016369999998</v>
      </c>
      <c r="C13" s="252">
        <v>609.16800000000001</v>
      </c>
      <c r="D13" s="252">
        <v>16.441380000000002</v>
      </c>
      <c r="E13" s="252">
        <v>0</v>
      </c>
      <c r="F13" s="252">
        <v>34.923670000000001</v>
      </c>
      <c r="G13" s="252">
        <v>0</v>
      </c>
      <c r="H13" s="252">
        <v>15256.082329999999</v>
      </c>
      <c r="I13" s="252">
        <v>95265.63175</v>
      </c>
      <c r="J13" s="252">
        <v>567.25201000000004</v>
      </c>
      <c r="K13" s="252">
        <v>58.428919999999998</v>
      </c>
      <c r="L13" s="252">
        <v>4.9994300000000003</v>
      </c>
      <c r="M13" s="252">
        <v>3.9939200000000001</v>
      </c>
      <c r="N13" s="252">
        <v>0</v>
      </c>
      <c r="O13" s="252">
        <v>0</v>
      </c>
      <c r="P13" s="252">
        <v>0</v>
      </c>
      <c r="Q13" s="252">
        <v>634.67428000000007</v>
      </c>
      <c r="R13" s="241"/>
    </row>
    <row r="14" spans="1:26" ht="168" customHeight="1">
      <c r="A14" s="251" t="s">
        <v>221</v>
      </c>
      <c r="B14" s="252">
        <v>4143671.6886199997</v>
      </c>
      <c r="C14" s="252">
        <v>60772.592100000002</v>
      </c>
      <c r="D14" s="252">
        <v>8412.7543299999998</v>
      </c>
      <c r="E14" s="252">
        <v>893.80584999999996</v>
      </c>
      <c r="F14" s="252">
        <v>17650.763870000002</v>
      </c>
      <c r="G14" s="252">
        <v>25487.622930000001</v>
      </c>
      <c r="H14" s="252">
        <v>460783.51477000001</v>
      </c>
      <c r="I14" s="252">
        <v>4717672.7424699999</v>
      </c>
      <c r="J14" s="252">
        <v>85757.041440000001</v>
      </c>
      <c r="K14" s="252">
        <v>18610.7248</v>
      </c>
      <c r="L14" s="252">
        <v>745.43349999999998</v>
      </c>
      <c r="M14" s="252">
        <v>144.92147</v>
      </c>
      <c r="N14" s="252">
        <v>635.57159000000001</v>
      </c>
      <c r="O14" s="252">
        <v>0</v>
      </c>
      <c r="P14" s="252">
        <v>896.82725000000005</v>
      </c>
      <c r="Q14" s="252">
        <v>106790.52004999999</v>
      </c>
      <c r="R14" s="241"/>
    </row>
    <row r="15" spans="1:26" ht="168" customHeight="1">
      <c r="A15" s="251" t="s">
        <v>222</v>
      </c>
      <c r="B15" s="252">
        <v>162614.44732000001</v>
      </c>
      <c r="C15" s="252">
        <v>0</v>
      </c>
      <c r="D15" s="252">
        <v>0</v>
      </c>
      <c r="E15" s="252">
        <v>0</v>
      </c>
      <c r="F15" s="252">
        <v>0</v>
      </c>
      <c r="G15" s="252">
        <v>20.58</v>
      </c>
      <c r="H15" s="252">
        <v>65468.744780000001</v>
      </c>
      <c r="I15" s="252">
        <v>228103.7721</v>
      </c>
      <c r="J15" s="252">
        <v>1889.7093200000002</v>
      </c>
      <c r="K15" s="252">
        <v>175.68864000000002</v>
      </c>
      <c r="L15" s="252">
        <v>0</v>
      </c>
      <c r="M15" s="252">
        <v>0</v>
      </c>
      <c r="N15" s="252">
        <v>0</v>
      </c>
      <c r="O15" s="252">
        <v>0</v>
      </c>
      <c r="P15" s="252">
        <v>498.83152000000001</v>
      </c>
      <c r="Q15" s="252">
        <v>2564.22948</v>
      </c>
      <c r="R15" s="241"/>
    </row>
    <row r="16" spans="1:26" ht="168" customHeight="1">
      <c r="A16" s="251" t="s">
        <v>134</v>
      </c>
      <c r="B16" s="252">
        <v>2093502.87855</v>
      </c>
      <c r="C16" s="252">
        <v>126623.11909000001</v>
      </c>
      <c r="D16" s="252">
        <v>13651.93656</v>
      </c>
      <c r="E16" s="252">
        <v>505.82384000000002</v>
      </c>
      <c r="F16" s="252">
        <v>47503.320959999997</v>
      </c>
      <c r="G16" s="252">
        <v>15823.45189</v>
      </c>
      <c r="H16" s="252">
        <v>923741.71424999996</v>
      </c>
      <c r="I16" s="252">
        <v>3221352.2451399998</v>
      </c>
      <c r="J16" s="252">
        <v>214925.17387</v>
      </c>
      <c r="K16" s="252">
        <v>15220.65523</v>
      </c>
      <c r="L16" s="252">
        <v>1651.5281299999999</v>
      </c>
      <c r="M16" s="252">
        <v>292.49564000000004</v>
      </c>
      <c r="N16" s="252">
        <v>1668.95759</v>
      </c>
      <c r="O16" s="252">
        <v>0</v>
      </c>
      <c r="P16" s="252">
        <v>46528.293310000001</v>
      </c>
      <c r="Q16" s="252">
        <v>280287.10376999999</v>
      </c>
      <c r="R16" s="241"/>
    </row>
    <row r="17" spans="1:18" ht="168" customHeight="1">
      <c r="A17" s="251" t="s">
        <v>223</v>
      </c>
      <c r="B17" s="252">
        <v>6722050.3791999994</v>
      </c>
      <c r="C17" s="252">
        <v>69442.491079999993</v>
      </c>
      <c r="D17" s="252">
        <v>42444.954579999998</v>
      </c>
      <c r="E17" s="252">
        <v>1599.0074</v>
      </c>
      <c r="F17" s="252">
        <v>67553.794840000002</v>
      </c>
      <c r="G17" s="252">
        <v>7985.92544</v>
      </c>
      <c r="H17" s="252">
        <v>656136.59475000005</v>
      </c>
      <c r="I17" s="252">
        <v>7567213.1472899998</v>
      </c>
      <c r="J17" s="252">
        <v>494684.14324</v>
      </c>
      <c r="K17" s="252">
        <v>30338.3014</v>
      </c>
      <c r="L17" s="252">
        <v>5663.3946699999997</v>
      </c>
      <c r="M17" s="252">
        <v>5756.4167300000008</v>
      </c>
      <c r="N17" s="252">
        <v>7242.7109800000007</v>
      </c>
      <c r="O17" s="252">
        <v>413.29091</v>
      </c>
      <c r="P17" s="252">
        <v>8137.8058200000005</v>
      </c>
      <c r="Q17" s="252">
        <v>552236.06374999997</v>
      </c>
      <c r="R17" s="241"/>
    </row>
    <row r="18" spans="1:18" ht="168" customHeight="1">
      <c r="A18" s="251" t="s">
        <v>224</v>
      </c>
      <c r="B18" s="252">
        <v>310352.96931000001</v>
      </c>
      <c r="C18" s="252">
        <v>11581.238519999999</v>
      </c>
      <c r="D18" s="252">
        <v>2689.92902</v>
      </c>
      <c r="E18" s="252">
        <v>0</v>
      </c>
      <c r="F18" s="252">
        <v>3886.5891699999997</v>
      </c>
      <c r="G18" s="252">
        <v>22959.181559999997</v>
      </c>
      <c r="H18" s="252">
        <v>11354.85886</v>
      </c>
      <c r="I18" s="252">
        <v>362824.76643999998</v>
      </c>
      <c r="J18" s="252">
        <v>39013.998249999997</v>
      </c>
      <c r="K18" s="252">
        <v>5130.5721100000001</v>
      </c>
      <c r="L18" s="252">
        <v>698.72185000000002</v>
      </c>
      <c r="M18" s="252">
        <v>62.486260000000001</v>
      </c>
      <c r="N18" s="252">
        <v>423.33109999999999</v>
      </c>
      <c r="O18" s="252">
        <v>91.165019999999998</v>
      </c>
      <c r="P18" s="252">
        <v>53.575000000000003</v>
      </c>
      <c r="Q18" s="252">
        <v>45473.849590000005</v>
      </c>
      <c r="R18" s="241"/>
    </row>
    <row r="19" spans="1:18" ht="168" customHeight="1">
      <c r="A19" s="251" t="s">
        <v>225</v>
      </c>
      <c r="B19" s="252">
        <v>1205667.04388</v>
      </c>
      <c r="C19" s="252">
        <v>1135.2561599999999</v>
      </c>
      <c r="D19" s="252">
        <v>4170.6205799999998</v>
      </c>
      <c r="E19" s="252">
        <v>233.56659999999999</v>
      </c>
      <c r="F19" s="252">
        <v>4435.4970400000002</v>
      </c>
      <c r="G19" s="252">
        <v>71.942740000000001</v>
      </c>
      <c r="H19" s="252">
        <v>134057.58325</v>
      </c>
      <c r="I19" s="252">
        <v>1349771.5102500001</v>
      </c>
      <c r="J19" s="252">
        <v>25896.074929999999</v>
      </c>
      <c r="K19" s="252">
        <v>2951.8883300000002</v>
      </c>
      <c r="L19" s="252">
        <v>434.42782</v>
      </c>
      <c r="M19" s="252">
        <v>239.87220000000002</v>
      </c>
      <c r="N19" s="252">
        <v>278.07853999999998</v>
      </c>
      <c r="O19" s="252">
        <v>0</v>
      </c>
      <c r="P19" s="252">
        <v>2109.4653199999998</v>
      </c>
      <c r="Q19" s="252">
        <v>31909.807140000001</v>
      </c>
      <c r="R19" s="241"/>
    </row>
    <row r="20" spans="1:18" ht="168" customHeight="1">
      <c r="A20" s="251" t="s">
        <v>226</v>
      </c>
      <c r="B20" s="252">
        <v>50492.043890000001</v>
      </c>
      <c r="C20" s="252">
        <v>1097.4628</v>
      </c>
      <c r="D20" s="252">
        <v>490.41539</v>
      </c>
      <c r="E20" s="252">
        <v>0</v>
      </c>
      <c r="F20" s="252">
        <v>616.12056999999993</v>
      </c>
      <c r="G20" s="252">
        <v>0</v>
      </c>
      <c r="H20" s="252">
        <v>616277.75134000008</v>
      </c>
      <c r="I20" s="252">
        <v>668973.79399000003</v>
      </c>
      <c r="J20" s="252">
        <v>1090.8874599999999</v>
      </c>
      <c r="K20" s="252">
        <v>93.043960000000013</v>
      </c>
      <c r="L20" s="252">
        <v>0</v>
      </c>
      <c r="M20" s="252">
        <v>0</v>
      </c>
      <c r="N20" s="252">
        <v>0</v>
      </c>
      <c r="O20" s="252">
        <v>0</v>
      </c>
      <c r="P20" s="252">
        <v>1007.22366</v>
      </c>
      <c r="Q20" s="252">
        <v>2191.15508</v>
      </c>
      <c r="R20" s="241"/>
    </row>
    <row r="21" spans="1:18" ht="168" customHeight="1">
      <c r="A21" s="251" t="s">
        <v>227</v>
      </c>
      <c r="B21" s="252">
        <v>6571987.8090000004</v>
      </c>
      <c r="C21" s="252">
        <v>61792.860270000005</v>
      </c>
      <c r="D21" s="252">
        <v>27669.737679999998</v>
      </c>
      <c r="E21" s="252">
        <v>3804.19409</v>
      </c>
      <c r="F21" s="252">
        <v>41242.941619999998</v>
      </c>
      <c r="G21" s="252">
        <v>8433.7840500000002</v>
      </c>
      <c r="H21" s="252">
        <v>448881.04535999999</v>
      </c>
      <c r="I21" s="252">
        <v>7163812.3720699996</v>
      </c>
      <c r="J21" s="252">
        <v>426585.84438999998</v>
      </c>
      <c r="K21" s="252">
        <v>9484.3789099999995</v>
      </c>
      <c r="L21" s="252">
        <v>3282.2085099999999</v>
      </c>
      <c r="M21" s="252">
        <v>1413.9414899999999</v>
      </c>
      <c r="N21" s="252">
        <v>3254.1689900000001</v>
      </c>
      <c r="O21" s="252">
        <v>0</v>
      </c>
      <c r="P21" s="252">
        <v>84.073869999999999</v>
      </c>
      <c r="Q21" s="252">
        <v>444104.61616000003</v>
      </c>
      <c r="R21" s="241"/>
    </row>
    <row r="22" spans="1:18" ht="168" customHeight="1">
      <c r="A22" s="251" t="s">
        <v>228</v>
      </c>
      <c r="B22" s="252">
        <v>5352.1400700000004</v>
      </c>
      <c r="C22" s="252">
        <v>0</v>
      </c>
      <c r="D22" s="252">
        <v>3.3666</v>
      </c>
      <c r="E22" s="252">
        <v>0</v>
      </c>
      <c r="F22" s="252">
        <v>0</v>
      </c>
      <c r="G22" s="252">
        <v>0</v>
      </c>
      <c r="H22" s="252">
        <v>1217.17706</v>
      </c>
      <c r="I22" s="252">
        <v>6572.6837300000007</v>
      </c>
      <c r="J22" s="252">
        <v>267.47683000000001</v>
      </c>
      <c r="K22" s="252">
        <v>800.85731999999996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1068.3341499999999</v>
      </c>
      <c r="R22" s="241"/>
    </row>
    <row r="23" spans="1:18" ht="168" customHeight="1">
      <c r="A23" s="251" t="s">
        <v>229</v>
      </c>
      <c r="B23" s="252">
        <v>54760.833890000002</v>
      </c>
      <c r="C23" s="252">
        <v>5490.9036399999995</v>
      </c>
      <c r="D23" s="252">
        <v>34.261180000000003</v>
      </c>
      <c r="E23" s="252">
        <v>0</v>
      </c>
      <c r="F23" s="252">
        <v>158.15039999999999</v>
      </c>
      <c r="G23" s="252">
        <v>2019.12644</v>
      </c>
      <c r="H23" s="252">
        <v>1017.7563100000001</v>
      </c>
      <c r="I23" s="252">
        <v>63481.031860000003</v>
      </c>
      <c r="J23" s="252">
        <v>3290.5588900000002</v>
      </c>
      <c r="K23" s="252">
        <v>227.98799</v>
      </c>
      <c r="L23" s="252">
        <v>15.561209999999999</v>
      </c>
      <c r="M23" s="252">
        <v>0</v>
      </c>
      <c r="N23" s="252">
        <v>10.81934</v>
      </c>
      <c r="O23" s="252">
        <v>0</v>
      </c>
      <c r="P23" s="252">
        <v>0</v>
      </c>
      <c r="Q23" s="252">
        <v>3544.9274300000002</v>
      </c>
      <c r="R23" s="241"/>
    </row>
    <row r="24" spans="1:18" ht="168" customHeight="1">
      <c r="A24" s="251" t="s">
        <v>230</v>
      </c>
      <c r="B24" s="252">
        <v>503234.75722000003</v>
      </c>
      <c r="C24" s="252">
        <v>9830.4237799999992</v>
      </c>
      <c r="D24" s="252">
        <v>7580.6373800000001</v>
      </c>
      <c r="E24" s="252">
        <v>185.72967</v>
      </c>
      <c r="F24" s="252">
        <v>2833.7303500000003</v>
      </c>
      <c r="G24" s="252">
        <v>1806.38778</v>
      </c>
      <c r="H24" s="252">
        <v>266787.30362999998</v>
      </c>
      <c r="I24" s="252">
        <v>792258.96980999992</v>
      </c>
      <c r="J24" s="252">
        <v>39865.006540000002</v>
      </c>
      <c r="K24" s="252">
        <v>607.87159999999994</v>
      </c>
      <c r="L24" s="252">
        <v>1262.4786999999999</v>
      </c>
      <c r="M24" s="252">
        <v>22.927319999999998</v>
      </c>
      <c r="N24" s="252">
        <v>173.27310999999997</v>
      </c>
      <c r="O24" s="252">
        <v>0</v>
      </c>
      <c r="P24" s="252">
        <v>491.31599999999997</v>
      </c>
      <c r="Q24" s="252">
        <v>42422.873270000004</v>
      </c>
      <c r="R24" s="241"/>
    </row>
    <row r="25" spans="1:18" ht="168" customHeight="1">
      <c r="A25" s="251" t="s">
        <v>231</v>
      </c>
      <c r="B25" s="252">
        <v>344.85866999999996</v>
      </c>
      <c r="C25" s="252">
        <v>0</v>
      </c>
      <c r="D25" s="252">
        <v>5.7157799999999996</v>
      </c>
      <c r="E25" s="252">
        <v>0</v>
      </c>
      <c r="F25" s="252">
        <v>0</v>
      </c>
      <c r="G25" s="252">
        <v>0</v>
      </c>
      <c r="H25" s="252">
        <v>26.511980000000001</v>
      </c>
      <c r="I25" s="252">
        <v>377.08643000000001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232</v>
      </c>
      <c r="B26" s="252">
        <v>525.49347999999998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55.806519999999999</v>
      </c>
      <c r="I26" s="252">
        <v>581.29999999999995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97.75" customHeight="1">
      <c r="A27" s="254" t="s">
        <v>233</v>
      </c>
      <c r="B27" s="255">
        <v>1094.14246</v>
      </c>
      <c r="C27" s="255">
        <v>3.2210199999999998</v>
      </c>
      <c r="D27" s="255">
        <v>7.0000000000000007E-5</v>
      </c>
      <c r="E27" s="255">
        <v>0</v>
      </c>
      <c r="F27" s="255">
        <v>0</v>
      </c>
      <c r="G27" s="255">
        <v>0</v>
      </c>
      <c r="H27" s="255">
        <v>1846.50144</v>
      </c>
      <c r="I27" s="255">
        <v>2943.86499</v>
      </c>
      <c r="J27" s="255">
        <v>179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179</v>
      </c>
      <c r="R27" s="256"/>
    </row>
    <row r="28" spans="1:18" s="179" customFormat="1" ht="111.75" customHeight="1">
      <c r="A28" s="283" t="s">
        <v>252</v>
      </c>
      <c r="B28" s="284">
        <f>SUM(B10:B27)</f>
        <v>24312954.756249998</v>
      </c>
      <c r="C28" s="284">
        <f t="shared" ref="C28:Q28" si="0">SUM(C10:C27)</f>
        <v>412636.08703</v>
      </c>
      <c r="D28" s="284">
        <f t="shared" si="0"/>
        <v>112394.85568999997</v>
      </c>
      <c r="E28" s="284">
        <f t="shared" si="0"/>
        <v>11061.898830000002</v>
      </c>
      <c r="F28" s="284">
        <f t="shared" si="0"/>
        <v>198855.08819999997</v>
      </c>
      <c r="G28" s="284">
        <f t="shared" si="0"/>
        <v>90938.575200000007</v>
      </c>
      <c r="H28" s="284">
        <f t="shared" si="0"/>
        <v>4456339.1794500006</v>
      </c>
      <c r="I28" s="284">
        <f t="shared" si="0"/>
        <v>29595180.440649997</v>
      </c>
      <c r="J28" s="284">
        <f t="shared" si="0"/>
        <v>1431661.23257</v>
      </c>
      <c r="K28" s="284">
        <f t="shared" si="0"/>
        <v>88673.206709999984</v>
      </c>
      <c r="L28" s="284">
        <f t="shared" si="0"/>
        <v>13910.94174</v>
      </c>
      <c r="M28" s="284">
        <f t="shared" si="0"/>
        <v>9314.0589799999998</v>
      </c>
      <c r="N28" s="284">
        <f t="shared" si="0"/>
        <v>14299.81078</v>
      </c>
      <c r="O28" s="284">
        <f t="shared" si="0"/>
        <v>1694.3805499999999</v>
      </c>
      <c r="P28" s="284">
        <f t="shared" si="0"/>
        <v>59807.411750000007</v>
      </c>
      <c r="Q28" s="284">
        <f t="shared" si="0"/>
        <v>1619361.04308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topLeftCell="A2" zoomScale="15" workbookViewId="0">
      <selection activeCell="G17" sqref="G17"/>
    </sheetView>
  </sheetViews>
  <sheetFormatPr defaultColWidth="9.140625" defaultRowHeight="60"/>
  <cols>
    <col min="1" max="1" width="228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272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697" t="s">
        <v>271</v>
      </c>
      <c r="C8" s="697"/>
      <c r="D8" s="697"/>
      <c r="E8" s="697"/>
      <c r="F8" s="697"/>
      <c r="G8" s="697"/>
      <c r="H8" s="697"/>
      <c r="I8" s="697"/>
      <c r="J8" s="697" t="s">
        <v>56</v>
      </c>
      <c r="K8" s="697"/>
      <c r="L8" s="697"/>
      <c r="M8" s="697"/>
      <c r="N8" s="697"/>
      <c r="O8" s="697"/>
      <c r="P8" s="697"/>
      <c r="Q8" s="697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217</v>
      </c>
      <c r="B10" s="252">
        <v>3499.01145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3499.01145</v>
      </c>
      <c r="J10" s="252">
        <v>3418015.4184699999</v>
      </c>
      <c r="K10" s="252">
        <v>70847.625489999991</v>
      </c>
      <c r="L10" s="252">
        <v>10127.20477</v>
      </c>
      <c r="M10" s="252">
        <v>3756.6981800000003</v>
      </c>
      <c r="N10" s="252">
        <v>15414.498680000001</v>
      </c>
      <c r="O10" s="252">
        <v>9787.1668800000007</v>
      </c>
      <c r="P10" s="252">
        <v>19560.185809999999</v>
      </c>
      <c r="Q10" s="252">
        <v>3547508.7982800002</v>
      </c>
      <c r="R10" s="241"/>
    </row>
    <row r="11" spans="1:26" ht="168" customHeight="1">
      <c r="A11" s="251" t="s">
        <v>218</v>
      </c>
      <c r="B11" s="253">
        <v>2699.6644100000003</v>
      </c>
      <c r="C11" s="253">
        <v>2503.9</v>
      </c>
      <c r="D11" s="253">
        <v>11.350250000000001</v>
      </c>
      <c r="E11" s="253">
        <v>0</v>
      </c>
      <c r="F11" s="253">
        <v>41.999480000000005</v>
      </c>
      <c r="G11" s="253">
        <v>0</v>
      </c>
      <c r="H11" s="253">
        <v>0</v>
      </c>
      <c r="I11" s="253">
        <v>5256.9141399999999</v>
      </c>
      <c r="J11" s="253">
        <v>31622.533090000001</v>
      </c>
      <c r="K11" s="253">
        <v>2706.7478099999998</v>
      </c>
      <c r="L11" s="252">
        <v>117.64592999999999</v>
      </c>
      <c r="M11" s="252">
        <v>3455.6592300000002</v>
      </c>
      <c r="N11" s="252">
        <v>2654.3315899999998</v>
      </c>
      <c r="O11" s="252">
        <v>0</v>
      </c>
      <c r="P11" s="252">
        <v>220.66218000000001</v>
      </c>
      <c r="Q11" s="252">
        <v>40777.579829999995</v>
      </c>
      <c r="R11" s="241"/>
    </row>
    <row r="12" spans="1:26" ht="168" customHeight="1">
      <c r="A12" s="251" t="s">
        <v>219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211395.36924</v>
      </c>
      <c r="K12" s="253">
        <v>9962.4308599999986</v>
      </c>
      <c r="L12" s="252">
        <v>0</v>
      </c>
      <c r="M12" s="252">
        <v>0</v>
      </c>
      <c r="N12" s="252">
        <v>768.50563</v>
      </c>
      <c r="O12" s="252">
        <v>0</v>
      </c>
      <c r="P12" s="252">
        <v>879270.96701000002</v>
      </c>
      <c r="Q12" s="252">
        <v>1101397.2727399999</v>
      </c>
      <c r="R12" s="241"/>
    </row>
    <row r="13" spans="1:26" ht="168" customHeight="1">
      <c r="A13" s="251" t="s">
        <v>220</v>
      </c>
      <c r="B13" s="252">
        <v>85.499210000000005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85.499210000000005</v>
      </c>
      <c r="J13" s="252">
        <v>326369.1556</v>
      </c>
      <c r="K13" s="252">
        <v>3439.97192</v>
      </c>
      <c r="L13" s="252">
        <v>65.887090000000001</v>
      </c>
      <c r="M13" s="252">
        <v>3.9939200000000001</v>
      </c>
      <c r="N13" s="252">
        <v>222.52068</v>
      </c>
      <c r="O13" s="252">
        <v>0</v>
      </c>
      <c r="P13" s="252">
        <v>137629.94383</v>
      </c>
      <c r="Q13" s="252">
        <v>467731.47304000001</v>
      </c>
      <c r="R13" s="241"/>
    </row>
    <row r="14" spans="1:26" ht="168" customHeight="1">
      <c r="A14" s="251" t="s">
        <v>221</v>
      </c>
      <c r="B14" s="252">
        <v>18933.870129999999</v>
      </c>
      <c r="C14" s="252">
        <v>162.51758999999998</v>
      </c>
      <c r="D14" s="252">
        <v>151.14061999999998</v>
      </c>
      <c r="E14" s="252">
        <v>0</v>
      </c>
      <c r="F14" s="252">
        <v>42.770040000000002</v>
      </c>
      <c r="G14" s="252">
        <v>0</v>
      </c>
      <c r="H14" s="252">
        <v>14.7157</v>
      </c>
      <c r="I14" s="252">
        <v>19305.014079999997</v>
      </c>
      <c r="J14" s="252">
        <v>9437815.4588899985</v>
      </c>
      <c r="K14" s="252">
        <v>183007.12071000002</v>
      </c>
      <c r="L14" s="252">
        <v>40168.864299999994</v>
      </c>
      <c r="M14" s="252">
        <v>9451.3647400000009</v>
      </c>
      <c r="N14" s="252">
        <v>65698.960680000004</v>
      </c>
      <c r="O14" s="252">
        <v>46753.756509999999</v>
      </c>
      <c r="P14" s="252">
        <v>905376.10548999999</v>
      </c>
      <c r="Q14" s="252">
        <v>10688271.63132</v>
      </c>
      <c r="R14" s="241"/>
    </row>
    <row r="15" spans="1:26" ht="168" customHeight="1">
      <c r="A15" s="251" t="s">
        <v>222</v>
      </c>
      <c r="B15" s="252">
        <v>191.34020999999998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191.34020999999998</v>
      </c>
      <c r="J15" s="252">
        <v>355899.32616000006</v>
      </c>
      <c r="K15" s="252">
        <v>175.68864000000002</v>
      </c>
      <c r="L15" s="252">
        <v>4.5969199999999999</v>
      </c>
      <c r="M15" s="252">
        <v>0</v>
      </c>
      <c r="N15" s="252">
        <v>123.7393</v>
      </c>
      <c r="O15" s="252">
        <v>20.58</v>
      </c>
      <c r="P15" s="252">
        <v>190318.38435000001</v>
      </c>
      <c r="Q15" s="252">
        <v>546542.31536999997</v>
      </c>
      <c r="R15" s="241"/>
    </row>
    <row r="16" spans="1:26" ht="168" customHeight="1">
      <c r="A16" s="251" t="s">
        <v>134</v>
      </c>
      <c r="B16" s="252">
        <v>188802.25099</v>
      </c>
      <c r="C16" s="252">
        <v>1813.7290700000001</v>
      </c>
      <c r="D16" s="252">
        <v>1167.8746699999999</v>
      </c>
      <c r="E16" s="252">
        <v>34.653359999999999</v>
      </c>
      <c r="F16" s="252">
        <v>544.46583999999996</v>
      </c>
      <c r="G16" s="252">
        <v>0</v>
      </c>
      <c r="H16" s="252">
        <v>24277.61177</v>
      </c>
      <c r="I16" s="252">
        <v>216640.5857</v>
      </c>
      <c r="J16" s="252">
        <v>7035266.6527200006</v>
      </c>
      <c r="K16" s="252">
        <v>412492.50462999998</v>
      </c>
      <c r="L16" s="252">
        <v>35983.805619999999</v>
      </c>
      <c r="M16" s="252">
        <v>14305.420769999999</v>
      </c>
      <c r="N16" s="252">
        <v>95491.444390000004</v>
      </c>
      <c r="O16" s="252">
        <v>63261.443630000002</v>
      </c>
      <c r="P16" s="252">
        <v>3573321.6519800001</v>
      </c>
      <c r="Q16" s="252">
        <v>11230122.92374</v>
      </c>
      <c r="R16" s="241"/>
    </row>
    <row r="17" spans="1:18" ht="168" customHeight="1">
      <c r="A17" s="251" t="s">
        <v>223</v>
      </c>
      <c r="B17" s="252">
        <v>191513.54050999999</v>
      </c>
      <c r="C17" s="252">
        <v>1526.19685</v>
      </c>
      <c r="D17" s="252">
        <v>2048.3426899999999</v>
      </c>
      <c r="E17" s="252">
        <v>32.630980000000001</v>
      </c>
      <c r="F17" s="252">
        <v>531.64684999999997</v>
      </c>
      <c r="G17" s="252">
        <v>5.0709099999999996</v>
      </c>
      <c r="H17" s="252">
        <v>19011.886120000003</v>
      </c>
      <c r="I17" s="252">
        <v>214669.31490999999</v>
      </c>
      <c r="J17" s="252">
        <v>18809465.96472</v>
      </c>
      <c r="K17" s="252">
        <v>377349.16553</v>
      </c>
      <c r="L17" s="252">
        <v>121013.02019</v>
      </c>
      <c r="M17" s="252">
        <v>11120.239039999999</v>
      </c>
      <c r="N17" s="252">
        <v>182726.16434000002</v>
      </c>
      <c r="O17" s="252">
        <v>22704.384559999999</v>
      </c>
      <c r="P17" s="252">
        <v>1507189.70896</v>
      </c>
      <c r="Q17" s="252">
        <v>21031568.64734</v>
      </c>
      <c r="R17" s="241"/>
    </row>
    <row r="18" spans="1:18" ht="168" customHeight="1">
      <c r="A18" s="251" t="s">
        <v>224</v>
      </c>
      <c r="B18" s="252">
        <v>25181.453369999999</v>
      </c>
      <c r="C18" s="252">
        <v>175.54050000000001</v>
      </c>
      <c r="D18" s="252">
        <v>246.16888</v>
      </c>
      <c r="E18" s="252">
        <v>0</v>
      </c>
      <c r="F18" s="252">
        <v>157.64167999999998</v>
      </c>
      <c r="G18" s="252">
        <v>0</v>
      </c>
      <c r="H18" s="252">
        <v>13.423780000000001</v>
      </c>
      <c r="I18" s="252">
        <v>25774.228210000001</v>
      </c>
      <c r="J18" s="252">
        <v>1133902.7604400001</v>
      </c>
      <c r="K18" s="252">
        <v>61982.818370000001</v>
      </c>
      <c r="L18" s="252">
        <v>7089.4276200000004</v>
      </c>
      <c r="M18" s="252">
        <v>152.74852999999999</v>
      </c>
      <c r="N18" s="252">
        <v>9289.6109399999987</v>
      </c>
      <c r="O18" s="252">
        <v>23400.817629999998</v>
      </c>
      <c r="P18" s="252">
        <v>17849.969260000002</v>
      </c>
      <c r="Q18" s="252">
        <v>1253668.15279</v>
      </c>
      <c r="R18" s="241"/>
    </row>
    <row r="19" spans="1:18" ht="168" customHeight="1">
      <c r="A19" s="251" t="s">
        <v>225</v>
      </c>
      <c r="B19" s="252">
        <v>25886.94198</v>
      </c>
      <c r="C19" s="252">
        <v>302.10803000000004</v>
      </c>
      <c r="D19" s="252">
        <v>538.90816000000007</v>
      </c>
      <c r="E19" s="252">
        <v>0</v>
      </c>
      <c r="F19" s="252">
        <v>109.47183</v>
      </c>
      <c r="G19" s="252">
        <v>29.802720000000001</v>
      </c>
      <c r="H19" s="252">
        <v>395.73920000000004</v>
      </c>
      <c r="I19" s="252">
        <v>27262.971920000004</v>
      </c>
      <c r="J19" s="252">
        <v>4299562.7758599995</v>
      </c>
      <c r="K19" s="252">
        <v>20105.308120000002</v>
      </c>
      <c r="L19" s="252">
        <v>18910.888629999998</v>
      </c>
      <c r="M19" s="252">
        <v>635.69445999999994</v>
      </c>
      <c r="N19" s="252">
        <v>21148.803050000002</v>
      </c>
      <c r="O19" s="252">
        <v>2993.8620599999999</v>
      </c>
      <c r="P19" s="252">
        <v>402520.4608</v>
      </c>
      <c r="Q19" s="252">
        <v>4765877.7929799994</v>
      </c>
      <c r="R19" s="241"/>
    </row>
    <row r="20" spans="1:18" ht="168" customHeight="1">
      <c r="A20" s="251" t="s">
        <v>226</v>
      </c>
      <c r="B20" s="252">
        <v>437.49520000000001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6.0000000000000001E-3</v>
      </c>
      <c r="I20" s="252">
        <v>437.50120000000004</v>
      </c>
      <c r="J20" s="252">
        <v>531445.36841</v>
      </c>
      <c r="K20" s="252">
        <v>6202.5063099999998</v>
      </c>
      <c r="L20" s="252">
        <v>1547.7700400000001</v>
      </c>
      <c r="M20" s="252">
        <v>0</v>
      </c>
      <c r="N20" s="252">
        <v>3648.1823799999997</v>
      </c>
      <c r="O20" s="252">
        <v>0</v>
      </c>
      <c r="P20" s="252">
        <v>2803407.0492800004</v>
      </c>
      <c r="Q20" s="252">
        <v>3346250.8764200001</v>
      </c>
      <c r="R20" s="241"/>
    </row>
    <row r="21" spans="1:18" ht="168" customHeight="1">
      <c r="A21" s="251" t="s">
        <v>227</v>
      </c>
      <c r="B21" s="252">
        <v>208528.39666</v>
      </c>
      <c r="C21" s="252">
        <v>558.70632000000001</v>
      </c>
      <c r="D21" s="252">
        <v>1203.7274600000001</v>
      </c>
      <c r="E21" s="252">
        <v>85.792380000000009</v>
      </c>
      <c r="F21" s="252">
        <v>74.048450000000003</v>
      </c>
      <c r="G21" s="252">
        <v>0</v>
      </c>
      <c r="H21" s="252">
        <v>1253.14393</v>
      </c>
      <c r="I21" s="252">
        <v>211703.81519999998</v>
      </c>
      <c r="J21" s="252">
        <v>17196592.449380003</v>
      </c>
      <c r="K21" s="252">
        <v>117903.60616</v>
      </c>
      <c r="L21" s="252">
        <v>70255.677009999999</v>
      </c>
      <c r="M21" s="252">
        <v>7616.3771299999999</v>
      </c>
      <c r="N21" s="252">
        <v>122181.91464</v>
      </c>
      <c r="O21" s="252">
        <v>14943.87032</v>
      </c>
      <c r="P21" s="252">
        <v>1234333.9124100001</v>
      </c>
      <c r="Q21" s="252">
        <v>18763827.807050001</v>
      </c>
      <c r="R21" s="241"/>
    </row>
    <row r="22" spans="1:18" ht="168" customHeight="1">
      <c r="A22" s="251" t="s">
        <v>228</v>
      </c>
      <c r="B22" s="252">
        <v>21.0684</v>
      </c>
      <c r="C22" s="252">
        <v>0</v>
      </c>
      <c r="D22" s="252">
        <v>5.25122</v>
      </c>
      <c r="E22" s="252">
        <v>0</v>
      </c>
      <c r="F22" s="252">
        <v>0</v>
      </c>
      <c r="G22" s="252">
        <v>0</v>
      </c>
      <c r="H22" s="252">
        <v>163.928</v>
      </c>
      <c r="I22" s="252">
        <v>190.24761999999998</v>
      </c>
      <c r="J22" s="252">
        <v>13191.21708</v>
      </c>
      <c r="K22" s="252">
        <v>808.95709999999997</v>
      </c>
      <c r="L22" s="252">
        <v>18.999959999999998</v>
      </c>
      <c r="M22" s="252">
        <v>0</v>
      </c>
      <c r="N22" s="252">
        <v>69.612350000000006</v>
      </c>
      <c r="O22" s="252">
        <v>9.8117000000000001</v>
      </c>
      <c r="P22" s="252">
        <v>4378.2228299999997</v>
      </c>
      <c r="Q22" s="252">
        <v>18476.821019999999</v>
      </c>
      <c r="R22" s="241"/>
    </row>
    <row r="23" spans="1:18" ht="168" customHeight="1">
      <c r="A23" s="251" t="s">
        <v>229</v>
      </c>
      <c r="B23" s="252">
        <v>1015.9979599999999</v>
      </c>
      <c r="C23" s="252">
        <v>0</v>
      </c>
      <c r="D23" s="252">
        <v>1.66662</v>
      </c>
      <c r="E23" s="252">
        <v>0</v>
      </c>
      <c r="F23" s="252">
        <v>0</v>
      </c>
      <c r="G23" s="252">
        <v>0</v>
      </c>
      <c r="H23" s="252">
        <v>0</v>
      </c>
      <c r="I23" s="252">
        <v>1017.66458</v>
      </c>
      <c r="J23" s="252">
        <v>262005.82850999999</v>
      </c>
      <c r="K23" s="252">
        <v>6790.4607800000003</v>
      </c>
      <c r="L23" s="252">
        <v>425.06277</v>
      </c>
      <c r="M23" s="252">
        <v>192.67592999999999</v>
      </c>
      <c r="N23" s="252">
        <v>1169.1492700000001</v>
      </c>
      <c r="O23" s="252">
        <v>4885.05141</v>
      </c>
      <c r="P23" s="252">
        <v>3674.0860499999999</v>
      </c>
      <c r="Q23" s="252">
        <v>279142.31472000002</v>
      </c>
      <c r="R23" s="241"/>
    </row>
    <row r="24" spans="1:18" ht="168" customHeight="1">
      <c r="A24" s="251" t="s">
        <v>230</v>
      </c>
      <c r="B24" s="252">
        <v>9551.8163399999994</v>
      </c>
      <c r="C24" s="252">
        <v>69.442549999999997</v>
      </c>
      <c r="D24" s="252">
        <v>19.393509999999999</v>
      </c>
      <c r="E24" s="252">
        <v>0</v>
      </c>
      <c r="F24" s="252">
        <v>33.141449999999999</v>
      </c>
      <c r="G24" s="252">
        <v>0</v>
      </c>
      <c r="H24" s="252">
        <v>10.17248</v>
      </c>
      <c r="I24" s="252">
        <v>9683.9663299999993</v>
      </c>
      <c r="J24" s="252">
        <v>1974081.2887299999</v>
      </c>
      <c r="K24" s="252">
        <v>15308.74504</v>
      </c>
      <c r="L24" s="252">
        <v>23265.837019999999</v>
      </c>
      <c r="M24" s="252">
        <v>536.02233000000001</v>
      </c>
      <c r="N24" s="252">
        <v>10697.26432</v>
      </c>
      <c r="O24" s="252">
        <v>2482.6562400000003</v>
      </c>
      <c r="P24" s="252">
        <v>441911.80225999997</v>
      </c>
      <c r="Q24" s="252">
        <v>2468283.6159399999</v>
      </c>
      <c r="R24" s="241"/>
    </row>
    <row r="25" spans="1:18" ht="168" customHeight="1">
      <c r="A25" s="251" t="s">
        <v>231</v>
      </c>
      <c r="B25" s="252">
        <v>12.21293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12.21293</v>
      </c>
      <c r="J25" s="252">
        <v>3465.6986200000001</v>
      </c>
      <c r="K25" s="252">
        <v>0</v>
      </c>
      <c r="L25" s="252">
        <v>5.7157799999999996</v>
      </c>
      <c r="M25" s="252">
        <v>0</v>
      </c>
      <c r="N25" s="252">
        <v>0</v>
      </c>
      <c r="O25" s="252">
        <v>0</v>
      </c>
      <c r="P25" s="252">
        <v>1812.8566499999999</v>
      </c>
      <c r="Q25" s="252">
        <v>5284.2710499999994</v>
      </c>
      <c r="R25" s="241"/>
    </row>
    <row r="26" spans="1:18" ht="168" customHeight="1">
      <c r="A26" s="251" t="s">
        <v>232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567.75741000000005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4723.4500599999992</v>
      </c>
      <c r="Q26" s="252">
        <v>5291.2074699999994</v>
      </c>
      <c r="R26" s="241"/>
    </row>
    <row r="27" spans="1:18" s="179" customFormat="1" ht="297.75" customHeight="1">
      <c r="A27" s="254" t="s">
        <v>233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2672.67092</v>
      </c>
      <c r="K27" s="255">
        <v>7.0313400000000001</v>
      </c>
      <c r="L27" s="255">
        <v>333.76438999999999</v>
      </c>
      <c r="M27" s="255">
        <v>0</v>
      </c>
      <c r="N27" s="255">
        <v>30.037470000000003</v>
      </c>
      <c r="O27" s="255">
        <v>0</v>
      </c>
      <c r="P27" s="255">
        <v>5612.7353700000003</v>
      </c>
      <c r="Q27" s="255">
        <v>8656.2394899999999</v>
      </c>
      <c r="R27" s="256"/>
    </row>
    <row r="28" spans="1:18" s="179" customFormat="1" ht="111.75" customHeight="1">
      <c r="A28" s="283" t="s">
        <v>252</v>
      </c>
      <c r="B28" s="284">
        <f>SUM(B10:B27)</f>
        <v>676360.55975000001</v>
      </c>
      <c r="C28" s="284">
        <f t="shared" ref="C28:Q28" si="0">SUM(C10:C27)</f>
        <v>7112.140910000001</v>
      </c>
      <c r="D28" s="284">
        <f t="shared" si="0"/>
        <v>5393.8240800000003</v>
      </c>
      <c r="E28" s="284">
        <f t="shared" si="0"/>
        <v>153.07672000000002</v>
      </c>
      <c r="F28" s="284">
        <f t="shared" si="0"/>
        <v>1535.1856199999997</v>
      </c>
      <c r="G28" s="284">
        <f t="shared" si="0"/>
        <v>34.873629999999999</v>
      </c>
      <c r="H28" s="284">
        <f t="shared" si="0"/>
        <v>45140.626980000001</v>
      </c>
      <c r="I28" s="284">
        <f t="shared" si="0"/>
        <v>735730.28768999991</v>
      </c>
      <c r="J28" s="284">
        <f t="shared" si="0"/>
        <v>65043337.694249988</v>
      </c>
      <c r="K28" s="284">
        <f t="shared" si="0"/>
        <v>1289090.6888100002</v>
      </c>
      <c r="L28" s="284">
        <f t="shared" si="0"/>
        <v>329334.16804000002</v>
      </c>
      <c r="M28" s="284">
        <f t="shared" si="0"/>
        <v>51226.894259999994</v>
      </c>
      <c r="N28" s="284">
        <f t="shared" si="0"/>
        <v>531334.73970999999</v>
      </c>
      <c r="O28" s="284">
        <f t="shared" si="0"/>
        <v>191243.40093999999</v>
      </c>
      <c r="P28" s="284">
        <f t="shared" si="0"/>
        <v>12133112.154580003</v>
      </c>
      <c r="Q28" s="284">
        <f t="shared" si="0"/>
        <v>79568679.740590021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261</v>
      </c>
      <c r="B30" s="66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3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5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7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7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3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8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8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8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8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9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zoomScale="50" workbookViewId="0">
      <selection activeCell="A18" sqref="A18"/>
    </sheetView>
  </sheetViews>
  <sheetFormatPr defaultColWidth="11.42578125" defaultRowHeight="12.75"/>
  <cols>
    <col min="1" max="1" width="107.28515625" style="67" customWidth="1"/>
    <col min="2" max="15" width="15.42578125" style="42" customWidth="1"/>
    <col min="16" max="16" width="11.5703125" style="42" bestFit="1" customWidth="1"/>
    <col min="17" max="17" width="2.42578125" style="42" customWidth="1"/>
    <col min="18" max="256" width="11.425781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11.425781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11.425781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11.425781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11.425781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11.425781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11.425781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11.425781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11.425781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11.425781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11.425781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11.425781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11.425781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11.425781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11.425781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11.425781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11.425781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11.425781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11.425781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11.425781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11.425781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11.425781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11.425781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11.425781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11.425781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11.425781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11.425781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11.425781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11.425781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11.425781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11.425781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11.425781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11.425781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11.425781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11.425781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11.425781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11.425781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11.425781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11.425781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11.425781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11.425781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11.425781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11.425781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11.425781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11.425781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11.425781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11.425781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11.425781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11.425781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11.425781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11.425781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11.425781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11.425781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11.425781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11.425781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11.425781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11.425781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11.425781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11.425781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11.425781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11.425781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11.425781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11.425781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11.425781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</row>
    <row r="2" spans="1:26" s="202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202" customFormat="1" ht="27" customHeight="1">
      <c r="A3" s="689" t="s">
        <v>273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202" customFormat="1" ht="27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204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290"/>
      <c r="M7" s="290"/>
      <c r="N7" s="290"/>
      <c r="O7" s="290"/>
      <c r="P7" s="292"/>
      <c r="Q7" s="193"/>
      <c r="R7" s="113"/>
      <c r="S7" s="113"/>
      <c r="T7" s="113"/>
      <c r="U7" s="113"/>
      <c r="V7" s="113"/>
    </row>
    <row r="8" spans="1:26" ht="43.5" customHeight="1">
      <c r="A8" s="293"/>
      <c r="B8" s="294" t="s">
        <v>58</v>
      </c>
      <c r="C8" s="294" t="s">
        <v>64</v>
      </c>
      <c r="D8" s="294" t="s">
        <v>59</v>
      </c>
      <c r="E8" s="294" t="s">
        <v>63</v>
      </c>
      <c r="F8" s="294" t="s">
        <v>60</v>
      </c>
      <c r="G8" s="294" t="s">
        <v>67</v>
      </c>
      <c r="H8" s="294" t="s">
        <v>65</v>
      </c>
      <c r="I8" s="294" t="s">
        <v>66</v>
      </c>
      <c r="J8" s="294" t="s">
        <v>61</v>
      </c>
      <c r="K8" s="294" t="s">
        <v>62</v>
      </c>
      <c r="L8" s="294" t="s">
        <v>68</v>
      </c>
      <c r="M8" s="294" t="s">
        <v>69</v>
      </c>
      <c r="N8" s="294" t="s">
        <v>70</v>
      </c>
      <c r="O8" s="295" t="s">
        <v>56</v>
      </c>
      <c r="P8" s="296" t="s">
        <v>15</v>
      </c>
      <c r="Q8" s="193"/>
      <c r="Y8" s="42">
        <v>1</v>
      </c>
      <c r="Z8" s="42">
        <v>1</v>
      </c>
    </row>
    <row r="9" spans="1:26" ht="33" customHeight="1">
      <c r="A9" s="297" t="s">
        <v>17</v>
      </c>
      <c r="B9" s="146">
        <v>2037116.0128299999</v>
      </c>
      <c r="C9" s="147">
        <v>1643927.1107399999</v>
      </c>
      <c r="D9" s="147">
        <v>1874841.11992</v>
      </c>
      <c r="E9" s="147">
        <v>2362610.0771399997</v>
      </c>
      <c r="F9" s="147">
        <v>1974411.0481099999</v>
      </c>
      <c r="G9" s="147">
        <v>1267311.06984</v>
      </c>
      <c r="H9" s="146">
        <v>463953.46627999999</v>
      </c>
      <c r="I9" s="146">
        <v>0</v>
      </c>
      <c r="J9" s="146">
        <v>53851.616860000002</v>
      </c>
      <c r="K9" s="146">
        <v>122874.37145999999</v>
      </c>
      <c r="L9" s="146">
        <v>4168.84692</v>
      </c>
      <c r="M9" s="146">
        <v>0</v>
      </c>
      <c r="N9" s="146">
        <v>15089.288130000001</v>
      </c>
      <c r="O9" s="146">
        <f>SUM(B9:N9)</f>
        <v>11820154.02823</v>
      </c>
      <c r="P9" s="177">
        <f>+O9/$O$38</f>
        <v>0.17528070796103415</v>
      </c>
      <c r="Q9" s="193"/>
      <c r="R9" s="113"/>
      <c r="S9" s="113"/>
      <c r="T9" s="113"/>
      <c r="U9" s="113"/>
      <c r="V9" s="113"/>
    </row>
    <row r="10" spans="1:26" ht="33" customHeight="1">
      <c r="A10" s="297" t="s">
        <v>18</v>
      </c>
      <c r="B10" s="146">
        <v>4920.4642999999996</v>
      </c>
      <c r="C10" s="147">
        <v>0</v>
      </c>
      <c r="D10" s="147">
        <v>23770.731909999999</v>
      </c>
      <c r="E10" s="147">
        <v>9535.9761799999997</v>
      </c>
      <c r="F10" s="147">
        <v>1054.1778700000002</v>
      </c>
      <c r="G10" s="147">
        <v>868.67339000000004</v>
      </c>
      <c r="H10" s="146">
        <v>4723.6804499999998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f>SUM(B10:N10)</f>
        <v>44873.704100000003</v>
      </c>
      <c r="P10" s="177">
        <f>+O10/$O$38</f>
        <v>6.6543080612121031E-4</v>
      </c>
      <c r="Q10" s="193"/>
      <c r="R10" s="113"/>
      <c r="S10" s="113"/>
      <c r="T10" s="113"/>
      <c r="U10" s="113"/>
      <c r="V10" s="113"/>
    </row>
    <row r="11" spans="1:26" ht="33" customHeight="1">
      <c r="A11" s="297" t="s">
        <v>19</v>
      </c>
      <c r="B11" s="146">
        <v>18654.66892</v>
      </c>
      <c r="C11" s="147">
        <v>23601.97176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f t="shared" ref="O11:O38" si="0">SUM(B11:N11)</f>
        <v>42256.640679999997</v>
      </c>
      <c r="P11" s="177">
        <f t="shared" ref="P11:P38" si="1">+O11/$O$38</f>
        <v>6.2662245151424273E-4</v>
      </c>
      <c r="Q11" s="193"/>
      <c r="R11" s="113"/>
      <c r="S11" s="113"/>
      <c r="T11" s="113"/>
      <c r="U11" s="113"/>
      <c r="V11" s="113"/>
    </row>
    <row r="12" spans="1:26" ht="33" customHeight="1">
      <c r="A12" s="297" t="s">
        <v>20</v>
      </c>
      <c r="B12" s="146">
        <v>122331.93217</v>
      </c>
      <c r="C12" s="147">
        <v>5919.0275199999996</v>
      </c>
      <c r="D12" s="147">
        <v>6620.3254299999999</v>
      </c>
      <c r="E12" s="147">
        <v>207774.61952000001</v>
      </c>
      <c r="F12" s="147">
        <v>117901.73626999999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f t="shared" si="0"/>
        <v>460547.64091000002</v>
      </c>
      <c r="P12" s="177">
        <f t="shared" si="1"/>
        <v>6.8294470914417559E-3</v>
      </c>
      <c r="Q12" s="193"/>
      <c r="R12" s="113"/>
      <c r="S12" s="113"/>
      <c r="T12" s="113"/>
      <c r="U12" s="113"/>
      <c r="V12" s="113"/>
    </row>
    <row r="13" spans="1:26" ht="33" customHeight="1">
      <c r="A13" s="297" t="s">
        <v>38</v>
      </c>
      <c r="B13" s="146">
        <v>1771550.26453</v>
      </c>
      <c r="C13" s="147">
        <v>1299948.6856500001</v>
      </c>
      <c r="D13" s="147">
        <v>1662526.2885199999</v>
      </c>
      <c r="E13" s="147">
        <v>1053421.16191</v>
      </c>
      <c r="F13" s="147">
        <v>759717.29278999998</v>
      </c>
      <c r="G13" s="147">
        <v>1226334.3979200001</v>
      </c>
      <c r="H13" s="146">
        <v>1062646.55565</v>
      </c>
      <c r="I13" s="146">
        <v>0</v>
      </c>
      <c r="J13" s="146">
        <v>28302.026719999998</v>
      </c>
      <c r="K13" s="146">
        <v>21298.25776</v>
      </c>
      <c r="L13" s="146">
        <v>146828.36728999999</v>
      </c>
      <c r="M13" s="146">
        <v>0</v>
      </c>
      <c r="N13" s="146">
        <v>121665.01451000001</v>
      </c>
      <c r="O13" s="146">
        <f t="shared" si="0"/>
        <v>9154238.3132500015</v>
      </c>
      <c r="P13" s="177">
        <f t="shared" si="1"/>
        <v>0.13574792414365491</v>
      </c>
      <c r="Q13" s="193"/>
      <c r="R13" s="113"/>
      <c r="S13" s="113"/>
      <c r="T13" s="113"/>
      <c r="U13" s="113"/>
      <c r="V13" s="113"/>
    </row>
    <row r="14" spans="1:26" ht="33" customHeight="1">
      <c r="A14" s="297" t="s">
        <v>39</v>
      </c>
      <c r="B14" s="146">
        <v>580691.27097000007</v>
      </c>
      <c r="C14" s="147">
        <v>0</v>
      </c>
      <c r="D14" s="147">
        <v>1323930.59583</v>
      </c>
      <c r="E14" s="147">
        <v>425029.54441000003</v>
      </c>
      <c r="F14" s="147">
        <v>835753.61176</v>
      </c>
      <c r="G14" s="147">
        <v>67130.009299999991</v>
      </c>
      <c r="H14" s="146">
        <v>807081.67215</v>
      </c>
      <c r="I14" s="146">
        <v>79525.080920000008</v>
      </c>
      <c r="J14" s="146">
        <v>0</v>
      </c>
      <c r="K14" s="146">
        <v>0</v>
      </c>
      <c r="L14" s="146">
        <v>958784.37638000003</v>
      </c>
      <c r="M14" s="146">
        <v>1236697.4276500002</v>
      </c>
      <c r="N14" s="146">
        <v>105755.68058</v>
      </c>
      <c r="O14" s="146">
        <f t="shared" si="0"/>
        <v>6420379.2699500006</v>
      </c>
      <c r="P14" s="177">
        <f t="shared" si="1"/>
        <v>9.5207610757649414E-2</v>
      </c>
      <c r="Q14" s="193"/>
      <c r="R14" s="113"/>
      <c r="S14" s="113"/>
      <c r="T14" s="113"/>
      <c r="U14" s="113"/>
      <c r="V14" s="113"/>
    </row>
    <row r="15" spans="1:26" ht="33" customHeight="1">
      <c r="A15" s="297" t="s">
        <v>40</v>
      </c>
      <c r="B15" s="146">
        <v>25964.069889999999</v>
      </c>
      <c r="C15" s="147">
        <v>0</v>
      </c>
      <c r="D15" s="147">
        <v>48309.6034</v>
      </c>
      <c r="E15" s="147">
        <v>27033.696019999999</v>
      </c>
      <c r="F15" s="147">
        <v>1800.03693</v>
      </c>
      <c r="G15" s="147">
        <v>0</v>
      </c>
      <c r="H15" s="146">
        <v>9121.0688900000005</v>
      </c>
      <c r="I15" s="146">
        <v>1266.4062900000001</v>
      </c>
      <c r="J15" s="146">
        <v>0</v>
      </c>
      <c r="K15" s="146">
        <v>0</v>
      </c>
      <c r="L15" s="146">
        <v>11556.620869999999</v>
      </c>
      <c r="M15" s="146">
        <v>1996.15425</v>
      </c>
      <c r="N15" s="146">
        <v>3092.5746899999999</v>
      </c>
      <c r="O15" s="146">
        <f t="shared" si="0"/>
        <v>130140.23123</v>
      </c>
      <c r="P15" s="177">
        <f t="shared" si="1"/>
        <v>1.9298455679788559E-3</v>
      </c>
      <c r="Q15" s="193"/>
      <c r="R15" s="113"/>
      <c r="S15" s="113"/>
      <c r="T15" s="113"/>
      <c r="U15" s="113"/>
      <c r="V15" s="113"/>
    </row>
    <row r="16" spans="1:26" ht="33" customHeight="1">
      <c r="A16" s="297" t="s">
        <v>274</v>
      </c>
      <c r="B16" s="146">
        <v>28503.651239999999</v>
      </c>
      <c r="C16" s="147">
        <v>0</v>
      </c>
      <c r="D16" s="147">
        <v>56172.686219999996</v>
      </c>
      <c r="E16" s="147">
        <v>8262.0940900000005</v>
      </c>
      <c r="F16" s="147">
        <v>7402.7988499999992</v>
      </c>
      <c r="G16" s="147">
        <v>0</v>
      </c>
      <c r="H16" s="146">
        <v>900.25413000000003</v>
      </c>
      <c r="I16" s="146">
        <v>1254.72244</v>
      </c>
      <c r="J16" s="146">
        <v>0</v>
      </c>
      <c r="K16" s="146">
        <v>0</v>
      </c>
      <c r="L16" s="146">
        <v>25490.089469999999</v>
      </c>
      <c r="M16" s="146">
        <v>28613.787530000001</v>
      </c>
      <c r="N16" s="146">
        <v>17322.055410000001</v>
      </c>
      <c r="O16" s="146">
        <f t="shared" si="0"/>
        <v>173922.13938000001</v>
      </c>
      <c r="P16" s="177">
        <f t="shared" si="1"/>
        <v>2.5790861648516978E-3</v>
      </c>
      <c r="Q16" s="193"/>
      <c r="R16" s="113"/>
      <c r="S16" s="113"/>
      <c r="T16" s="113"/>
      <c r="U16" s="113"/>
      <c r="V16" s="113"/>
    </row>
    <row r="17" spans="1:22" ht="33" customHeight="1">
      <c r="A17" s="297" t="s">
        <v>42</v>
      </c>
      <c r="B17" s="146">
        <v>0</v>
      </c>
      <c r="C17" s="147">
        <v>0</v>
      </c>
      <c r="D17" s="147">
        <v>1786.6326299999998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0</v>
      </c>
      <c r="O17" s="146">
        <f t="shared" si="0"/>
        <v>1786.6326299999998</v>
      </c>
      <c r="P17" s="177">
        <f t="shared" si="1"/>
        <v>2.6493921441697031E-5</v>
      </c>
      <c r="Q17" s="193"/>
      <c r="R17" s="113"/>
      <c r="S17" s="113"/>
      <c r="T17" s="113"/>
      <c r="U17" s="113"/>
      <c r="V17" s="113"/>
    </row>
    <row r="18" spans="1:22" ht="33" customHeight="1">
      <c r="A18" s="297" t="s">
        <v>43</v>
      </c>
      <c r="B18" s="146">
        <v>40758.580099999999</v>
      </c>
      <c r="C18" s="147">
        <v>0</v>
      </c>
      <c r="D18" s="147">
        <v>8911.0881799999988</v>
      </c>
      <c r="E18" s="147">
        <v>50015.972710000002</v>
      </c>
      <c r="F18" s="147">
        <v>0</v>
      </c>
      <c r="G18" s="147">
        <v>0</v>
      </c>
      <c r="H18" s="146">
        <v>32677.987960000002</v>
      </c>
      <c r="I18" s="146">
        <v>0</v>
      </c>
      <c r="J18" s="146">
        <v>0</v>
      </c>
      <c r="K18" s="146">
        <v>0</v>
      </c>
      <c r="L18" s="146">
        <v>240.1</v>
      </c>
      <c r="M18" s="146">
        <v>0</v>
      </c>
      <c r="N18" s="146">
        <v>7324.5185199999996</v>
      </c>
      <c r="O18" s="146">
        <f t="shared" si="0"/>
        <v>139928.24747000003</v>
      </c>
      <c r="P18" s="177">
        <f t="shared" si="1"/>
        <v>2.0749917659035042E-3</v>
      </c>
      <c r="Q18" s="193"/>
      <c r="R18" s="113"/>
      <c r="S18" s="113"/>
      <c r="T18" s="113"/>
      <c r="U18" s="113"/>
      <c r="V18" s="113"/>
    </row>
    <row r="19" spans="1:22" ht="33" customHeight="1">
      <c r="A19" s="297" t="s">
        <v>44</v>
      </c>
      <c r="B19" s="146">
        <v>179137.22365</v>
      </c>
      <c r="C19" s="147">
        <v>16848.376749999999</v>
      </c>
      <c r="D19" s="147">
        <v>42746.828750000001</v>
      </c>
      <c r="E19" s="147">
        <v>58382.811759999997</v>
      </c>
      <c r="F19" s="147">
        <v>6353.3206</v>
      </c>
      <c r="G19" s="147">
        <v>0</v>
      </c>
      <c r="H19" s="146">
        <v>9929.9291999999987</v>
      </c>
      <c r="I19" s="146">
        <v>0</v>
      </c>
      <c r="J19" s="146">
        <v>0</v>
      </c>
      <c r="K19" s="146">
        <v>0</v>
      </c>
      <c r="L19" s="146">
        <v>6852.2983700000004</v>
      </c>
      <c r="M19" s="146">
        <v>0</v>
      </c>
      <c r="N19" s="146">
        <v>41911.896540000002</v>
      </c>
      <c r="O19" s="146">
        <f t="shared" si="0"/>
        <v>362162.68561999995</v>
      </c>
      <c r="P19" s="177">
        <f t="shared" si="1"/>
        <v>5.3704995536381188E-3</v>
      </c>
      <c r="Q19" s="193"/>
      <c r="R19" s="113"/>
      <c r="S19" s="113"/>
      <c r="T19" s="113"/>
      <c r="U19" s="113"/>
      <c r="V19" s="113"/>
    </row>
    <row r="20" spans="1:22" ht="33" customHeight="1">
      <c r="A20" s="297" t="s">
        <v>25</v>
      </c>
      <c r="B20" s="146">
        <v>209392.33705999999</v>
      </c>
      <c r="C20" s="147">
        <v>1131385.3316500001</v>
      </c>
      <c r="D20" s="147">
        <v>419546.81360000005</v>
      </c>
      <c r="E20" s="147">
        <v>411308.13481999998</v>
      </c>
      <c r="F20" s="147">
        <v>188331.52963999999</v>
      </c>
      <c r="G20" s="147">
        <v>66388.878190000003</v>
      </c>
      <c r="H20" s="146">
        <v>603592.16953999992</v>
      </c>
      <c r="I20" s="146">
        <v>647127.73639999994</v>
      </c>
      <c r="J20" s="146">
        <v>324.58733000000001</v>
      </c>
      <c r="K20" s="146">
        <v>0</v>
      </c>
      <c r="L20" s="146">
        <v>835762.73083000001</v>
      </c>
      <c r="M20" s="146">
        <v>1100086.58479</v>
      </c>
      <c r="N20" s="146">
        <v>242252.4504</v>
      </c>
      <c r="O20" s="146">
        <f t="shared" si="0"/>
        <v>5855499.2842500005</v>
      </c>
      <c r="P20" s="177">
        <f t="shared" si="1"/>
        <v>8.683102246869448E-2</v>
      </c>
      <c r="Q20" s="193"/>
      <c r="R20" s="113"/>
      <c r="S20" s="113"/>
      <c r="T20" s="113"/>
      <c r="U20" s="113"/>
      <c r="V20" s="113"/>
    </row>
    <row r="21" spans="1:22" ht="33" customHeight="1">
      <c r="A21" s="297" t="s">
        <v>26</v>
      </c>
      <c r="B21" s="146">
        <v>0</v>
      </c>
      <c r="C21" s="147">
        <v>1055274.72429</v>
      </c>
      <c r="D21" s="147">
        <v>0</v>
      </c>
      <c r="E21" s="147">
        <v>21429.53025</v>
      </c>
      <c r="F21" s="147">
        <v>58238.370790000001</v>
      </c>
      <c r="G21" s="147">
        <v>0</v>
      </c>
      <c r="H21" s="146">
        <v>30724.90885</v>
      </c>
      <c r="I21" s="146">
        <v>3644357.3860399998</v>
      </c>
      <c r="J21" s="146">
        <v>0</v>
      </c>
      <c r="K21" s="146">
        <v>0</v>
      </c>
      <c r="L21" s="146">
        <v>599296.32044000004</v>
      </c>
      <c r="M21" s="146">
        <v>2530858.3415600001</v>
      </c>
      <c r="N21" s="146">
        <v>240652.05033000003</v>
      </c>
      <c r="O21" s="146">
        <f t="shared" si="0"/>
        <v>8180831.6325499993</v>
      </c>
      <c r="P21" s="177">
        <f t="shared" si="1"/>
        <v>0.12131330580284419</v>
      </c>
      <c r="Q21" s="193"/>
      <c r="R21" s="113"/>
      <c r="S21" s="113"/>
      <c r="T21" s="113"/>
      <c r="U21" s="113"/>
      <c r="V21" s="113"/>
    </row>
    <row r="22" spans="1:22" ht="33" customHeight="1">
      <c r="A22" s="297" t="s">
        <v>27</v>
      </c>
      <c r="B22" s="146">
        <v>152757.04080000002</v>
      </c>
      <c r="C22" s="147">
        <v>0</v>
      </c>
      <c r="D22" s="147">
        <v>170</v>
      </c>
      <c r="E22" s="147">
        <v>105414.06659999999</v>
      </c>
      <c r="F22" s="147">
        <v>527002.11283</v>
      </c>
      <c r="G22" s="147">
        <v>0</v>
      </c>
      <c r="H22" s="146">
        <v>361234.11536</v>
      </c>
      <c r="I22" s="146">
        <v>319325.50383999996</v>
      </c>
      <c r="J22" s="146">
        <v>0</v>
      </c>
      <c r="K22" s="146">
        <v>0</v>
      </c>
      <c r="L22" s="146">
        <v>782280.11519000004</v>
      </c>
      <c r="M22" s="146">
        <v>0</v>
      </c>
      <c r="N22" s="146">
        <v>140793.31412</v>
      </c>
      <c r="O22" s="146">
        <f t="shared" si="0"/>
        <v>2388976.2687400002</v>
      </c>
      <c r="P22" s="177">
        <f t="shared" si="1"/>
        <v>3.5426057112858206E-2</v>
      </c>
      <c r="Q22" s="193"/>
      <c r="R22" s="113"/>
      <c r="S22" s="113"/>
      <c r="T22" s="113"/>
      <c r="U22" s="113"/>
      <c r="V22" s="113"/>
    </row>
    <row r="23" spans="1:22" ht="33" customHeight="1">
      <c r="A23" s="297" t="s">
        <v>28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f t="shared" si="0"/>
        <v>0</v>
      </c>
      <c r="P23" s="177">
        <f t="shared" si="1"/>
        <v>0</v>
      </c>
      <c r="Q23" s="193"/>
      <c r="R23" s="113"/>
      <c r="S23" s="113"/>
      <c r="T23" s="113"/>
      <c r="U23" s="113"/>
      <c r="V23" s="113"/>
    </row>
    <row r="24" spans="1:22" ht="33" customHeight="1">
      <c r="A24" s="297" t="s">
        <v>29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0</v>
      </c>
      <c r="P24" s="177">
        <f t="shared" si="1"/>
        <v>0</v>
      </c>
      <c r="Q24" s="193"/>
      <c r="R24" s="113"/>
      <c r="S24" s="113"/>
      <c r="T24" s="113"/>
      <c r="U24" s="113"/>
      <c r="V24" s="113"/>
    </row>
    <row r="25" spans="1:22" ht="33" customHeight="1">
      <c r="A25" s="297" t="s">
        <v>30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f t="shared" si="0"/>
        <v>0</v>
      </c>
      <c r="P25" s="177">
        <f t="shared" si="1"/>
        <v>0</v>
      </c>
      <c r="Q25" s="193"/>
      <c r="R25" s="113"/>
      <c r="S25" s="113"/>
      <c r="T25" s="113"/>
      <c r="U25" s="113"/>
      <c r="V25" s="113"/>
    </row>
    <row r="26" spans="1:22" ht="33" customHeight="1">
      <c r="A26" s="297" t="s">
        <v>31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f t="shared" si="0"/>
        <v>0</v>
      </c>
      <c r="P26" s="177">
        <f t="shared" si="1"/>
        <v>0</v>
      </c>
      <c r="Q26" s="193"/>
      <c r="R26" s="113"/>
      <c r="S26" s="113"/>
      <c r="T26" s="113"/>
      <c r="U26" s="113"/>
      <c r="V26" s="113"/>
    </row>
    <row r="27" spans="1:22" ht="33" customHeight="1">
      <c r="A27" s="297" t="s">
        <v>32</v>
      </c>
      <c r="B27" s="146">
        <v>14252.921249999999</v>
      </c>
      <c r="C27" s="147">
        <v>92319.783810000008</v>
      </c>
      <c r="D27" s="147">
        <v>15728.701580000001</v>
      </c>
      <c r="E27" s="147">
        <v>26905.594799999999</v>
      </c>
      <c r="F27" s="147">
        <v>238.91495</v>
      </c>
      <c r="G27" s="147">
        <v>0</v>
      </c>
      <c r="H27" s="146">
        <v>1361.1123799999998</v>
      </c>
      <c r="I27" s="146">
        <v>292761.89455999999</v>
      </c>
      <c r="J27" s="146">
        <v>0</v>
      </c>
      <c r="K27" s="146">
        <v>0</v>
      </c>
      <c r="L27" s="146">
        <v>58707.933960000002</v>
      </c>
      <c r="M27" s="146">
        <v>362264.88256</v>
      </c>
      <c r="N27" s="146">
        <v>10128.184160000001</v>
      </c>
      <c r="O27" s="146">
        <f t="shared" si="0"/>
        <v>874669.92400999996</v>
      </c>
      <c r="P27" s="177">
        <f t="shared" si="1"/>
        <v>1.297045395064572E-2</v>
      </c>
      <c r="Q27" s="193"/>
      <c r="R27" s="113"/>
      <c r="S27" s="113"/>
      <c r="T27" s="113"/>
      <c r="U27" s="113"/>
      <c r="V27" s="113"/>
    </row>
    <row r="28" spans="1:22" ht="33" customHeight="1">
      <c r="A28" s="297" t="s">
        <v>275</v>
      </c>
      <c r="B28" s="146">
        <v>3502.78973</v>
      </c>
      <c r="C28" s="147">
        <v>13848.64107</v>
      </c>
      <c r="D28" s="147">
        <v>4718.7178600000007</v>
      </c>
      <c r="E28" s="147">
        <v>6788.99071</v>
      </c>
      <c r="F28" s="147">
        <v>510.58672999999999</v>
      </c>
      <c r="G28" s="147">
        <v>0</v>
      </c>
      <c r="H28" s="146">
        <v>0</v>
      </c>
      <c r="I28" s="146">
        <v>15551.54168</v>
      </c>
      <c r="J28" s="146">
        <v>0</v>
      </c>
      <c r="K28" s="146">
        <v>0</v>
      </c>
      <c r="L28" s="146">
        <v>24170.30056</v>
      </c>
      <c r="M28" s="146">
        <v>35306.076780000003</v>
      </c>
      <c r="N28" s="146">
        <v>26598.288980000001</v>
      </c>
      <c r="O28" s="146">
        <f t="shared" si="0"/>
        <v>130995.9341</v>
      </c>
      <c r="P28" s="177">
        <f t="shared" si="1"/>
        <v>1.9425347600570361E-3</v>
      </c>
      <c r="Q28" s="193"/>
      <c r="R28" s="113"/>
      <c r="S28" s="113"/>
      <c r="T28" s="113"/>
      <c r="U28" s="113"/>
      <c r="V28" s="113"/>
    </row>
    <row r="29" spans="1:22" ht="33" customHeight="1">
      <c r="A29" s="297" t="s">
        <v>34</v>
      </c>
      <c r="B29" s="146">
        <v>0</v>
      </c>
      <c r="C29" s="147">
        <v>58504.204899999997</v>
      </c>
      <c r="D29" s="147">
        <v>7490.4946600000003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v>0</v>
      </c>
      <c r="K29" s="146">
        <v>0</v>
      </c>
      <c r="L29" s="146">
        <v>51289.748530000004</v>
      </c>
      <c r="M29" s="146">
        <v>0</v>
      </c>
      <c r="N29" s="146">
        <v>19254.675299999999</v>
      </c>
      <c r="O29" s="146">
        <f>SUM(B29:N29)</f>
        <v>136539.12338999999</v>
      </c>
      <c r="P29" s="177">
        <f>+O29/$O$38</f>
        <v>2.0247345470304312E-3</v>
      </c>
      <c r="Q29" s="193"/>
      <c r="R29" s="113"/>
      <c r="S29" s="113"/>
      <c r="T29" s="113"/>
      <c r="U29" s="113"/>
      <c r="V29" s="113"/>
    </row>
    <row r="30" spans="1:22" ht="33" customHeight="1">
      <c r="A30" s="297" t="s">
        <v>21</v>
      </c>
      <c r="B30" s="146">
        <v>1250364.24312</v>
      </c>
      <c r="C30" s="147">
        <v>534848.41291000007</v>
      </c>
      <c r="D30" s="147">
        <v>3876828.1214299998</v>
      </c>
      <c r="E30" s="147">
        <v>774214.23951999994</v>
      </c>
      <c r="F30" s="147">
        <v>1911048.6697799999</v>
      </c>
      <c r="G30" s="147">
        <v>876689.64346000005</v>
      </c>
      <c r="H30" s="146">
        <v>457394.99199000001</v>
      </c>
      <c r="I30" s="146">
        <v>188980.42637</v>
      </c>
      <c r="J30" s="146">
        <v>0</v>
      </c>
      <c r="K30" s="146">
        <v>0</v>
      </c>
      <c r="L30" s="146">
        <v>224683.72324000002</v>
      </c>
      <c r="M30" s="146">
        <v>121994.22981999999</v>
      </c>
      <c r="N30" s="146">
        <v>156572.67731</v>
      </c>
      <c r="O30" s="146">
        <f t="shared" si="0"/>
        <v>10373619.37895</v>
      </c>
      <c r="P30" s="177">
        <f t="shared" si="1"/>
        <v>0.15383008922878971</v>
      </c>
      <c r="Q30" s="193"/>
      <c r="R30" s="113"/>
      <c r="S30" s="113"/>
      <c r="T30" s="113"/>
      <c r="U30" s="113"/>
      <c r="V30" s="113"/>
    </row>
    <row r="31" spans="1:22" ht="33" customHeight="1">
      <c r="A31" s="297" t="s">
        <v>22</v>
      </c>
      <c r="B31" s="146">
        <v>1081.71479</v>
      </c>
      <c r="C31" s="147">
        <v>173.6</v>
      </c>
      <c r="D31" s="147">
        <v>1240.3602700000001</v>
      </c>
      <c r="E31" s="147">
        <v>0</v>
      </c>
      <c r="F31" s="147">
        <v>10276.67087</v>
      </c>
      <c r="G31" s="147">
        <v>0</v>
      </c>
      <c r="H31" s="146">
        <v>1690.97434</v>
      </c>
      <c r="I31" s="146">
        <v>281674.10326999996</v>
      </c>
      <c r="J31" s="146">
        <v>0</v>
      </c>
      <c r="K31" s="146">
        <v>0</v>
      </c>
      <c r="L31" s="146">
        <v>43121.42916</v>
      </c>
      <c r="M31" s="146">
        <v>51571.757149999998</v>
      </c>
      <c r="N31" s="146">
        <v>4054.9641900000001</v>
      </c>
      <c r="O31" s="146">
        <f>SUM(B31:N31)</f>
        <v>394885.57404000004</v>
      </c>
      <c r="P31" s="177">
        <f>+O31/$O$38</f>
        <v>5.8557462801265411E-3</v>
      </c>
      <c r="Q31" s="193"/>
      <c r="R31" s="113"/>
      <c r="S31" s="113"/>
      <c r="T31" s="113"/>
      <c r="U31" s="113"/>
      <c r="V31" s="113"/>
    </row>
    <row r="32" spans="1:22" ht="60" customHeight="1">
      <c r="A32" s="298" t="s">
        <v>276</v>
      </c>
      <c r="B32" s="146">
        <v>0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33953.994610000002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f>SUM(B32:N32)</f>
        <v>33953.994610000002</v>
      </c>
      <c r="P32" s="177">
        <f>+O32/$O$38</f>
        <v>5.035027630885397E-4</v>
      </c>
      <c r="Q32" s="193"/>
      <c r="R32" s="113"/>
      <c r="S32" s="113"/>
      <c r="T32" s="113"/>
      <c r="U32" s="113"/>
      <c r="V32" s="113"/>
    </row>
    <row r="33" spans="1:22" ht="33" customHeight="1">
      <c r="A33" s="297" t="s">
        <v>277</v>
      </c>
      <c r="B33" s="146">
        <v>871889.86637000006</v>
      </c>
      <c r="C33" s="147">
        <v>843591.21827999991</v>
      </c>
      <c r="D33" s="147">
        <v>116061.40046999999</v>
      </c>
      <c r="E33" s="147">
        <v>131540.35590999998</v>
      </c>
      <c r="F33" s="147">
        <v>46395.119070000001</v>
      </c>
      <c r="G33" s="147">
        <v>31186.524109999998</v>
      </c>
      <c r="H33" s="146">
        <v>204389.30426</v>
      </c>
      <c r="I33" s="146">
        <v>4342.8246600000002</v>
      </c>
      <c r="J33" s="146">
        <v>0</v>
      </c>
      <c r="K33" s="146">
        <v>0</v>
      </c>
      <c r="L33" s="146">
        <v>4214.6064699999997</v>
      </c>
      <c r="M33" s="146">
        <v>797.83546999999999</v>
      </c>
      <c r="N33" s="146">
        <v>0</v>
      </c>
      <c r="O33" s="146">
        <f>SUM(B33:N33)</f>
        <v>2254409.0550699998</v>
      </c>
      <c r="P33" s="177">
        <f>+O33/$O$38</f>
        <v>3.3430563955654954E-2</v>
      </c>
      <c r="Q33" s="193"/>
      <c r="R33" s="113"/>
      <c r="S33" s="113"/>
      <c r="T33" s="113"/>
      <c r="U33" s="113"/>
      <c r="V33" s="113"/>
    </row>
    <row r="34" spans="1:22" ht="60" customHeight="1">
      <c r="A34" s="298" t="s">
        <v>24</v>
      </c>
      <c r="B34" s="146">
        <v>0</v>
      </c>
      <c r="C34" s="147">
        <v>105.63849999999999</v>
      </c>
      <c r="D34" s="147">
        <v>0</v>
      </c>
      <c r="E34" s="147">
        <v>0</v>
      </c>
      <c r="F34" s="147">
        <v>0</v>
      </c>
      <c r="G34" s="147">
        <v>0</v>
      </c>
      <c r="H34" s="146">
        <v>0</v>
      </c>
      <c r="I34" s="146">
        <v>5649.6978099999997</v>
      </c>
      <c r="J34" s="146">
        <v>0</v>
      </c>
      <c r="K34" s="146">
        <v>0</v>
      </c>
      <c r="L34" s="146">
        <v>0</v>
      </c>
      <c r="M34" s="146">
        <v>131.66231999999999</v>
      </c>
      <c r="N34" s="146">
        <v>0</v>
      </c>
      <c r="O34" s="146">
        <f>SUM(B34:N34)</f>
        <v>5886.99863</v>
      </c>
      <c r="P34" s="177">
        <f>+O34/$O$38</f>
        <v>8.7298125317792984E-5</v>
      </c>
      <c r="Q34" s="193"/>
      <c r="R34" s="113"/>
      <c r="S34" s="113"/>
      <c r="T34" s="113"/>
      <c r="U34" s="113"/>
      <c r="V34" s="113"/>
    </row>
    <row r="35" spans="1:22" ht="33" customHeight="1">
      <c r="A35" s="297" t="s">
        <v>35</v>
      </c>
      <c r="B35" s="146">
        <v>952660.09416999994</v>
      </c>
      <c r="C35" s="147">
        <v>744694.48378000001</v>
      </c>
      <c r="D35" s="147">
        <v>861183.95296999998</v>
      </c>
      <c r="E35" s="147">
        <v>203139.45222000001</v>
      </c>
      <c r="F35" s="147">
        <v>696272.87936999998</v>
      </c>
      <c r="G35" s="147">
        <v>103351.25726</v>
      </c>
      <c r="H35" s="146">
        <v>190446.86142</v>
      </c>
      <c r="I35" s="146">
        <v>263496.59808999998</v>
      </c>
      <c r="J35" s="146">
        <v>1256.2907700000001</v>
      </c>
      <c r="K35" s="146">
        <v>22.509240000000002</v>
      </c>
      <c r="L35" s="146">
        <v>39057.400320000001</v>
      </c>
      <c r="M35" s="146">
        <v>474922.86749000003</v>
      </c>
      <c r="N35" s="146">
        <v>81498.047599999991</v>
      </c>
      <c r="O35" s="146">
        <f>SUM(B35:N35)</f>
        <v>4612002.6946999989</v>
      </c>
      <c r="P35" s="177">
        <f>+O35/$O$38</f>
        <v>6.8391249006952703E-2</v>
      </c>
      <c r="Q35" s="193"/>
      <c r="R35" s="113"/>
      <c r="S35" s="113"/>
      <c r="T35" s="113"/>
      <c r="U35" s="113"/>
      <c r="V35" s="113"/>
    </row>
    <row r="36" spans="1:22" ht="33" customHeight="1">
      <c r="A36" s="297" t="s">
        <v>36</v>
      </c>
      <c r="B36" s="146">
        <v>0</v>
      </c>
      <c r="C36" s="147">
        <v>380075.54555000004</v>
      </c>
      <c r="D36" s="147">
        <v>8265.6584199999998</v>
      </c>
      <c r="E36" s="147">
        <v>0</v>
      </c>
      <c r="F36" s="147">
        <v>0</v>
      </c>
      <c r="G36" s="147">
        <v>0</v>
      </c>
      <c r="H36" s="146">
        <v>829</v>
      </c>
      <c r="I36" s="146">
        <v>704514.82324000006</v>
      </c>
      <c r="J36" s="146">
        <v>49.320250000000001</v>
      </c>
      <c r="K36" s="146">
        <v>0</v>
      </c>
      <c r="L36" s="146">
        <v>0</v>
      </c>
      <c r="M36" s="146">
        <v>574234.17339999997</v>
      </c>
      <c r="N36" s="146">
        <v>20203.11102</v>
      </c>
      <c r="O36" s="146">
        <f t="shared" si="0"/>
        <v>1688171.63188</v>
      </c>
      <c r="P36" s="177">
        <f t="shared" si="1"/>
        <v>2.5033846267058384E-2</v>
      </c>
      <c r="Q36" s="193"/>
      <c r="R36" s="113"/>
      <c r="S36" s="113"/>
      <c r="T36" s="113"/>
      <c r="U36" s="113"/>
      <c r="V36" s="113"/>
    </row>
    <row r="37" spans="1:22" s="179" customFormat="1" ht="54" customHeight="1">
      <c r="A37" s="299" t="s">
        <v>37</v>
      </c>
      <c r="B37" s="153">
        <v>528212.60285000002</v>
      </c>
      <c r="C37" s="178">
        <v>0</v>
      </c>
      <c r="D37" s="178">
        <v>228883.11569999999</v>
      </c>
      <c r="E37" s="178">
        <v>229517.20051</v>
      </c>
      <c r="F37" s="178">
        <v>99480.646580000001</v>
      </c>
      <c r="G37" s="178">
        <v>303389.96375</v>
      </c>
      <c r="H37" s="153">
        <v>157892.13505000001</v>
      </c>
      <c r="I37" s="153">
        <v>82178.28069</v>
      </c>
      <c r="J37" s="153">
        <v>0</v>
      </c>
      <c r="K37" s="153">
        <v>0</v>
      </c>
      <c r="L37" s="153">
        <v>76301.925189999994</v>
      </c>
      <c r="M37" s="153">
        <v>0</v>
      </c>
      <c r="N37" s="153">
        <v>48880.687319999997</v>
      </c>
      <c r="O37" s="153">
        <f t="shared" si="0"/>
        <v>1754736.5576399998</v>
      </c>
      <c r="P37" s="154">
        <f t="shared" si="1"/>
        <v>2.6020935545651616E-2</v>
      </c>
      <c r="Q37" s="300"/>
      <c r="R37" s="301"/>
      <c r="S37" s="301"/>
      <c r="T37" s="301"/>
      <c r="U37" s="301"/>
      <c r="V37" s="301"/>
    </row>
    <row r="38" spans="1:22" s="179" customFormat="1" ht="35.25" customHeight="1">
      <c r="A38" s="302" t="s">
        <v>45</v>
      </c>
      <c r="B38" s="303">
        <f>SUM(B9:B37)</f>
        <v>8793741.7487399969</v>
      </c>
      <c r="C38" s="303">
        <f t="shared" ref="C38:N38" si="2">SUM(C9:C37)</f>
        <v>7845066.7571600005</v>
      </c>
      <c r="D38" s="303">
        <f t="shared" si="2"/>
        <v>10589733.237750001</v>
      </c>
      <c r="E38" s="303">
        <f t="shared" si="2"/>
        <v>6112323.5190800009</v>
      </c>
      <c r="F38" s="303">
        <f t="shared" si="2"/>
        <v>7242189.52379</v>
      </c>
      <c r="G38" s="303">
        <f t="shared" si="2"/>
        <v>3942650.4172200002</v>
      </c>
      <c r="H38" s="303">
        <f t="shared" si="2"/>
        <v>4400590.1878999993</v>
      </c>
      <c r="I38" s="303">
        <f t="shared" si="2"/>
        <v>6565961.0209100004</v>
      </c>
      <c r="J38" s="303">
        <f t="shared" si="2"/>
        <v>83783.84193000001</v>
      </c>
      <c r="K38" s="303">
        <f t="shared" si="2"/>
        <v>144195.13846000002</v>
      </c>
      <c r="L38" s="303">
        <f t="shared" si="2"/>
        <v>3892806.9331900002</v>
      </c>
      <c r="M38" s="303">
        <f>SUM(M9:M37)</f>
        <v>6519475.7807700001</v>
      </c>
      <c r="N38" s="303">
        <f t="shared" si="2"/>
        <v>1303049.4791099997</v>
      </c>
      <c r="O38" s="303">
        <f t="shared" si="0"/>
        <v>67435567.586010009</v>
      </c>
      <c r="P38" s="304">
        <f t="shared" si="1"/>
        <v>1</v>
      </c>
      <c r="Q38" s="300"/>
      <c r="R38" s="301"/>
      <c r="S38" s="301"/>
      <c r="T38" s="301"/>
      <c r="U38" s="301"/>
      <c r="V38" s="301"/>
    </row>
    <row r="39" spans="1:22" ht="76.5" customHeight="1">
      <c r="A39" s="305" t="s">
        <v>46</v>
      </c>
      <c r="B39" s="148">
        <f t="shared" ref="B39:O39" si="3">+B38/$O$38</f>
        <v>0.13040213144975918</v>
      </c>
      <c r="C39" s="148">
        <f t="shared" si="3"/>
        <v>0.11633425858178015</v>
      </c>
      <c r="D39" s="148">
        <f t="shared" si="3"/>
        <v>0.15703483512974711</v>
      </c>
      <c r="E39" s="148">
        <f t="shared" si="3"/>
        <v>9.0639461309257902E-2</v>
      </c>
      <c r="F39" s="148">
        <f t="shared" si="3"/>
        <v>0.10739421025192712</v>
      </c>
      <c r="G39" s="148">
        <f t="shared" si="3"/>
        <v>5.8465444250786307E-2</v>
      </c>
      <c r="H39" s="148">
        <f t="shared" si="3"/>
        <v>6.5256219313158614E-2</v>
      </c>
      <c r="I39" s="148">
        <f t="shared" si="3"/>
        <v>9.7366438156474513E-2</v>
      </c>
      <c r="J39" s="148">
        <f t="shared" si="3"/>
        <v>1.2424280676979365E-3</v>
      </c>
      <c r="K39" s="148">
        <f t="shared" si="3"/>
        <v>2.1382653638391609E-3</v>
      </c>
      <c r="L39" s="148">
        <f t="shared" si="3"/>
        <v>5.7726316727815176E-2</v>
      </c>
      <c r="M39" s="148">
        <f>+M38/$O$38</f>
        <v>9.6677109930969313E-2</v>
      </c>
      <c r="N39" s="148">
        <f t="shared" si="3"/>
        <v>1.9322881466787366E-2</v>
      </c>
      <c r="O39" s="148">
        <f t="shared" si="3"/>
        <v>1</v>
      </c>
      <c r="P39" s="177"/>
      <c r="R39" s="113"/>
      <c r="S39" s="113"/>
      <c r="T39" s="113"/>
      <c r="U39" s="113"/>
      <c r="V39" s="113"/>
    </row>
    <row r="40" spans="1:22" ht="9" customHeight="1" thickBot="1">
      <c r="A40" s="184"/>
      <c r="B40" s="185"/>
      <c r="C40" s="186"/>
      <c r="D40" s="186"/>
      <c r="E40" s="186"/>
      <c r="F40" s="186"/>
      <c r="G40" s="186"/>
      <c r="H40" s="187"/>
      <c r="I40" s="187"/>
      <c r="J40" s="187"/>
      <c r="K40" s="187"/>
      <c r="L40" s="187"/>
      <c r="M40" s="187"/>
      <c r="N40" s="187"/>
      <c r="O40" s="187"/>
      <c r="P40" s="188"/>
      <c r="Q40" s="113"/>
      <c r="R40" s="113"/>
      <c r="S40" s="113"/>
      <c r="T40" s="113"/>
      <c r="U40" s="113"/>
      <c r="V40" s="113"/>
    </row>
    <row r="41" spans="1:22" ht="26.25" customHeight="1" thickTop="1">
      <c r="A41" s="306" t="s">
        <v>235</v>
      </c>
      <c r="B41" s="66"/>
      <c r="C41" s="190"/>
      <c r="D41" s="190"/>
      <c r="E41" s="190"/>
      <c r="F41" s="190"/>
      <c r="G41" s="190"/>
      <c r="H41" s="191"/>
      <c r="I41" s="191"/>
      <c r="J41" s="191"/>
      <c r="K41" s="191"/>
      <c r="L41" s="191"/>
      <c r="M41" s="191"/>
      <c r="N41" s="191"/>
      <c r="O41" s="191"/>
      <c r="P41" s="191"/>
      <c r="Q41" s="113"/>
      <c r="R41" s="113"/>
      <c r="S41" s="113"/>
      <c r="T41" s="113"/>
      <c r="U41" s="113"/>
      <c r="V41" s="113"/>
    </row>
    <row r="42" spans="1:22" ht="13.5" customHeight="1">
      <c r="A42" s="306"/>
      <c r="B42" s="64"/>
      <c r="C42" s="134"/>
      <c r="D42" s="134"/>
      <c r="E42" s="134"/>
      <c r="F42" s="134"/>
      <c r="G42" s="134"/>
      <c r="H42" s="133"/>
      <c r="I42" s="133"/>
      <c r="J42" s="133"/>
      <c r="K42" s="133"/>
      <c r="L42" s="133"/>
      <c r="M42" s="133"/>
      <c r="N42" s="133"/>
      <c r="O42" s="133"/>
      <c r="P42" s="191"/>
      <c r="Q42" s="113"/>
      <c r="R42" s="113"/>
      <c r="S42" s="113"/>
      <c r="T42" s="113"/>
      <c r="U42" s="113"/>
      <c r="V42" s="113"/>
    </row>
    <row r="43" spans="1:22" ht="13.5" customHeight="1">
      <c r="A43" s="306"/>
      <c r="B43" s="64"/>
      <c r="C43" s="134"/>
      <c r="D43" s="134"/>
      <c r="E43" s="134"/>
      <c r="F43" s="134"/>
      <c r="G43" s="134"/>
      <c r="H43" s="133"/>
      <c r="I43" s="133"/>
      <c r="J43" s="133"/>
      <c r="K43" s="133"/>
      <c r="L43" s="133"/>
      <c r="M43" s="133"/>
      <c r="N43" s="133"/>
      <c r="O43" s="133"/>
      <c r="P43" s="191"/>
      <c r="Q43" s="113"/>
      <c r="R43" s="113"/>
      <c r="S43" s="113"/>
      <c r="T43" s="113"/>
      <c r="U43" s="113"/>
      <c r="V43" s="113"/>
    </row>
    <row r="44" spans="1:22" ht="9" customHeight="1">
      <c r="A44" s="306"/>
      <c r="B44" s="64"/>
      <c r="C44" s="134"/>
      <c r="D44" s="134"/>
      <c r="E44" s="134"/>
      <c r="F44" s="134"/>
      <c r="G44" s="134"/>
      <c r="H44" s="133"/>
      <c r="I44" s="133"/>
      <c r="J44" s="133"/>
      <c r="K44" s="133"/>
      <c r="L44" s="133"/>
      <c r="M44" s="133"/>
      <c r="N44" s="133"/>
      <c r="O44" s="133"/>
      <c r="P44" s="191"/>
      <c r="Q44" s="113"/>
      <c r="R44" s="113"/>
      <c r="S44" s="113"/>
      <c r="T44" s="113"/>
      <c r="U44" s="113"/>
      <c r="V44" s="113"/>
    </row>
    <row r="45" spans="1:22" ht="9" customHeight="1">
      <c r="A45" s="133"/>
      <c r="B45" s="64"/>
      <c r="C45" s="134"/>
      <c r="D45" s="134"/>
      <c r="E45" s="134"/>
      <c r="F45" s="134"/>
      <c r="G45" s="134"/>
      <c r="H45" s="133"/>
      <c r="I45" s="133"/>
      <c r="J45" s="133"/>
      <c r="K45" s="133"/>
      <c r="L45" s="133"/>
      <c r="M45" s="133"/>
      <c r="N45" s="133"/>
      <c r="O45" s="133"/>
      <c r="P45" s="191"/>
      <c r="Q45" s="113"/>
      <c r="R45" s="113"/>
      <c r="S45" s="113"/>
      <c r="T45" s="113"/>
      <c r="U45" s="113"/>
      <c r="V45" s="113"/>
    </row>
    <row r="46" spans="1:22" ht="9" customHeight="1">
      <c r="A46" s="133"/>
      <c r="B46" s="64"/>
      <c r="C46" s="134"/>
      <c r="D46" s="134"/>
      <c r="E46" s="134"/>
      <c r="F46" s="134"/>
      <c r="G46" s="134"/>
      <c r="H46" s="133"/>
      <c r="I46" s="133"/>
      <c r="J46" s="133"/>
      <c r="K46" s="133"/>
      <c r="L46" s="133"/>
      <c r="M46" s="133"/>
      <c r="N46" s="133"/>
      <c r="O46" s="133"/>
      <c r="P46" s="191"/>
      <c r="Q46" s="113"/>
      <c r="R46" s="113"/>
      <c r="S46" s="113"/>
      <c r="T46" s="113"/>
      <c r="U46" s="113"/>
      <c r="V46" s="113"/>
    </row>
    <row r="47" spans="1:22" ht="9" customHeight="1">
      <c r="A47" s="133"/>
      <c r="B47" s="64"/>
      <c r="C47" s="134"/>
      <c r="D47" s="134"/>
      <c r="E47" s="134"/>
      <c r="F47" s="134"/>
      <c r="G47" s="134"/>
      <c r="H47" s="133"/>
      <c r="I47" s="133"/>
      <c r="J47" s="133"/>
      <c r="K47" s="133"/>
      <c r="L47" s="133"/>
      <c r="M47" s="133"/>
      <c r="N47" s="133"/>
      <c r="O47" s="133"/>
      <c r="P47" s="191"/>
      <c r="Q47" s="113"/>
      <c r="R47" s="113"/>
      <c r="S47" s="113"/>
      <c r="T47" s="113"/>
      <c r="U47" s="113"/>
      <c r="V47" s="113"/>
    </row>
    <row r="48" spans="1:22" ht="9" customHeight="1">
      <c r="A48" s="133"/>
      <c r="B48" s="64"/>
      <c r="C48" s="134"/>
      <c r="D48" s="134"/>
      <c r="E48" s="134"/>
      <c r="F48" s="134"/>
      <c r="G48" s="134"/>
      <c r="H48" s="133"/>
      <c r="I48" s="133"/>
      <c r="J48" s="133"/>
      <c r="K48" s="133"/>
      <c r="L48" s="133"/>
      <c r="M48" s="133"/>
      <c r="N48" s="133"/>
      <c r="O48" s="133"/>
      <c r="P48" s="191"/>
      <c r="Q48" s="113"/>
      <c r="R48" s="113"/>
      <c r="S48" s="113"/>
      <c r="T48" s="113"/>
      <c r="U48" s="113"/>
      <c r="V48" s="113"/>
    </row>
    <row r="49" spans="1:22" ht="9" customHeight="1">
      <c r="A49" s="133"/>
      <c r="B49" s="64"/>
      <c r="C49" s="134"/>
      <c r="D49" s="134"/>
      <c r="E49" s="134"/>
      <c r="F49" s="134"/>
      <c r="G49" s="134"/>
      <c r="H49" s="133"/>
      <c r="I49" s="133"/>
      <c r="J49" s="133"/>
      <c r="K49" s="133"/>
      <c r="L49" s="133"/>
      <c r="M49" s="133"/>
      <c r="N49" s="133"/>
      <c r="O49" s="133"/>
      <c r="P49" s="191"/>
      <c r="Q49" s="113"/>
      <c r="R49" s="113"/>
      <c r="S49" s="113"/>
      <c r="T49" s="113"/>
      <c r="U49" s="113"/>
      <c r="V49" s="113"/>
    </row>
    <row r="50" spans="1:22" ht="9" customHeight="1">
      <c r="A50" s="307"/>
      <c r="B50" s="64"/>
      <c r="C50" s="134"/>
      <c r="D50" s="134"/>
      <c r="E50" s="134"/>
      <c r="F50" s="134"/>
      <c r="G50" s="134"/>
      <c r="H50" s="133"/>
      <c r="I50" s="133"/>
      <c r="J50" s="133"/>
      <c r="K50" s="133"/>
      <c r="L50" s="133"/>
      <c r="M50" s="133"/>
      <c r="N50" s="133"/>
      <c r="O50" s="133"/>
      <c r="P50" s="191"/>
      <c r="Q50" s="113"/>
      <c r="R50" s="113"/>
      <c r="S50" s="113"/>
      <c r="T50" s="113"/>
      <c r="U50" s="113"/>
      <c r="V50" s="113"/>
    </row>
    <row r="51" spans="1:22" ht="9" customHeight="1">
      <c r="A51" s="163"/>
      <c r="B51" s="64"/>
      <c r="C51" s="134"/>
      <c r="D51" s="134"/>
      <c r="E51" s="134"/>
      <c r="F51" s="134"/>
      <c r="G51" s="134"/>
      <c r="H51" s="133"/>
      <c r="I51" s="133"/>
      <c r="J51" s="133"/>
      <c r="K51" s="133"/>
      <c r="L51" s="133"/>
      <c r="M51" s="133"/>
      <c r="N51" s="133"/>
      <c r="O51" s="133"/>
      <c r="P51" s="191"/>
      <c r="Q51" s="113"/>
      <c r="R51" s="113"/>
      <c r="S51" s="113"/>
      <c r="T51" s="113"/>
      <c r="U51" s="113"/>
      <c r="V51" s="113"/>
    </row>
    <row r="52" spans="1:22" ht="9" customHeight="1">
      <c r="B52" s="64"/>
      <c r="C52" s="134"/>
      <c r="D52" s="134"/>
      <c r="E52" s="134"/>
      <c r="F52" s="134"/>
      <c r="G52" s="134"/>
      <c r="H52" s="133"/>
      <c r="I52" s="133"/>
      <c r="J52" s="133"/>
      <c r="K52" s="133"/>
      <c r="L52" s="133"/>
      <c r="M52" s="133"/>
      <c r="N52" s="133"/>
      <c r="O52" s="133"/>
      <c r="P52" s="191"/>
      <c r="Q52" s="191"/>
      <c r="R52" s="191"/>
      <c r="S52" s="113"/>
      <c r="T52" s="113"/>
      <c r="U52" s="113"/>
      <c r="V52" s="113"/>
    </row>
    <row r="53" spans="1:22" ht="9" customHeight="1">
      <c r="B53" s="64"/>
      <c r="C53" s="134"/>
      <c r="D53" s="134"/>
      <c r="E53" s="134"/>
      <c r="F53" s="134"/>
      <c r="G53" s="134"/>
      <c r="H53" s="133"/>
      <c r="I53" s="133"/>
      <c r="J53" s="133"/>
      <c r="K53" s="133"/>
      <c r="L53" s="133"/>
      <c r="M53" s="133"/>
      <c r="N53" s="133"/>
      <c r="O53" s="133"/>
      <c r="P53" s="191"/>
      <c r="Q53" s="113"/>
      <c r="R53" s="113"/>
      <c r="S53" s="113"/>
      <c r="T53" s="113"/>
      <c r="U53" s="113"/>
      <c r="V53" s="113"/>
    </row>
    <row r="54" spans="1:22" ht="9" customHeight="1">
      <c r="A54" s="163"/>
      <c r="B54" s="64"/>
      <c r="C54" s="134"/>
      <c r="D54" s="134"/>
      <c r="E54" s="134"/>
      <c r="F54" s="134"/>
      <c r="G54" s="134"/>
      <c r="H54" s="133"/>
      <c r="I54" s="133"/>
      <c r="J54" s="133"/>
      <c r="K54" s="133"/>
      <c r="L54" s="133"/>
      <c r="M54" s="133"/>
      <c r="N54" s="133"/>
      <c r="O54" s="133"/>
      <c r="P54" s="191"/>
      <c r="Q54" s="113"/>
      <c r="R54" s="113"/>
      <c r="S54" s="113"/>
      <c r="T54" s="113"/>
      <c r="U54" s="113"/>
      <c r="V54" s="113"/>
    </row>
    <row r="55" spans="1:22" ht="9" customHeight="1">
      <c r="A55" s="167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13"/>
      <c r="R55" s="113"/>
      <c r="S55" s="113"/>
      <c r="T55" s="113"/>
      <c r="U55" s="113"/>
      <c r="V55" s="113"/>
    </row>
    <row r="56" spans="1:22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13"/>
      <c r="R56" s="113"/>
      <c r="S56" s="113"/>
      <c r="T56" s="113"/>
      <c r="U56" s="113"/>
      <c r="V56" s="113"/>
    </row>
    <row r="57" spans="1:22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13"/>
      <c r="R57" s="113"/>
      <c r="S57" s="113"/>
      <c r="T57" s="113"/>
      <c r="U57" s="113"/>
      <c r="V57" s="113"/>
    </row>
    <row r="58" spans="1:22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13"/>
      <c r="R58" s="113"/>
      <c r="S58" s="113"/>
      <c r="T58" s="113"/>
      <c r="U58" s="113"/>
      <c r="V58" s="113"/>
    </row>
    <row r="59" spans="1:22" ht="9" customHeight="1">
      <c r="A59" s="163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13"/>
      <c r="R59" s="113"/>
      <c r="S59" s="113"/>
      <c r="T59" s="113"/>
      <c r="U59" s="113"/>
      <c r="V59" s="113"/>
    </row>
    <row r="60" spans="1:22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13"/>
      <c r="R60" s="113"/>
      <c r="S60" s="113"/>
      <c r="T60" s="113"/>
      <c r="U60" s="113"/>
      <c r="V60" s="113"/>
    </row>
    <row r="61" spans="1:22" ht="9" customHeight="1">
      <c r="A61" s="164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13"/>
      <c r="R61" s="113"/>
      <c r="S61" s="113"/>
      <c r="T61" s="113"/>
      <c r="U61" s="113"/>
      <c r="V61" s="113"/>
    </row>
    <row r="62" spans="1:22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13"/>
      <c r="R62" s="113"/>
      <c r="S62" s="113"/>
      <c r="T62" s="113"/>
      <c r="U62" s="113"/>
      <c r="V62" s="113"/>
    </row>
    <row r="63" spans="1:22" ht="9" customHeight="1">
      <c r="A63" s="163"/>
      <c r="B63" s="62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13"/>
      <c r="R63" s="113"/>
      <c r="S63" s="113"/>
      <c r="T63" s="113"/>
      <c r="U63" s="113"/>
      <c r="V63" s="113"/>
    </row>
    <row r="64" spans="1:22" ht="9" customHeight="1">
      <c r="A64" s="163"/>
      <c r="B64" s="62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1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1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13"/>
      <c r="R66" s="113"/>
      <c r="S66" s="113"/>
      <c r="T66" s="113"/>
      <c r="U66" s="113"/>
      <c r="V66" s="113"/>
    </row>
    <row r="67" spans="1:22" ht="9" customHeight="1">
      <c r="A67" s="164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1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13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1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1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1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13"/>
      <c r="R72" s="113"/>
      <c r="S72" s="113"/>
      <c r="T72" s="113"/>
      <c r="U72" s="113"/>
      <c r="V72" s="113"/>
    </row>
    <row r="73" spans="1:22" ht="9" customHeight="1">
      <c r="A73" s="164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1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13"/>
      <c r="R74" s="113"/>
      <c r="S74" s="113"/>
      <c r="T74" s="113"/>
      <c r="U74" s="113"/>
      <c r="V74" s="113"/>
    </row>
    <row r="75" spans="1:22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13"/>
      <c r="R75" s="113"/>
      <c r="S75" s="113"/>
      <c r="T75" s="113"/>
      <c r="U75" s="113"/>
      <c r="V75" s="113"/>
    </row>
    <row r="76" spans="1:22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1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13"/>
      <c r="R77" s="113"/>
      <c r="S77" s="113"/>
      <c r="T77" s="113"/>
      <c r="U77" s="113"/>
      <c r="V77" s="113"/>
    </row>
    <row r="78" spans="1:22" ht="9" customHeight="1">
      <c r="A78" s="164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13"/>
      <c r="R78" s="113"/>
      <c r="S78" s="113"/>
      <c r="T78" s="113"/>
      <c r="U78" s="113"/>
      <c r="V78" s="113"/>
    </row>
    <row r="79" spans="1:22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1"/>
      <c r="Q79" s="113"/>
      <c r="R79" s="113"/>
      <c r="S79" s="113"/>
      <c r="T79" s="113"/>
      <c r="U79" s="113"/>
      <c r="V79" s="113"/>
    </row>
    <row r="80" spans="1:22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1"/>
      <c r="Q80" s="113"/>
      <c r="R80" s="113"/>
      <c r="S80" s="113"/>
      <c r="T80" s="113"/>
      <c r="U80" s="113"/>
      <c r="V80" s="113"/>
    </row>
    <row r="81" spans="1:22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1"/>
      <c r="Q81" s="113"/>
      <c r="R81" s="113"/>
      <c r="S81" s="113"/>
      <c r="T81" s="113"/>
      <c r="U81" s="113"/>
      <c r="V81" s="113"/>
    </row>
    <row r="82" spans="1:22" ht="9" customHeight="1">
      <c r="A82" s="165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1"/>
      <c r="Q82" s="113"/>
      <c r="R82" s="113"/>
      <c r="S82" s="113"/>
      <c r="T82" s="113"/>
      <c r="U82" s="113"/>
      <c r="V82" s="113"/>
    </row>
    <row r="83" spans="1:22" ht="9" customHeight="1">
      <c r="A83" s="166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1"/>
      <c r="Q83" s="113"/>
      <c r="R83" s="113"/>
      <c r="S83" s="113"/>
      <c r="T83" s="113"/>
      <c r="U83" s="113"/>
      <c r="V83" s="113"/>
    </row>
    <row r="84" spans="1:22" ht="9" customHeight="1">
      <c r="A84" s="166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1"/>
      <c r="Q84" s="113"/>
      <c r="R84" s="113"/>
      <c r="S84" s="113"/>
      <c r="T84" s="113"/>
      <c r="U84" s="113"/>
      <c r="V84" s="113"/>
    </row>
    <row r="85" spans="1:22" ht="9" customHeight="1">
      <c r="A85" s="167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1"/>
      <c r="Q85" s="113"/>
      <c r="R85" s="113"/>
      <c r="S85" s="113"/>
      <c r="T85" s="113"/>
      <c r="U85" s="113"/>
      <c r="V85" s="113"/>
    </row>
    <row r="86" spans="1:22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1"/>
      <c r="Q86" s="113"/>
      <c r="R86" s="113"/>
      <c r="S86" s="113"/>
      <c r="T86" s="113"/>
      <c r="U86" s="113"/>
      <c r="V86" s="113"/>
    </row>
    <row r="87" spans="1:22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1"/>
      <c r="Q87" s="113"/>
      <c r="R87" s="113"/>
      <c r="S87" s="113"/>
      <c r="T87" s="113"/>
      <c r="U87" s="113"/>
      <c r="V87" s="113"/>
    </row>
    <row r="88" spans="1:22" ht="9" customHeight="1">
      <c r="A88" s="163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1"/>
      <c r="Q88" s="113"/>
      <c r="R88" s="113"/>
      <c r="S88" s="113"/>
      <c r="T88" s="113"/>
      <c r="U88" s="113"/>
      <c r="V88" s="113"/>
    </row>
    <row r="89" spans="1:22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1"/>
      <c r="Q89" s="113"/>
      <c r="R89" s="113"/>
      <c r="S89" s="113"/>
      <c r="T89" s="113"/>
      <c r="U89" s="113"/>
      <c r="V89" s="113"/>
    </row>
    <row r="90" spans="1:22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1"/>
      <c r="Q90" s="113"/>
      <c r="R90" s="113"/>
      <c r="S90" s="113"/>
      <c r="T90" s="113"/>
      <c r="U90" s="113"/>
      <c r="V90" s="113"/>
    </row>
    <row r="91" spans="1:22" ht="9" customHeight="1">
      <c r="A91" s="167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1"/>
      <c r="Q91" s="113"/>
      <c r="R91" s="113"/>
      <c r="S91" s="113"/>
      <c r="T91" s="113"/>
      <c r="U91" s="113"/>
      <c r="V91" s="113"/>
    </row>
    <row r="92" spans="1:22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1"/>
      <c r="Q92" s="113"/>
      <c r="R92" s="113"/>
      <c r="S92" s="113"/>
      <c r="T92" s="113"/>
      <c r="U92" s="113"/>
      <c r="V92" s="113"/>
    </row>
    <row r="93" spans="1:22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1"/>
      <c r="Q93" s="113"/>
      <c r="R93" s="113"/>
      <c r="S93" s="113"/>
      <c r="T93" s="113"/>
      <c r="U93" s="113"/>
      <c r="V93" s="113"/>
    </row>
    <row r="94" spans="1:22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1"/>
      <c r="Q94" s="113"/>
      <c r="R94" s="113"/>
      <c r="S94" s="113"/>
      <c r="T94" s="113"/>
      <c r="U94" s="113"/>
      <c r="V94" s="113"/>
    </row>
    <row r="95" spans="1:22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1"/>
      <c r="Q95" s="113"/>
      <c r="R95" s="113"/>
      <c r="S95" s="113"/>
      <c r="T95" s="113"/>
      <c r="U95" s="113"/>
      <c r="V95" s="113"/>
    </row>
    <row r="96" spans="1:22" ht="9" customHeight="1">
      <c r="A96" s="165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1"/>
      <c r="Q96" s="113"/>
      <c r="R96" s="113"/>
      <c r="S96" s="113"/>
      <c r="T96" s="113"/>
      <c r="U96" s="113"/>
      <c r="V96" s="113"/>
    </row>
    <row r="97" spans="1:22" ht="9" customHeight="1">
      <c r="A97" s="167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1"/>
      <c r="Q97" s="113"/>
      <c r="R97" s="113"/>
      <c r="S97" s="113"/>
      <c r="T97" s="113"/>
      <c r="U97" s="113"/>
      <c r="V97" s="113"/>
    </row>
    <row r="98" spans="1:22" ht="9" customHeight="1">
      <c r="A98" s="163"/>
      <c r="C98" s="134"/>
      <c r="D98" s="134"/>
      <c r="E98" s="134"/>
      <c r="F98" s="134"/>
      <c r="G98" s="134"/>
      <c r="H98" s="113"/>
      <c r="I98" s="113"/>
      <c r="J98" s="113"/>
      <c r="K98" s="113"/>
      <c r="L98" s="113"/>
      <c r="M98" s="113"/>
      <c r="N98" s="113"/>
      <c r="O98" s="113"/>
      <c r="P98" s="191"/>
      <c r="Q98" s="113"/>
      <c r="R98" s="113"/>
      <c r="S98" s="113"/>
      <c r="T98" s="113"/>
      <c r="U98" s="113"/>
      <c r="V98" s="113"/>
    </row>
    <row r="99" spans="1:22" ht="9" customHeight="1">
      <c r="A99" s="163"/>
      <c r="C99" s="134"/>
      <c r="D99" s="134"/>
      <c r="E99" s="134"/>
      <c r="F99" s="134"/>
      <c r="G99" s="134"/>
      <c r="H99" s="113"/>
      <c r="I99" s="113"/>
      <c r="J99" s="113"/>
      <c r="K99" s="113"/>
      <c r="L99" s="113"/>
      <c r="M99" s="113"/>
      <c r="N99" s="113"/>
      <c r="O99" s="113"/>
      <c r="P99" s="191"/>
      <c r="Q99" s="113"/>
      <c r="R99" s="113"/>
      <c r="S99" s="113"/>
      <c r="T99" s="113"/>
      <c r="U99" s="113"/>
      <c r="V99" s="113"/>
    </row>
    <row r="100" spans="1:22" ht="9" customHeight="1">
      <c r="A100" s="163"/>
      <c r="C100" s="64"/>
      <c r="D100" s="64"/>
      <c r="E100" s="64"/>
      <c r="F100" s="64"/>
      <c r="G100" s="64"/>
      <c r="P100" s="66"/>
    </row>
    <row r="101" spans="1:22" ht="9" customHeight="1">
      <c r="A101" s="163"/>
      <c r="C101" s="64"/>
      <c r="D101" s="64"/>
      <c r="E101" s="64"/>
      <c r="F101" s="64"/>
      <c r="G101" s="64"/>
      <c r="P101" s="66"/>
    </row>
    <row r="102" spans="1:22" ht="9" customHeight="1">
      <c r="A102" s="163"/>
      <c r="C102" s="64"/>
      <c r="D102" s="64"/>
      <c r="E102" s="64"/>
      <c r="F102" s="64"/>
      <c r="G102" s="64"/>
      <c r="P102" s="66"/>
    </row>
    <row r="103" spans="1:22" ht="9" customHeight="1">
      <c r="A103" s="163"/>
      <c r="C103" s="64"/>
      <c r="D103" s="64"/>
      <c r="E103" s="64"/>
      <c r="F103" s="64"/>
      <c r="G103" s="64"/>
      <c r="P103" s="66"/>
    </row>
    <row r="104" spans="1:22" ht="9" customHeight="1">
      <c r="A104" s="163"/>
      <c r="C104" s="64"/>
      <c r="D104" s="64"/>
      <c r="E104" s="64"/>
      <c r="F104" s="64"/>
      <c r="G104" s="64"/>
      <c r="P104" s="66"/>
    </row>
    <row r="105" spans="1:22" ht="9" customHeight="1">
      <c r="A105" s="163"/>
      <c r="C105" s="64"/>
      <c r="D105" s="64"/>
      <c r="E105" s="64"/>
      <c r="F105" s="64"/>
      <c r="G105" s="64"/>
      <c r="P105" s="66"/>
    </row>
    <row r="106" spans="1:22" ht="9" customHeight="1">
      <c r="A106" s="165"/>
      <c r="C106" s="64"/>
      <c r="D106" s="64"/>
      <c r="E106" s="64"/>
      <c r="F106" s="64"/>
      <c r="G106" s="64"/>
      <c r="P106" s="66"/>
    </row>
    <row r="107" spans="1:22" ht="9" customHeight="1">
      <c r="A107" s="167"/>
      <c r="C107" s="64"/>
      <c r="D107" s="64"/>
      <c r="E107" s="64"/>
      <c r="F107" s="64"/>
      <c r="G107" s="64"/>
      <c r="P107" s="66"/>
    </row>
    <row r="108" spans="1:22" ht="9" customHeight="1">
      <c r="A108" s="163"/>
      <c r="C108" s="64"/>
      <c r="D108" s="64"/>
      <c r="E108" s="64"/>
      <c r="F108" s="64"/>
      <c r="G108" s="64"/>
      <c r="P108" s="66"/>
    </row>
    <row r="109" spans="1:22" ht="9" customHeight="1">
      <c r="A109" s="163"/>
      <c r="C109" s="64"/>
      <c r="D109" s="64"/>
      <c r="E109" s="64"/>
      <c r="F109" s="64"/>
      <c r="G109" s="64"/>
      <c r="P109" s="66"/>
    </row>
    <row r="110" spans="1:22" ht="9" customHeight="1">
      <c r="A110" s="163"/>
      <c r="C110" s="64"/>
      <c r="D110" s="64"/>
      <c r="E110" s="64"/>
      <c r="F110" s="64"/>
      <c r="G110" s="64"/>
      <c r="P110" s="66"/>
    </row>
    <row r="111" spans="1:22" ht="9" customHeight="1">
      <c r="A111" s="163"/>
      <c r="C111" s="64"/>
      <c r="D111" s="64"/>
      <c r="E111" s="64"/>
      <c r="F111" s="64"/>
      <c r="G111" s="64"/>
      <c r="P111" s="66"/>
    </row>
    <row r="112" spans="1:22" ht="9" customHeight="1">
      <c r="A112" s="163"/>
      <c r="C112" s="64"/>
      <c r="D112" s="64"/>
      <c r="E112" s="64"/>
      <c r="F112" s="64"/>
      <c r="G112" s="64"/>
      <c r="P112" s="66"/>
    </row>
    <row r="113" spans="1:16" ht="9" customHeight="1">
      <c r="A113" s="163"/>
      <c r="C113" s="64"/>
      <c r="D113" s="64"/>
      <c r="E113" s="64"/>
      <c r="F113" s="64"/>
      <c r="G113" s="64"/>
      <c r="P113" s="66"/>
    </row>
    <row r="114" spans="1:16" ht="9" customHeight="1">
      <c r="A114" s="163"/>
      <c r="C114" s="64"/>
      <c r="D114" s="64"/>
      <c r="E114" s="64"/>
      <c r="F114" s="64"/>
      <c r="G114" s="64"/>
      <c r="P114" s="66"/>
    </row>
    <row r="115" spans="1:16" ht="9" customHeight="1">
      <c r="A115" s="163"/>
      <c r="C115" s="64"/>
      <c r="D115" s="64"/>
      <c r="E115" s="64"/>
      <c r="F115" s="64"/>
      <c r="G115" s="64"/>
      <c r="P115" s="66"/>
    </row>
    <row r="116" spans="1:16" ht="9" customHeight="1">
      <c r="A116" s="163"/>
      <c r="C116" s="64"/>
      <c r="D116" s="64"/>
      <c r="E116" s="64"/>
      <c r="F116" s="64"/>
      <c r="G116" s="64"/>
      <c r="P116" s="66"/>
    </row>
    <row r="117" spans="1:16" ht="9" customHeight="1">
      <c r="A117" s="167"/>
      <c r="C117" s="64"/>
      <c r="D117" s="64"/>
      <c r="E117" s="64"/>
      <c r="F117" s="64"/>
      <c r="G117" s="64"/>
      <c r="P117" s="66"/>
    </row>
    <row r="118" spans="1:16" ht="9" customHeight="1">
      <c r="A118" s="163"/>
      <c r="C118" s="64"/>
      <c r="D118" s="64"/>
      <c r="E118" s="64"/>
      <c r="F118" s="64"/>
      <c r="G118" s="64"/>
      <c r="P118" s="66"/>
    </row>
    <row r="119" spans="1:16" ht="9" customHeight="1">
      <c r="A119" s="163"/>
      <c r="C119" s="64"/>
      <c r="D119" s="64"/>
      <c r="E119" s="64"/>
      <c r="F119" s="64"/>
      <c r="G119" s="64"/>
      <c r="P119" s="66"/>
    </row>
    <row r="120" spans="1:16" ht="9" customHeight="1">
      <c r="A120" s="163"/>
      <c r="C120" s="64"/>
      <c r="D120" s="64"/>
      <c r="E120" s="64"/>
      <c r="F120" s="64"/>
      <c r="G120" s="64"/>
      <c r="P120" s="66"/>
    </row>
    <row r="121" spans="1:16">
      <c r="A121" s="168"/>
      <c r="C121" s="64"/>
      <c r="D121" s="64"/>
      <c r="E121" s="64"/>
      <c r="F121" s="64"/>
      <c r="G121" s="64"/>
      <c r="P121" s="66"/>
    </row>
    <row r="122" spans="1:16">
      <c r="A122" s="168"/>
      <c r="C122" s="64"/>
      <c r="D122" s="64"/>
      <c r="E122" s="64"/>
      <c r="F122" s="64"/>
      <c r="G122" s="64"/>
      <c r="P122" s="66"/>
    </row>
    <row r="123" spans="1:16">
      <c r="A123" s="168"/>
      <c r="C123" s="64"/>
      <c r="D123" s="64"/>
      <c r="E123" s="64"/>
      <c r="F123" s="64"/>
      <c r="G123" s="64"/>
      <c r="P123" s="66"/>
    </row>
    <row r="124" spans="1:16">
      <c r="A124" s="168"/>
      <c r="C124" s="64"/>
      <c r="D124" s="64"/>
      <c r="E124" s="64"/>
      <c r="F124" s="64"/>
      <c r="G124" s="64"/>
      <c r="P124" s="66"/>
    </row>
    <row r="125" spans="1:16">
      <c r="A125" s="168"/>
      <c r="C125" s="64"/>
      <c r="D125" s="64"/>
      <c r="E125" s="64"/>
      <c r="F125" s="64"/>
      <c r="G125" s="64"/>
      <c r="P125" s="66"/>
    </row>
    <row r="126" spans="1:16">
      <c r="A126" s="168"/>
      <c r="C126" s="64"/>
      <c r="D126" s="64"/>
      <c r="E126" s="64"/>
      <c r="F126" s="64"/>
      <c r="G126" s="64"/>
      <c r="P126" s="66"/>
    </row>
    <row r="127" spans="1:16">
      <c r="A127" s="168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169"/>
      <c r="C197" s="64"/>
      <c r="D197" s="64"/>
      <c r="E197" s="64"/>
      <c r="F197" s="64"/>
      <c r="G197" s="64"/>
      <c r="P197" s="66"/>
    </row>
    <row r="198" spans="1:16" ht="15.75">
      <c r="A198" s="169"/>
      <c r="C198" s="64"/>
      <c r="D198" s="64"/>
      <c r="E198" s="64"/>
      <c r="F198" s="64"/>
      <c r="G198" s="64"/>
      <c r="P198" s="66"/>
    </row>
    <row r="199" spans="1:16" ht="15.75">
      <c r="A199" s="169"/>
      <c r="C199" s="64"/>
      <c r="D199" s="64"/>
      <c r="E199" s="64"/>
      <c r="F199" s="64"/>
      <c r="G199" s="64"/>
      <c r="P199" s="66"/>
    </row>
    <row r="200" spans="1:16" ht="15.75">
      <c r="A200" s="169"/>
      <c r="C200" s="64"/>
      <c r="D200" s="64"/>
      <c r="E200" s="64"/>
      <c r="F200" s="64"/>
      <c r="G200" s="64"/>
      <c r="P200" s="66"/>
    </row>
    <row r="201" spans="1:16" ht="15.75">
      <c r="A201" s="169"/>
      <c r="C201" s="64"/>
      <c r="D201" s="64"/>
      <c r="E201" s="64"/>
      <c r="F201" s="64"/>
      <c r="G201" s="64"/>
      <c r="P201" s="66"/>
    </row>
    <row r="202" spans="1:16" ht="15.75">
      <c r="A202" s="169"/>
      <c r="C202" s="64"/>
      <c r="D202" s="64"/>
      <c r="E202" s="64"/>
      <c r="F202" s="64"/>
      <c r="G202" s="64"/>
      <c r="P202" s="66"/>
    </row>
    <row r="203" spans="1:16" ht="15.75">
      <c r="A203" s="169"/>
      <c r="C203" s="64"/>
      <c r="D203" s="64"/>
      <c r="E203" s="64"/>
      <c r="F203" s="64"/>
      <c r="G203" s="64"/>
      <c r="P203" s="66"/>
    </row>
    <row r="204" spans="1:16" ht="15.75">
      <c r="A204" s="169"/>
      <c r="C204" s="64"/>
      <c r="D204" s="64"/>
      <c r="E204" s="64"/>
      <c r="F204" s="64"/>
      <c r="G204" s="64"/>
      <c r="P204" s="66"/>
    </row>
    <row r="205" spans="1:16" ht="15.75">
      <c r="A205" s="169"/>
      <c r="C205" s="64"/>
      <c r="D205" s="64"/>
      <c r="E205" s="64"/>
      <c r="F205" s="64"/>
      <c r="G205" s="64"/>
      <c r="P205" s="66"/>
    </row>
    <row r="206" spans="1:16" ht="15.75">
      <c r="A206" s="169"/>
      <c r="C206" s="64"/>
      <c r="D206" s="64"/>
      <c r="E206" s="64"/>
      <c r="F206" s="64"/>
      <c r="G206" s="64"/>
      <c r="P206" s="66"/>
    </row>
    <row r="207" spans="1:16" ht="15.75">
      <c r="A207" s="169"/>
      <c r="C207" s="64"/>
      <c r="D207" s="64"/>
      <c r="E207" s="64"/>
      <c r="F207" s="64"/>
      <c r="G207" s="64"/>
      <c r="P207" s="66"/>
    </row>
    <row r="208" spans="1:16" ht="15.75">
      <c r="A208" s="169"/>
      <c r="C208" s="64"/>
      <c r="D208" s="64"/>
      <c r="E208" s="64"/>
      <c r="F208" s="64"/>
      <c r="G208" s="64"/>
      <c r="P208" s="66"/>
    </row>
    <row r="209" spans="1:16" ht="15.75">
      <c r="A209" s="169"/>
      <c r="C209" s="64"/>
      <c r="D209" s="64"/>
      <c r="E209" s="64"/>
      <c r="F209" s="64"/>
      <c r="G209" s="64"/>
      <c r="P209" s="66"/>
    </row>
    <row r="210" spans="1:16" ht="15.75">
      <c r="A210" s="169"/>
      <c r="C210" s="64"/>
      <c r="D210" s="64"/>
      <c r="E210" s="64"/>
      <c r="F210" s="64"/>
      <c r="G210" s="64"/>
      <c r="P210" s="66"/>
    </row>
    <row r="211" spans="1:16" ht="15.75">
      <c r="A211" s="169"/>
      <c r="C211" s="64"/>
      <c r="D211" s="64"/>
      <c r="E211" s="64"/>
      <c r="F211" s="64"/>
      <c r="G211" s="64"/>
      <c r="P211" s="66"/>
    </row>
    <row r="212" spans="1:16" ht="15.75">
      <c r="A212" s="169"/>
      <c r="C212" s="64"/>
      <c r="D212" s="64"/>
      <c r="E212" s="64"/>
      <c r="F212" s="64"/>
      <c r="G212" s="64"/>
      <c r="P212" s="66"/>
    </row>
    <row r="213" spans="1:16" ht="15.75">
      <c r="A213" s="169"/>
      <c r="C213" s="64"/>
      <c r="D213" s="64"/>
      <c r="E213" s="64"/>
      <c r="F213" s="64"/>
      <c r="G213" s="64"/>
      <c r="P213" s="66"/>
    </row>
    <row r="214" spans="1:16" ht="15.75">
      <c r="A214" s="169"/>
      <c r="C214" s="64"/>
      <c r="D214" s="64"/>
      <c r="E214" s="64"/>
      <c r="F214" s="64"/>
      <c r="G214" s="64"/>
      <c r="P214" s="66"/>
    </row>
    <row r="215" spans="1:16" ht="15.75">
      <c r="A215" s="169"/>
      <c r="C215" s="64"/>
      <c r="D215" s="64"/>
      <c r="E215" s="64"/>
      <c r="F215" s="64"/>
      <c r="G215" s="64"/>
      <c r="P215" s="66"/>
    </row>
    <row r="216" spans="1:16" ht="15.75">
      <c r="A216" s="169"/>
      <c r="C216" s="64"/>
      <c r="D216" s="64"/>
      <c r="E216" s="64"/>
      <c r="F216" s="64"/>
      <c r="G216" s="64"/>
      <c r="P216" s="66"/>
    </row>
    <row r="217" spans="1:16" ht="15.75">
      <c r="A217" s="169"/>
      <c r="C217" s="64"/>
      <c r="D217" s="64"/>
      <c r="E217" s="64"/>
      <c r="F217" s="64"/>
      <c r="G217" s="64"/>
      <c r="P217" s="66"/>
    </row>
    <row r="218" spans="1:16" ht="15.75">
      <c r="A218" s="169"/>
      <c r="C218" s="64"/>
      <c r="D218" s="64"/>
      <c r="E218" s="64"/>
      <c r="F218" s="64"/>
      <c r="G218" s="64"/>
      <c r="P218" s="66"/>
    </row>
    <row r="219" spans="1:16" ht="15.75">
      <c r="A219" s="63"/>
      <c r="C219" s="64"/>
      <c r="D219" s="64"/>
      <c r="E219" s="64"/>
      <c r="F219" s="64"/>
      <c r="G219" s="64"/>
      <c r="P219" s="66"/>
    </row>
    <row r="220" spans="1:16" ht="15.75">
      <c r="A220" s="63"/>
      <c r="C220" s="64"/>
      <c r="D220" s="64"/>
      <c r="E220" s="64"/>
      <c r="F220" s="64"/>
      <c r="G220" s="64"/>
      <c r="P220" s="66"/>
    </row>
    <row r="221" spans="1:16" ht="15.75">
      <c r="A221" s="63"/>
      <c r="C221" s="64"/>
      <c r="D221" s="64"/>
      <c r="E221" s="64"/>
      <c r="F221" s="64"/>
      <c r="G221" s="64"/>
      <c r="P221" s="66"/>
    </row>
    <row r="222" spans="1:16" ht="15.75">
      <c r="A222" s="63"/>
      <c r="C222" s="64"/>
      <c r="D222" s="64"/>
      <c r="E222" s="64"/>
      <c r="F222" s="64"/>
      <c r="G222" s="64"/>
    </row>
    <row r="223" spans="1:16" ht="15.75">
      <c r="A223" s="63"/>
      <c r="C223" s="64"/>
      <c r="D223" s="64"/>
      <c r="E223" s="64"/>
      <c r="F223" s="64"/>
      <c r="G223" s="64"/>
    </row>
    <row r="224" spans="1:16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</row>
    <row r="292" spans="1:7" ht="15.75">
      <c r="A292" s="63"/>
    </row>
    <row r="293" spans="1:7" ht="15.75">
      <c r="A293" s="63"/>
    </row>
    <row r="294" spans="1:7" ht="15.75">
      <c r="A294" s="63"/>
    </row>
    <row r="295" spans="1:7" ht="15.75">
      <c r="A295" s="63"/>
    </row>
    <row r="296" spans="1:7" ht="15.75">
      <c r="A296" s="63"/>
    </row>
    <row r="297" spans="1:7" ht="15.75">
      <c r="A297" s="63"/>
    </row>
    <row r="298" spans="1:7" ht="15.75">
      <c r="A298" s="63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zoomScale="85" zoomScaleNormal="85" workbookViewId="0">
      <selection activeCell="A9" sqref="A9"/>
    </sheetView>
  </sheetViews>
  <sheetFormatPr defaultColWidth="9.140625" defaultRowHeight="12.75"/>
  <cols>
    <col min="1" max="1" width="52.7109375" style="67" customWidth="1"/>
    <col min="2" max="14" width="11.7109375" style="42" customWidth="1"/>
    <col min="15" max="15" width="14" style="42" customWidth="1"/>
    <col min="16" max="16" width="11.5703125" style="42" bestFit="1" customWidth="1"/>
    <col min="17" max="17" width="2.42578125" style="42" customWidth="1"/>
    <col min="18" max="256" width="9.1406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9.1406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9.1406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9.1406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9.1406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9.1406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9.1406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9.1406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9.1406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9.1406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9.1406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9.1406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9.1406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9.1406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9.1406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9.1406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9.1406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9.1406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9.1406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9.1406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9.1406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9.1406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9.1406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9.1406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9.1406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9.1406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9.1406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9.1406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9.1406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9.1406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9.1406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9.1406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9.1406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9.1406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9.1406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9.1406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9.1406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9.1406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9.1406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9.1406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9.1406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9.1406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9.1406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9.1406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9.1406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9.1406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9.1406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9.1406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9.1406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9.1406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9.1406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9.1406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9.1406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9.1406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9.1406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9.1406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9.1406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9.1406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9.1406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9.1406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9.1406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9.1406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9.1406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9.1406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</row>
    <row r="2" spans="1:26" s="202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202" customFormat="1" ht="27" customHeight="1">
      <c r="A3" s="689" t="s">
        <v>278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202" customFormat="1" ht="27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204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292"/>
      <c r="M7" s="290"/>
      <c r="N7" s="290"/>
      <c r="O7" s="290"/>
      <c r="P7" s="292"/>
      <c r="Q7" s="193"/>
      <c r="R7" s="113"/>
      <c r="S7" s="113"/>
      <c r="T7" s="113"/>
      <c r="U7" s="113"/>
      <c r="V7" s="113"/>
    </row>
    <row r="8" spans="1:26" ht="43.5" customHeight="1">
      <c r="A8" s="293"/>
      <c r="B8" s="294" t="s">
        <v>58</v>
      </c>
      <c r="C8" s="294" t="s">
        <v>64</v>
      </c>
      <c r="D8" s="294" t="s">
        <v>237</v>
      </c>
      <c r="E8" s="294" t="s">
        <v>238</v>
      </c>
      <c r="F8" s="294" t="s">
        <v>239</v>
      </c>
      <c r="G8" s="294" t="s">
        <v>67</v>
      </c>
      <c r="H8" s="294" t="s">
        <v>65</v>
      </c>
      <c r="I8" s="294" t="s">
        <v>66</v>
      </c>
      <c r="J8" s="294" t="s">
        <v>61</v>
      </c>
      <c r="K8" s="294" t="s">
        <v>62</v>
      </c>
      <c r="L8" s="294" t="s">
        <v>68</v>
      </c>
      <c r="M8" s="294" t="s">
        <v>69</v>
      </c>
      <c r="N8" s="294" t="s">
        <v>70</v>
      </c>
      <c r="O8" s="295" t="s">
        <v>195</v>
      </c>
      <c r="P8" s="296" t="s">
        <v>15</v>
      </c>
      <c r="Q8" s="193"/>
      <c r="Y8" s="42">
        <v>1</v>
      </c>
      <c r="Z8" s="42">
        <v>1</v>
      </c>
    </row>
    <row r="9" spans="1:26" ht="33" customHeight="1">
      <c r="A9" s="297" t="s">
        <v>17</v>
      </c>
      <c r="B9" s="146">
        <v>1676091.2701700001</v>
      </c>
      <c r="C9" s="147">
        <v>436260.38787999999</v>
      </c>
      <c r="D9" s="147">
        <v>1642108.2331300001</v>
      </c>
      <c r="E9" s="147">
        <v>2720120.9582399996</v>
      </c>
      <c r="F9" s="147">
        <v>1533344.3941800001</v>
      </c>
      <c r="G9" s="147">
        <v>332055.37468000001</v>
      </c>
      <c r="H9" s="146">
        <v>253264.19031999999</v>
      </c>
      <c r="I9" s="146">
        <v>0</v>
      </c>
      <c r="J9" s="146">
        <v>22905.77981</v>
      </c>
      <c r="K9" s="146">
        <v>136399.25008000003</v>
      </c>
      <c r="L9" s="146">
        <v>0</v>
      </c>
      <c r="M9" s="146">
        <v>0</v>
      </c>
      <c r="N9" s="146">
        <v>15722.323539999999</v>
      </c>
      <c r="O9" s="146">
        <f t="shared" ref="O9:O33" si="0">SUM(B9:N9)</f>
        <v>8768272.1620300002</v>
      </c>
      <c r="P9" s="177">
        <f t="shared" ref="P9:P33" si="1">+O9/$O$38</f>
        <v>0.72267296719252339</v>
      </c>
      <c r="Q9" s="193"/>
      <c r="R9" s="113"/>
      <c r="S9" s="113"/>
      <c r="T9" s="113"/>
      <c r="U9" s="113"/>
      <c r="V9" s="113"/>
    </row>
    <row r="10" spans="1:26" ht="33" customHeight="1">
      <c r="A10" s="297" t="s">
        <v>18</v>
      </c>
      <c r="B10" s="146">
        <v>0</v>
      </c>
      <c r="C10" s="147">
        <v>0</v>
      </c>
      <c r="D10" s="147">
        <v>34905.230210000002</v>
      </c>
      <c r="E10" s="147">
        <v>17042.171180000001</v>
      </c>
      <c r="F10" s="147">
        <v>12298.409689999999</v>
      </c>
      <c r="G10" s="147">
        <v>1964.52997</v>
      </c>
      <c r="H10" s="146">
        <v>3483.0059999999999</v>
      </c>
      <c r="I10" s="146">
        <v>1031.2550699999999</v>
      </c>
      <c r="J10" s="146">
        <v>0</v>
      </c>
      <c r="K10" s="146">
        <v>0</v>
      </c>
      <c r="L10" s="146">
        <v>0</v>
      </c>
      <c r="M10" s="146">
        <v>8350</v>
      </c>
      <c r="N10" s="146">
        <v>0</v>
      </c>
      <c r="O10" s="146">
        <f t="shared" si="0"/>
        <v>79074.602119999996</v>
      </c>
      <c r="P10" s="177">
        <f t="shared" si="1"/>
        <v>6.5172563405466385E-3</v>
      </c>
      <c r="Q10" s="193"/>
      <c r="R10" s="113"/>
      <c r="S10" s="113"/>
      <c r="T10" s="113"/>
      <c r="U10" s="113"/>
      <c r="V10" s="113"/>
    </row>
    <row r="11" spans="1:26" ht="33" customHeight="1">
      <c r="A11" s="297" t="s">
        <v>19</v>
      </c>
      <c r="B11" s="146">
        <v>0</v>
      </c>
      <c r="C11" s="147">
        <v>2136.4659999999999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f t="shared" si="0"/>
        <v>2136.4659999999999</v>
      </c>
      <c r="P11" s="177">
        <f t="shared" si="1"/>
        <v>1.7608557250445655E-4</v>
      </c>
      <c r="Q11" s="193"/>
      <c r="R11" s="113"/>
      <c r="S11" s="113"/>
      <c r="T11" s="113"/>
      <c r="U11" s="113"/>
      <c r="V11" s="113"/>
    </row>
    <row r="12" spans="1:26" ht="33" customHeight="1">
      <c r="A12" s="297" t="s">
        <v>20</v>
      </c>
      <c r="B12" s="146">
        <v>2592.8444300000001</v>
      </c>
      <c r="C12" s="147">
        <v>0</v>
      </c>
      <c r="D12" s="147">
        <v>273.48057</v>
      </c>
      <c r="E12" s="147">
        <v>368.81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f t="shared" si="0"/>
        <v>3235.1350000000002</v>
      </c>
      <c r="P12" s="177">
        <f t="shared" si="1"/>
        <v>2.6663686602277086E-4</v>
      </c>
      <c r="Q12" s="193"/>
      <c r="R12" s="113"/>
      <c r="S12" s="113"/>
      <c r="T12" s="113"/>
      <c r="U12" s="113"/>
      <c r="V12" s="113"/>
    </row>
    <row r="13" spans="1:26" ht="33" customHeight="1">
      <c r="A13" s="297" t="s">
        <v>38</v>
      </c>
      <c r="B13" s="146">
        <v>581668.33471000008</v>
      </c>
      <c r="C13" s="147">
        <v>127569.98944</v>
      </c>
      <c r="D13" s="147">
        <v>80233.178310000003</v>
      </c>
      <c r="E13" s="147">
        <v>515205.79311000003</v>
      </c>
      <c r="F13" s="147">
        <v>128883.09215000001</v>
      </c>
      <c r="G13" s="147">
        <v>174805.67413999999</v>
      </c>
      <c r="H13" s="146">
        <v>58561.182399999998</v>
      </c>
      <c r="I13" s="146">
        <v>0</v>
      </c>
      <c r="J13" s="146">
        <v>2033.3977199999999</v>
      </c>
      <c r="K13" s="146">
        <v>2.0999999999999998E-4</v>
      </c>
      <c r="L13" s="146">
        <v>2403.31628</v>
      </c>
      <c r="M13" s="146">
        <v>0</v>
      </c>
      <c r="N13" s="146">
        <v>64750.25232</v>
      </c>
      <c r="O13" s="146">
        <f t="shared" si="0"/>
        <v>1736114.2107899999</v>
      </c>
      <c r="P13" s="177">
        <f t="shared" si="1"/>
        <v>0.14308894442508327</v>
      </c>
      <c r="Q13" s="193"/>
      <c r="R13" s="113"/>
      <c r="S13" s="113"/>
      <c r="T13" s="113"/>
      <c r="U13" s="113"/>
      <c r="V13" s="113"/>
    </row>
    <row r="14" spans="1:26" ht="33" customHeight="1">
      <c r="A14" s="297" t="s">
        <v>39</v>
      </c>
      <c r="B14" s="146">
        <v>82373.236199999999</v>
      </c>
      <c r="C14" s="147">
        <v>0</v>
      </c>
      <c r="D14" s="147">
        <v>80519.25434</v>
      </c>
      <c r="E14" s="147">
        <v>90601.505749999997</v>
      </c>
      <c r="F14" s="147">
        <v>34246.646580000001</v>
      </c>
      <c r="G14" s="147">
        <v>11659.986710000001</v>
      </c>
      <c r="H14" s="146">
        <v>13983.73926</v>
      </c>
      <c r="I14" s="146">
        <v>44.922260000000001</v>
      </c>
      <c r="J14" s="146">
        <v>0</v>
      </c>
      <c r="K14" s="146">
        <v>0</v>
      </c>
      <c r="L14" s="146">
        <v>8945.9585999999999</v>
      </c>
      <c r="M14" s="146">
        <v>21777.685539999999</v>
      </c>
      <c r="N14" s="146">
        <v>10725.46816</v>
      </c>
      <c r="O14" s="146">
        <f t="shared" si="0"/>
        <v>354878.40340000001</v>
      </c>
      <c r="P14" s="177">
        <f t="shared" si="1"/>
        <v>2.924875323649264E-2</v>
      </c>
      <c r="Q14" s="193"/>
      <c r="R14" s="113"/>
      <c r="S14" s="113"/>
      <c r="T14" s="113"/>
      <c r="U14" s="113"/>
      <c r="V14" s="113"/>
    </row>
    <row r="15" spans="1:26" ht="33" customHeight="1">
      <c r="A15" s="297" t="s">
        <v>40</v>
      </c>
      <c r="B15" s="146">
        <v>207.316</v>
      </c>
      <c r="C15" s="147">
        <v>0</v>
      </c>
      <c r="D15" s="147">
        <v>98.32</v>
      </c>
      <c r="E15" s="147">
        <v>60.90896</v>
      </c>
      <c r="F15" s="147">
        <v>0</v>
      </c>
      <c r="G15" s="147">
        <v>0</v>
      </c>
      <c r="H15" s="146">
        <v>0</v>
      </c>
      <c r="I15" s="146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20</v>
      </c>
      <c r="O15" s="146">
        <f t="shared" si="0"/>
        <v>386.54495999999995</v>
      </c>
      <c r="P15" s="177">
        <f t="shared" si="1"/>
        <v>3.1858681851390222E-5</v>
      </c>
      <c r="Q15" s="193"/>
      <c r="R15" s="113"/>
      <c r="S15" s="113"/>
      <c r="T15" s="113"/>
      <c r="U15" s="113"/>
      <c r="V15" s="113"/>
    </row>
    <row r="16" spans="1:26" ht="33" customHeight="1">
      <c r="A16" s="297" t="s">
        <v>274</v>
      </c>
      <c r="B16" s="146">
        <v>19.346499999999999</v>
      </c>
      <c r="C16" s="147">
        <v>0</v>
      </c>
      <c r="D16" s="147">
        <v>0</v>
      </c>
      <c r="E16" s="147">
        <v>1515.4871699999999</v>
      </c>
      <c r="F16" s="147">
        <v>0</v>
      </c>
      <c r="G16" s="147">
        <v>0</v>
      </c>
      <c r="H16" s="146">
        <v>0</v>
      </c>
      <c r="I16" s="146">
        <v>0</v>
      </c>
      <c r="J16" s="146">
        <v>0</v>
      </c>
      <c r="K16" s="146">
        <v>0</v>
      </c>
      <c r="L16" s="146">
        <v>203.49504000000002</v>
      </c>
      <c r="M16" s="146">
        <v>0</v>
      </c>
      <c r="N16" s="146">
        <v>0</v>
      </c>
      <c r="O16" s="146">
        <f t="shared" si="0"/>
        <v>1738.32871</v>
      </c>
      <c r="P16" s="177">
        <f t="shared" si="1"/>
        <v>1.4327146142334278E-4</v>
      </c>
      <c r="Q16" s="193"/>
      <c r="R16" s="113"/>
      <c r="S16" s="113"/>
      <c r="T16" s="113"/>
      <c r="U16" s="113"/>
      <c r="V16" s="113"/>
    </row>
    <row r="17" spans="1:22" ht="33" customHeight="1">
      <c r="A17" s="297" t="s">
        <v>42</v>
      </c>
      <c r="B17" s="146">
        <v>0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0</v>
      </c>
      <c r="O17" s="146">
        <f t="shared" si="0"/>
        <v>0</v>
      </c>
      <c r="P17" s="177">
        <f t="shared" si="1"/>
        <v>0</v>
      </c>
      <c r="Q17" s="193"/>
      <c r="R17" s="113"/>
      <c r="S17" s="113"/>
      <c r="T17" s="113"/>
      <c r="U17" s="113"/>
      <c r="V17" s="113"/>
    </row>
    <row r="18" spans="1:22" ht="33" customHeight="1">
      <c r="A18" s="297" t="s">
        <v>43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f t="shared" si="0"/>
        <v>0</v>
      </c>
      <c r="P18" s="177">
        <f t="shared" si="1"/>
        <v>0</v>
      </c>
      <c r="Q18" s="193"/>
      <c r="R18" s="113"/>
      <c r="S18" s="113"/>
      <c r="T18" s="113"/>
      <c r="U18" s="113"/>
      <c r="V18" s="113"/>
    </row>
    <row r="19" spans="1:22" ht="33" customHeight="1">
      <c r="A19" s="297" t="s">
        <v>44</v>
      </c>
      <c r="B19" s="146">
        <v>835.2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6">
        <v>0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0</v>
      </c>
      <c r="O19" s="146">
        <f t="shared" si="0"/>
        <v>835.2</v>
      </c>
      <c r="P19" s="177">
        <f t="shared" si="1"/>
        <v>6.8836419655506867E-5</v>
      </c>
      <c r="Q19" s="193"/>
      <c r="R19" s="113"/>
      <c r="S19" s="113"/>
      <c r="T19" s="113"/>
      <c r="U19" s="113"/>
      <c r="V19" s="113"/>
    </row>
    <row r="20" spans="1:22" ht="33" customHeight="1">
      <c r="A20" s="297" t="s">
        <v>25</v>
      </c>
      <c r="B20" s="146">
        <v>6901.3855999999996</v>
      </c>
      <c r="C20" s="147">
        <v>56551.0749</v>
      </c>
      <c r="D20" s="147">
        <v>16163.74365</v>
      </c>
      <c r="E20" s="147">
        <v>731.83255000000008</v>
      </c>
      <c r="F20" s="147">
        <v>17589.154910000001</v>
      </c>
      <c r="G20" s="147">
        <v>23455.023799999999</v>
      </c>
      <c r="H20" s="146">
        <v>2740.0479999999998</v>
      </c>
      <c r="I20" s="146">
        <v>0</v>
      </c>
      <c r="J20" s="146">
        <v>12</v>
      </c>
      <c r="K20" s="146">
        <v>0</v>
      </c>
      <c r="L20" s="146">
        <v>343</v>
      </c>
      <c r="M20" s="146">
        <v>0</v>
      </c>
      <c r="N20" s="146">
        <v>18343.506109999998</v>
      </c>
      <c r="O20" s="146">
        <f t="shared" si="0"/>
        <v>142830.76952</v>
      </c>
      <c r="P20" s="177">
        <f t="shared" si="1"/>
        <v>1.1771981310342072E-2</v>
      </c>
      <c r="Q20" s="193"/>
      <c r="R20" s="113"/>
      <c r="S20" s="113"/>
      <c r="T20" s="113"/>
      <c r="U20" s="113"/>
      <c r="V20" s="113"/>
    </row>
    <row r="21" spans="1:22" ht="33" customHeight="1">
      <c r="A21" s="297" t="s">
        <v>26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826.73693999999989</v>
      </c>
      <c r="J21" s="146">
        <v>207.22792000000001</v>
      </c>
      <c r="K21" s="146">
        <v>0</v>
      </c>
      <c r="L21" s="146">
        <v>1946.1503300000002</v>
      </c>
      <c r="M21" s="146">
        <v>15854.568449999999</v>
      </c>
      <c r="N21" s="146">
        <v>3877.5547700000002</v>
      </c>
      <c r="O21" s="146">
        <f t="shared" si="0"/>
        <v>22712.238409999998</v>
      </c>
      <c r="P21" s="177">
        <f t="shared" si="1"/>
        <v>1.8719219043422915E-3</v>
      </c>
      <c r="Q21" s="193"/>
      <c r="R21" s="113"/>
      <c r="S21" s="113"/>
      <c r="T21" s="113"/>
      <c r="U21" s="113"/>
      <c r="V21" s="113"/>
    </row>
    <row r="22" spans="1:22" ht="33" customHeight="1">
      <c r="A22" s="297" t="s">
        <v>27</v>
      </c>
      <c r="B22" s="146">
        <v>95317.63235</v>
      </c>
      <c r="C22" s="147">
        <v>0</v>
      </c>
      <c r="D22" s="147">
        <v>0</v>
      </c>
      <c r="E22" s="147">
        <v>104915.86693999999</v>
      </c>
      <c r="F22" s="147">
        <v>55830.336539999997</v>
      </c>
      <c r="G22" s="147">
        <v>0</v>
      </c>
      <c r="H22" s="146">
        <v>6030.6331300000002</v>
      </c>
      <c r="I22" s="146">
        <v>529.82664999999997</v>
      </c>
      <c r="J22" s="146">
        <v>0</v>
      </c>
      <c r="K22" s="146">
        <v>0</v>
      </c>
      <c r="L22" s="146">
        <v>3801.8664700000004</v>
      </c>
      <c r="M22" s="146">
        <v>0</v>
      </c>
      <c r="N22" s="146">
        <v>5786.5616900000005</v>
      </c>
      <c r="O22" s="146">
        <f t="shared" si="0"/>
        <v>272212.72376999998</v>
      </c>
      <c r="P22" s="177">
        <f t="shared" si="1"/>
        <v>2.2435523573994597E-2</v>
      </c>
      <c r="Q22" s="193"/>
      <c r="R22" s="113"/>
      <c r="S22" s="113"/>
      <c r="T22" s="113"/>
      <c r="U22" s="113"/>
      <c r="V22" s="113"/>
    </row>
    <row r="23" spans="1:22" ht="33" customHeight="1">
      <c r="A23" s="297" t="s">
        <v>28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f t="shared" si="0"/>
        <v>0</v>
      </c>
      <c r="P23" s="177">
        <f t="shared" si="1"/>
        <v>0</v>
      </c>
      <c r="Q23" s="193"/>
      <c r="R23" s="113"/>
      <c r="S23" s="113"/>
      <c r="T23" s="113"/>
      <c r="U23" s="113"/>
      <c r="V23" s="113"/>
    </row>
    <row r="24" spans="1:22" ht="33" customHeight="1">
      <c r="A24" s="297" t="s">
        <v>29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0</v>
      </c>
      <c r="P24" s="177">
        <f t="shared" si="1"/>
        <v>0</v>
      </c>
      <c r="Q24" s="193"/>
      <c r="R24" s="113"/>
      <c r="S24" s="113"/>
      <c r="T24" s="113"/>
      <c r="U24" s="113"/>
      <c r="V24" s="113"/>
    </row>
    <row r="25" spans="1:22" ht="33" customHeight="1">
      <c r="A25" s="297" t="s">
        <v>30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f t="shared" si="0"/>
        <v>0</v>
      </c>
      <c r="P25" s="177">
        <f t="shared" si="1"/>
        <v>0</v>
      </c>
      <c r="Q25" s="193"/>
      <c r="R25" s="113"/>
      <c r="S25" s="113"/>
      <c r="T25" s="113"/>
      <c r="U25" s="113"/>
      <c r="V25" s="113"/>
    </row>
    <row r="26" spans="1:22" ht="33" customHeight="1">
      <c r="A26" s="297" t="s">
        <v>31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f t="shared" si="0"/>
        <v>0</v>
      </c>
      <c r="P26" s="177">
        <f t="shared" si="1"/>
        <v>0</v>
      </c>
      <c r="Q26" s="193"/>
      <c r="R26" s="113"/>
      <c r="S26" s="113"/>
      <c r="T26" s="113"/>
      <c r="U26" s="113"/>
      <c r="V26" s="113"/>
    </row>
    <row r="27" spans="1:22" ht="33" customHeight="1">
      <c r="A27" s="297" t="s">
        <v>32</v>
      </c>
      <c r="B27" s="146">
        <v>6.86</v>
      </c>
      <c r="C27" s="147">
        <v>0</v>
      </c>
      <c r="D27" s="147">
        <v>25.886959999999998</v>
      </c>
      <c r="E27" s="147">
        <v>0</v>
      </c>
      <c r="F27" s="147">
        <v>0</v>
      </c>
      <c r="G27" s="147">
        <v>0</v>
      </c>
      <c r="H27" s="146">
        <v>0</v>
      </c>
      <c r="I27" s="146">
        <v>0</v>
      </c>
      <c r="J27" s="146">
        <v>0</v>
      </c>
      <c r="K27" s="146">
        <v>0</v>
      </c>
      <c r="L27" s="146">
        <v>0</v>
      </c>
      <c r="M27" s="146">
        <v>0</v>
      </c>
      <c r="N27" s="146">
        <v>0</v>
      </c>
      <c r="O27" s="146">
        <f t="shared" si="0"/>
        <v>32.746960000000001</v>
      </c>
      <c r="P27" s="177">
        <f t="shared" si="1"/>
        <v>2.6989744743799056E-6</v>
      </c>
      <c r="Q27" s="193"/>
      <c r="R27" s="113"/>
      <c r="S27" s="113"/>
      <c r="T27" s="113"/>
      <c r="U27" s="113"/>
      <c r="V27" s="113"/>
    </row>
    <row r="28" spans="1:22" ht="33" customHeight="1">
      <c r="A28" s="297" t="s">
        <v>275</v>
      </c>
      <c r="B28" s="146">
        <v>138.16197</v>
      </c>
      <c r="C28" s="147">
        <v>0</v>
      </c>
      <c r="D28" s="147">
        <v>0</v>
      </c>
      <c r="E28" s="147">
        <v>426.90328000000005</v>
      </c>
      <c r="F28" s="147">
        <v>0</v>
      </c>
      <c r="G28" s="147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146">
        <f t="shared" si="0"/>
        <v>565.06525000000011</v>
      </c>
      <c r="P28" s="177">
        <f t="shared" si="1"/>
        <v>4.6572160777950084E-5</v>
      </c>
      <c r="Q28" s="193"/>
      <c r="R28" s="113"/>
      <c r="S28" s="113"/>
      <c r="T28" s="113"/>
      <c r="U28" s="113"/>
      <c r="V28" s="113"/>
    </row>
    <row r="29" spans="1:22" ht="33" customHeight="1">
      <c r="A29" s="297" t="s">
        <v>34</v>
      </c>
      <c r="B29" s="146">
        <v>0</v>
      </c>
      <c r="C29" s="147">
        <v>9.3478399999999997</v>
      </c>
      <c r="D29" s="147">
        <v>0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v>0</v>
      </c>
      <c r="K29" s="146">
        <v>0</v>
      </c>
      <c r="L29" s="146">
        <v>0</v>
      </c>
      <c r="M29" s="146">
        <v>0</v>
      </c>
      <c r="N29" s="146">
        <v>0</v>
      </c>
      <c r="O29" s="146">
        <f t="shared" si="0"/>
        <v>9.3478399999999997</v>
      </c>
      <c r="P29" s="177">
        <f t="shared" si="1"/>
        <v>7.7044041799872282E-7</v>
      </c>
      <c r="Q29" s="193"/>
      <c r="R29" s="113"/>
      <c r="S29" s="113"/>
      <c r="T29" s="113"/>
      <c r="U29" s="113"/>
      <c r="V29" s="113"/>
    </row>
    <row r="30" spans="1:22" ht="33" customHeight="1">
      <c r="A30" s="297" t="s">
        <v>21</v>
      </c>
      <c r="B30" s="146">
        <v>0</v>
      </c>
      <c r="C30" s="147">
        <v>0</v>
      </c>
      <c r="D30" s="147">
        <v>0</v>
      </c>
      <c r="E30" s="147">
        <v>0</v>
      </c>
      <c r="F30" s="147">
        <v>0</v>
      </c>
      <c r="G30" s="147">
        <v>370.5</v>
      </c>
      <c r="H30" s="146">
        <v>0</v>
      </c>
      <c r="I30" s="146">
        <v>0</v>
      </c>
      <c r="J30" s="146">
        <v>0</v>
      </c>
      <c r="K30" s="146">
        <v>0</v>
      </c>
      <c r="L30" s="146">
        <v>0</v>
      </c>
      <c r="M30" s="146">
        <v>0</v>
      </c>
      <c r="N30" s="146">
        <v>0</v>
      </c>
      <c r="O30" s="146">
        <f t="shared" si="0"/>
        <v>370.5</v>
      </c>
      <c r="P30" s="177">
        <f t="shared" si="1"/>
        <v>3.0536270931950784E-5</v>
      </c>
      <c r="Q30" s="193"/>
      <c r="R30" s="113"/>
      <c r="S30" s="113"/>
      <c r="T30" s="113"/>
      <c r="U30" s="113"/>
      <c r="V30" s="113"/>
    </row>
    <row r="31" spans="1:22" ht="33" customHeight="1">
      <c r="A31" s="297" t="s">
        <v>22</v>
      </c>
      <c r="B31" s="146">
        <v>0</v>
      </c>
      <c r="C31" s="147">
        <v>0</v>
      </c>
      <c r="D31" s="147">
        <v>0</v>
      </c>
      <c r="E31" s="147">
        <v>0</v>
      </c>
      <c r="F31" s="147">
        <v>0</v>
      </c>
      <c r="G31" s="147">
        <v>0</v>
      </c>
      <c r="H31" s="146">
        <v>0</v>
      </c>
      <c r="I31" s="146">
        <v>0</v>
      </c>
      <c r="J31" s="146">
        <v>0</v>
      </c>
      <c r="K31" s="146">
        <v>0</v>
      </c>
      <c r="L31" s="146">
        <v>0</v>
      </c>
      <c r="M31" s="146">
        <v>0</v>
      </c>
      <c r="N31" s="146">
        <v>0</v>
      </c>
      <c r="O31" s="146">
        <f t="shared" si="0"/>
        <v>0</v>
      </c>
      <c r="P31" s="177">
        <f t="shared" si="1"/>
        <v>0</v>
      </c>
      <c r="Q31" s="193"/>
      <c r="R31" s="113"/>
      <c r="S31" s="113"/>
      <c r="T31" s="113"/>
      <c r="U31" s="113"/>
      <c r="V31" s="113"/>
    </row>
    <row r="32" spans="1:22" ht="55.5" customHeight="1">
      <c r="A32" s="298" t="s">
        <v>276</v>
      </c>
      <c r="B32" s="146">
        <v>0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0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f t="shared" si="0"/>
        <v>0</v>
      </c>
      <c r="P32" s="177">
        <f t="shared" si="1"/>
        <v>0</v>
      </c>
      <c r="Q32" s="193"/>
      <c r="R32" s="113"/>
      <c r="S32" s="113"/>
      <c r="T32" s="113"/>
      <c r="U32" s="113"/>
      <c r="V32" s="113"/>
    </row>
    <row r="33" spans="1:22" ht="33" customHeight="1">
      <c r="A33" s="297" t="s">
        <v>277</v>
      </c>
      <c r="B33" s="146">
        <v>0</v>
      </c>
      <c r="C33" s="147">
        <v>0</v>
      </c>
      <c r="D33" s="147">
        <v>0</v>
      </c>
      <c r="E33" s="147">
        <v>0</v>
      </c>
      <c r="F33" s="147">
        <v>0</v>
      </c>
      <c r="G33" s="147">
        <v>0</v>
      </c>
      <c r="H33" s="146">
        <v>0</v>
      </c>
      <c r="I33" s="146">
        <v>0</v>
      </c>
      <c r="J33" s="146">
        <v>0</v>
      </c>
      <c r="K33" s="146">
        <v>0</v>
      </c>
      <c r="L33" s="146">
        <v>0</v>
      </c>
      <c r="M33" s="146">
        <v>0</v>
      </c>
      <c r="N33" s="146">
        <v>0</v>
      </c>
      <c r="O33" s="146">
        <f t="shared" si="0"/>
        <v>0</v>
      </c>
      <c r="P33" s="177">
        <f t="shared" si="1"/>
        <v>0</v>
      </c>
      <c r="Q33" s="193"/>
      <c r="R33" s="113"/>
      <c r="S33" s="113"/>
      <c r="T33" s="113"/>
      <c r="U33" s="113"/>
      <c r="V33" s="113"/>
    </row>
    <row r="34" spans="1:22" ht="60" customHeight="1">
      <c r="A34" s="298" t="s">
        <v>24</v>
      </c>
      <c r="B34" s="146">
        <v>0</v>
      </c>
      <c r="C34" s="147">
        <v>0</v>
      </c>
      <c r="D34" s="147">
        <v>0</v>
      </c>
      <c r="E34" s="147">
        <v>0</v>
      </c>
      <c r="F34" s="147">
        <v>0</v>
      </c>
      <c r="G34" s="147">
        <v>0</v>
      </c>
      <c r="H34" s="146">
        <v>0</v>
      </c>
      <c r="I34" s="146">
        <v>0</v>
      </c>
      <c r="J34" s="146">
        <v>0</v>
      </c>
      <c r="K34" s="146">
        <v>0</v>
      </c>
      <c r="L34" s="146">
        <v>0</v>
      </c>
      <c r="M34" s="146">
        <v>0</v>
      </c>
      <c r="N34" s="146">
        <v>0</v>
      </c>
      <c r="O34" s="146">
        <f>SUM(B34:N34)</f>
        <v>0</v>
      </c>
      <c r="P34" s="177">
        <f>+O34/$O$38</f>
        <v>0</v>
      </c>
      <c r="Q34" s="193"/>
      <c r="R34" s="113"/>
      <c r="S34" s="113"/>
      <c r="T34" s="113"/>
      <c r="U34" s="113"/>
      <c r="V34" s="113"/>
    </row>
    <row r="35" spans="1:22" ht="33" customHeight="1">
      <c r="A35" s="297" t="s">
        <v>35</v>
      </c>
      <c r="B35" s="146">
        <v>141426.80449000001</v>
      </c>
      <c r="C35" s="147">
        <v>40107.222959999999</v>
      </c>
      <c r="D35" s="147">
        <v>174834.27989999999</v>
      </c>
      <c r="E35" s="147">
        <v>133535.68634000001</v>
      </c>
      <c r="F35" s="147">
        <v>122429.42179000001</v>
      </c>
      <c r="G35" s="147">
        <v>79398.616040000008</v>
      </c>
      <c r="H35" s="146">
        <v>19272.440890000002</v>
      </c>
      <c r="I35" s="146">
        <v>0</v>
      </c>
      <c r="J35" s="146">
        <v>0</v>
      </c>
      <c r="K35" s="146">
        <v>0</v>
      </c>
      <c r="L35" s="146">
        <v>0</v>
      </c>
      <c r="M35" s="146">
        <v>0</v>
      </c>
      <c r="N35" s="146">
        <v>6523.2021399999994</v>
      </c>
      <c r="O35" s="146">
        <f>SUM(B35:N35)</f>
        <v>717527.67455</v>
      </c>
      <c r="P35" s="177">
        <f>+O35/$O$38</f>
        <v>5.9137974281326333E-2</v>
      </c>
      <c r="Q35" s="193"/>
      <c r="R35" s="113"/>
      <c r="S35" s="113"/>
      <c r="T35" s="113"/>
      <c r="U35" s="113"/>
      <c r="V35" s="113"/>
    </row>
    <row r="36" spans="1:22" ht="33" customHeight="1">
      <c r="A36" s="297" t="s">
        <v>36</v>
      </c>
      <c r="B36" s="146">
        <v>0</v>
      </c>
      <c r="C36" s="147">
        <v>396.11932999999999</v>
      </c>
      <c r="D36" s="147">
        <v>469.78169000000003</v>
      </c>
      <c r="E36" s="147">
        <v>0</v>
      </c>
      <c r="F36" s="147">
        <v>0</v>
      </c>
      <c r="G36" s="147">
        <v>0</v>
      </c>
      <c r="H36" s="146">
        <v>0</v>
      </c>
      <c r="I36" s="146">
        <v>0</v>
      </c>
      <c r="J36" s="146">
        <v>0</v>
      </c>
      <c r="K36" s="146">
        <v>0</v>
      </c>
      <c r="L36" s="146">
        <v>0</v>
      </c>
      <c r="M36" s="146">
        <v>0</v>
      </c>
      <c r="N36" s="146">
        <v>54.48901</v>
      </c>
      <c r="O36" s="146">
        <f>SUM(B36:N36)</f>
        <v>920.39003000000002</v>
      </c>
      <c r="P36" s="177">
        <f>+O36/$O$38</f>
        <v>7.5857703965307179E-5</v>
      </c>
      <c r="Q36" s="193"/>
      <c r="R36" s="113"/>
      <c r="S36" s="113"/>
      <c r="T36" s="113"/>
      <c r="U36" s="113"/>
      <c r="V36" s="113"/>
    </row>
    <row r="37" spans="1:22" s="179" customFormat="1" ht="82.5" customHeight="1">
      <c r="A37" s="299" t="s">
        <v>37</v>
      </c>
      <c r="B37" s="153">
        <v>1326.72307</v>
      </c>
      <c r="C37" s="178">
        <v>0</v>
      </c>
      <c r="D37" s="178">
        <v>3811.1105600000001</v>
      </c>
      <c r="E37" s="178">
        <v>14694.570019999999</v>
      </c>
      <c r="F37" s="178">
        <v>1040.7419399999999</v>
      </c>
      <c r="G37" s="178">
        <v>3772.9277000000002</v>
      </c>
      <c r="H37" s="153">
        <v>4488.8459599999996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124.72599000000001</v>
      </c>
      <c r="O37" s="153">
        <f>SUM(B37:N37)</f>
        <v>29259.645239999998</v>
      </c>
      <c r="P37" s="154">
        <f>+O37/$O$38</f>
        <v>2.4115531833236274E-3</v>
      </c>
      <c r="Q37" s="300"/>
      <c r="R37" s="301"/>
      <c r="S37" s="301"/>
      <c r="T37" s="301"/>
      <c r="U37" s="301"/>
      <c r="V37" s="301"/>
    </row>
    <row r="38" spans="1:22" s="179" customFormat="1" ht="35.25" customHeight="1">
      <c r="A38" s="308" t="s">
        <v>45</v>
      </c>
      <c r="B38" s="303">
        <f>SUM(B9:B37)</f>
        <v>2588905.1154900002</v>
      </c>
      <c r="C38" s="303">
        <f t="shared" ref="C38:N38" si="2">SUM(C9:C37)</f>
        <v>663030.60834999999</v>
      </c>
      <c r="D38" s="303">
        <f t="shared" si="2"/>
        <v>2033442.4993200002</v>
      </c>
      <c r="E38" s="303">
        <f t="shared" si="2"/>
        <v>3599220.4935400002</v>
      </c>
      <c r="F38" s="303">
        <f t="shared" si="2"/>
        <v>1905662.19778</v>
      </c>
      <c r="G38" s="303">
        <f t="shared" si="2"/>
        <v>627482.63303999999</v>
      </c>
      <c r="H38" s="303">
        <f t="shared" si="2"/>
        <v>361824.08596</v>
      </c>
      <c r="I38" s="303">
        <f t="shared" si="2"/>
        <v>2432.7409199999997</v>
      </c>
      <c r="J38" s="303">
        <f t="shared" si="2"/>
        <v>25158.405450000002</v>
      </c>
      <c r="K38" s="303">
        <f t="shared" si="2"/>
        <v>136399.25029000003</v>
      </c>
      <c r="L38" s="303">
        <f>SUM(L9:L37)</f>
        <v>17643.78672</v>
      </c>
      <c r="M38" s="303">
        <f t="shared" si="2"/>
        <v>45982.253989999997</v>
      </c>
      <c r="N38" s="303">
        <f t="shared" si="2"/>
        <v>125928.08373000001</v>
      </c>
      <c r="O38" s="303">
        <f>SUM(B38:N38)</f>
        <v>12133112.154580001</v>
      </c>
      <c r="P38" s="304">
        <f>+O38/$O$38</f>
        <v>1</v>
      </c>
      <c r="Q38" s="300"/>
      <c r="R38" s="301"/>
      <c r="S38" s="301"/>
      <c r="T38" s="301"/>
      <c r="U38" s="301"/>
      <c r="V38" s="301"/>
    </row>
    <row r="39" spans="1:22" ht="76.5" customHeight="1">
      <c r="A39" s="305" t="s">
        <v>46</v>
      </c>
      <c r="B39" s="148">
        <f t="shared" ref="B39:O39" si="3">+B38/$O$38</f>
        <v>0.21337519034741154</v>
      </c>
      <c r="C39" s="148">
        <f t="shared" si="3"/>
        <v>5.4646375958844126E-2</v>
      </c>
      <c r="D39" s="148">
        <f t="shared" si="3"/>
        <v>0.16759446986175081</v>
      </c>
      <c r="E39" s="148">
        <f t="shared" si="3"/>
        <v>0.29664445920261012</v>
      </c>
      <c r="F39" s="148">
        <f t="shared" si="3"/>
        <v>0.15706293434868249</v>
      </c>
      <c r="G39" s="148">
        <f t="shared" si="3"/>
        <v>5.1716544366000788E-2</v>
      </c>
      <c r="H39" s="148">
        <f t="shared" si="3"/>
        <v>2.9821210036653195E-2</v>
      </c>
      <c r="I39" s="148">
        <f t="shared" si="3"/>
        <v>2.0050428027088582E-4</v>
      </c>
      <c r="J39" s="148">
        <f t="shared" si="3"/>
        <v>2.0735327531364836E-3</v>
      </c>
      <c r="K39" s="148">
        <f t="shared" si="3"/>
        <v>1.1241901381296646E-2</v>
      </c>
      <c r="L39" s="148">
        <f>+L38/$O$38</f>
        <v>1.4541847545141032E-3</v>
      </c>
      <c r="M39" s="148">
        <f t="shared" si="3"/>
        <v>3.7898152925787175E-3</v>
      </c>
      <c r="N39" s="148">
        <f t="shared" si="3"/>
        <v>1.0378877416250104E-2</v>
      </c>
      <c r="O39" s="148">
        <f t="shared" si="3"/>
        <v>1</v>
      </c>
      <c r="P39" s="177"/>
      <c r="R39" s="113"/>
      <c r="S39" s="113"/>
      <c r="T39" s="113"/>
      <c r="U39" s="113"/>
      <c r="V39" s="113"/>
    </row>
    <row r="40" spans="1:22" ht="9" customHeight="1" thickBot="1">
      <c r="A40" s="184"/>
      <c r="B40" s="185"/>
      <c r="C40" s="186"/>
      <c r="D40" s="186"/>
      <c r="E40" s="186"/>
      <c r="F40" s="186"/>
      <c r="G40" s="186"/>
      <c r="H40" s="187"/>
      <c r="I40" s="187"/>
      <c r="J40" s="187"/>
      <c r="K40" s="187"/>
      <c r="L40" s="187"/>
      <c r="M40" s="187"/>
      <c r="N40" s="187"/>
      <c r="O40" s="187"/>
      <c r="P40" s="188"/>
      <c r="Q40" s="113"/>
      <c r="R40" s="113"/>
      <c r="S40" s="113"/>
      <c r="T40" s="113"/>
      <c r="U40" s="113"/>
      <c r="V40" s="113"/>
    </row>
    <row r="41" spans="1:22" ht="26.25" customHeight="1" thickTop="1">
      <c r="A41" s="306" t="s">
        <v>279</v>
      </c>
      <c r="B41" s="66"/>
      <c r="C41" s="190"/>
      <c r="D41" s="190"/>
      <c r="E41" s="190"/>
      <c r="F41" s="190"/>
      <c r="G41" s="190"/>
      <c r="H41" s="191"/>
      <c r="I41" s="191"/>
      <c r="J41" s="191"/>
      <c r="K41" s="191"/>
      <c r="L41" s="191"/>
      <c r="M41" s="191"/>
      <c r="N41" s="191"/>
      <c r="O41" s="191"/>
      <c r="P41" s="191"/>
      <c r="Q41" s="113"/>
      <c r="R41" s="113"/>
      <c r="S41" s="113"/>
      <c r="T41" s="113"/>
      <c r="U41" s="113"/>
      <c r="V41" s="113"/>
    </row>
    <row r="42" spans="1:22" ht="13.5" customHeight="1">
      <c r="A42" s="306" t="s">
        <v>253</v>
      </c>
      <c r="B42" s="64"/>
      <c r="C42" s="134"/>
      <c r="D42" s="134"/>
      <c r="E42" s="134"/>
      <c r="F42" s="134"/>
      <c r="G42" s="134"/>
      <c r="H42" s="133"/>
      <c r="I42" s="133"/>
      <c r="J42" s="133"/>
      <c r="K42" s="133"/>
      <c r="L42" s="133"/>
      <c r="M42" s="133"/>
      <c r="N42" s="133"/>
      <c r="O42" s="133"/>
      <c r="P42" s="191"/>
      <c r="Q42" s="113"/>
      <c r="R42" s="113"/>
      <c r="S42" s="113"/>
      <c r="T42" s="113"/>
      <c r="U42" s="113"/>
      <c r="V42" s="113"/>
    </row>
    <row r="43" spans="1:22" ht="13.5" customHeight="1">
      <c r="A43" s="306" t="s">
        <v>242</v>
      </c>
      <c r="B43" s="64"/>
      <c r="C43" s="134"/>
      <c r="D43" s="134"/>
      <c r="E43" s="134"/>
      <c r="F43" s="134"/>
      <c r="G43" s="134"/>
      <c r="H43" s="133"/>
      <c r="I43" s="133"/>
      <c r="J43" s="133"/>
      <c r="K43" s="133"/>
      <c r="L43" s="133"/>
      <c r="M43" s="133"/>
      <c r="N43" s="133"/>
      <c r="O43" s="133"/>
      <c r="P43" s="191"/>
      <c r="Q43" s="113"/>
      <c r="R43" s="113"/>
      <c r="S43" s="113"/>
      <c r="T43" s="113"/>
      <c r="U43" s="113"/>
      <c r="V43" s="113"/>
    </row>
    <row r="44" spans="1:22" ht="9" customHeight="1">
      <c r="A44" s="306"/>
      <c r="B44" s="64"/>
      <c r="C44" s="134"/>
      <c r="D44" s="134"/>
      <c r="E44" s="134"/>
      <c r="F44" s="134"/>
      <c r="G44" s="134"/>
      <c r="H44" s="133"/>
      <c r="I44" s="133"/>
      <c r="J44" s="133"/>
      <c r="K44" s="133"/>
      <c r="L44" s="133"/>
      <c r="M44" s="133"/>
      <c r="N44" s="133"/>
      <c r="O44" s="133"/>
      <c r="P44" s="191"/>
      <c r="Q44" s="113"/>
      <c r="R44" s="113"/>
      <c r="S44" s="113"/>
      <c r="T44" s="113"/>
      <c r="U44" s="113"/>
      <c r="V44" s="113"/>
    </row>
    <row r="45" spans="1:22" ht="9" customHeight="1">
      <c r="A45" s="133"/>
      <c r="B45" s="64"/>
      <c r="C45" s="134"/>
      <c r="D45" s="134"/>
      <c r="E45" s="134"/>
      <c r="F45" s="134"/>
      <c r="G45" s="134"/>
      <c r="H45" s="133"/>
      <c r="I45" s="133"/>
      <c r="J45" s="133"/>
      <c r="K45" s="133"/>
      <c r="L45" s="133"/>
      <c r="M45" s="133"/>
      <c r="N45" s="133"/>
      <c r="O45" s="133"/>
      <c r="P45" s="191"/>
      <c r="Q45" s="113"/>
      <c r="R45" s="113"/>
      <c r="S45" s="113"/>
      <c r="T45" s="113"/>
      <c r="U45" s="113"/>
      <c r="V45" s="113"/>
    </row>
    <row r="46" spans="1:22" ht="9" customHeight="1">
      <c r="A46" s="133"/>
      <c r="B46" s="64"/>
      <c r="C46" s="134"/>
      <c r="D46" s="134"/>
      <c r="E46" s="134"/>
      <c r="F46" s="134"/>
      <c r="G46" s="134"/>
      <c r="H46" s="133"/>
      <c r="I46" s="133"/>
      <c r="J46" s="133"/>
      <c r="K46" s="133"/>
      <c r="L46" s="133"/>
      <c r="M46" s="133"/>
      <c r="N46" s="133"/>
      <c r="O46" s="133"/>
      <c r="P46" s="191"/>
      <c r="Q46" s="113"/>
      <c r="R46" s="113"/>
      <c r="S46" s="113"/>
      <c r="T46" s="113"/>
      <c r="U46" s="113"/>
      <c r="V46" s="113"/>
    </row>
    <row r="47" spans="1:22" ht="9" customHeight="1">
      <c r="A47" s="133"/>
      <c r="B47" s="64"/>
      <c r="C47" s="134"/>
      <c r="D47" s="134"/>
      <c r="E47" s="134"/>
      <c r="F47" s="134"/>
      <c r="G47" s="134"/>
      <c r="H47" s="133"/>
      <c r="I47" s="133"/>
      <c r="J47" s="133"/>
      <c r="K47" s="133"/>
      <c r="L47" s="133"/>
      <c r="M47" s="133"/>
      <c r="N47" s="133"/>
      <c r="O47" s="133"/>
      <c r="P47" s="191"/>
      <c r="Q47" s="113"/>
      <c r="R47" s="113"/>
      <c r="S47" s="113"/>
      <c r="T47" s="113"/>
      <c r="U47" s="113"/>
      <c r="V47" s="113"/>
    </row>
    <row r="48" spans="1:22" ht="9" customHeight="1">
      <c r="A48" s="133"/>
      <c r="B48" s="64"/>
      <c r="C48" s="134"/>
      <c r="D48" s="134"/>
      <c r="E48" s="134"/>
      <c r="F48" s="134"/>
      <c r="G48" s="134"/>
      <c r="H48" s="133"/>
      <c r="I48" s="133"/>
      <c r="J48" s="133"/>
      <c r="K48" s="133"/>
      <c r="L48" s="133"/>
      <c r="M48" s="133"/>
      <c r="N48" s="133"/>
      <c r="O48" s="133"/>
      <c r="P48" s="191"/>
      <c r="Q48" s="113"/>
      <c r="R48" s="113"/>
      <c r="S48" s="113"/>
      <c r="T48" s="113"/>
      <c r="U48" s="113"/>
      <c r="V48" s="113"/>
    </row>
    <row r="49" spans="1:22" ht="9" customHeight="1">
      <c r="A49" s="133"/>
      <c r="B49" s="64"/>
      <c r="C49" s="134"/>
      <c r="D49" s="134"/>
      <c r="E49" s="134"/>
      <c r="F49" s="134"/>
      <c r="G49" s="134"/>
      <c r="H49" s="133"/>
      <c r="I49" s="133"/>
      <c r="J49" s="133"/>
      <c r="K49" s="133"/>
      <c r="L49" s="133"/>
      <c r="M49" s="133"/>
      <c r="N49" s="133"/>
      <c r="O49" s="133"/>
      <c r="P49" s="191"/>
      <c r="Q49" s="113"/>
      <c r="R49" s="113"/>
      <c r="S49" s="113"/>
      <c r="T49" s="113"/>
      <c r="U49" s="113"/>
      <c r="V49" s="113"/>
    </row>
    <row r="50" spans="1:22" ht="9" customHeight="1">
      <c r="A50" s="307"/>
      <c r="B50" s="64"/>
      <c r="C50" s="134"/>
      <c r="D50" s="134"/>
      <c r="E50" s="134"/>
      <c r="F50" s="134"/>
      <c r="G50" s="134"/>
      <c r="H50" s="133"/>
      <c r="I50" s="133"/>
      <c r="J50" s="133"/>
      <c r="K50" s="133"/>
      <c r="L50" s="133"/>
      <c r="M50" s="133"/>
      <c r="N50" s="133"/>
      <c r="O50" s="133"/>
      <c r="P50" s="191"/>
      <c r="Q50" s="113"/>
      <c r="R50" s="113"/>
      <c r="S50" s="113"/>
      <c r="T50" s="113"/>
      <c r="U50" s="113"/>
      <c r="V50" s="113"/>
    </row>
    <row r="51" spans="1:22" ht="9" customHeight="1">
      <c r="A51" s="163"/>
      <c r="B51" s="64"/>
      <c r="C51" s="134"/>
      <c r="D51" s="134"/>
      <c r="E51" s="134"/>
      <c r="F51" s="134"/>
      <c r="G51" s="134"/>
      <c r="H51" s="133"/>
      <c r="I51" s="133"/>
      <c r="J51" s="133"/>
      <c r="K51" s="133"/>
      <c r="L51" s="133"/>
      <c r="M51" s="133"/>
      <c r="N51" s="133"/>
      <c r="O51" s="133"/>
      <c r="P51" s="191"/>
      <c r="Q51" s="113"/>
      <c r="R51" s="113"/>
      <c r="S51" s="113"/>
      <c r="T51" s="113"/>
      <c r="U51" s="113"/>
      <c r="V51" s="113"/>
    </row>
    <row r="52" spans="1:22" ht="9" customHeight="1">
      <c r="B52" s="64"/>
      <c r="C52" s="134"/>
      <c r="D52" s="134"/>
      <c r="E52" s="134"/>
      <c r="F52" s="134"/>
      <c r="G52" s="134"/>
      <c r="H52" s="133"/>
      <c r="I52" s="133"/>
      <c r="J52" s="133"/>
      <c r="K52" s="133"/>
      <c r="L52" s="133"/>
      <c r="M52" s="133"/>
      <c r="N52" s="133"/>
      <c r="O52" s="133"/>
      <c r="P52" s="191"/>
      <c r="Q52" s="191"/>
      <c r="R52" s="191"/>
      <c r="S52" s="113"/>
      <c r="T52" s="113"/>
      <c r="U52" s="113"/>
      <c r="V52" s="113"/>
    </row>
    <row r="53" spans="1:22" ht="9" customHeight="1">
      <c r="B53" s="64"/>
      <c r="C53" s="134"/>
      <c r="D53" s="134"/>
      <c r="E53" s="134"/>
      <c r="F53" s="134"/>
      <c r="G53" s="134"/>
      <c r="H53" s="133"/>
      <c r="I53" s="133"/>
      <c r="J53" s="133"/>
      <c r="K53" s="133"/>
      <c r="L53" s="133"/>
      <c r="M53" s="133"/>
      <c r="N53" s="133"/>
      <c r="O53" s="133"/>
      <c r="P53" s="191"/>
      <c r="Q53" s="113"/>
      <c r="R53" s="113"/>
      <c r="S53" s="113"/>
      <c r="T53" s="113"/>
      <c r="U53" s="113"/>
      <c r="V53" s="113"/>
    </row>
    <row r="54" spans="1:22" ht="9" customHeight="1">
      <c r="A54" s="163"/>
      <c r="B54" s="64"/>
      <c r="C54" s="134"/>
      <c r="D54" s="134"/>
      <c r="E54" s="134"/>
      <c r="F54" s="134"/>
      <c r="G54" s="134"/>
      <c r="H54" s="133"/>
      <c r="I54" s="133"/>
      <c r="J54" s="133"/>
      <c r="K54" s="133"/>
      <c r="L54" s="133"/>
      <c r="M54" s="133"/>
      <c r="N54" s="133"/>
      <c r="O54" s="133"/>
      <c r="P54" s="191"/>
      <c r="Q54" s="113"/>
      <c r="R54" s="113"/>
      <c r="S54" s="113"/>
      <c r="T54" s="113"/>
      <c r="U54" s="113"/>
      <c r="V54" s="113"/>
    </row>
    <row r="55" spans="1:22" ht="9" customHeight="1">
      <c r="A55" s="167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13"/>
      <c r="R55" s="113"/>
      <c r="S55" s="113"/>
      <c r="T55" s="113"/>
      <c r="U55" s="113"/>
      <c r="V55" s="113"/>
    </row>
    <row r="56" spans="1:22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13"/>
      <c r="R56" s="113"/>
      <c r="S56" s="113"/>
      <c r="T56" s="113"/>
      <c r="U56" s="113"/>
      <c r="V56" s="113"/>
    </row>
    <row r="57" spans="1:22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13"/>
      <c r="R57" s="113"/>
      <c r="S57" s="113"/>
      <c r="T57" s="113"/>
      <c r="U57" s="113"/>
      <c r="V57" s="113"/>
    </row>
    <row r="58" spans="1:22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13"/>
      <c r="R58" s="113"/>
      <c r="S58" s="113"/>
      <c r="T58" s="113"/>
      <c r="U58" s="113"/>
      <c r="V58" s="113"/>
    </row>
    <row r="59" spans="1:22" ht="9" customHeight="1">
      <c r="A59" s="163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13"/>
      <c r="R59" s="113"/>
      <c r="S59" s="113"/>
      <c r="T59" s="113"/>
      <c r="U59" s="113"/>
      <c r="V59" s="113"/>
    </row>
    <row r="60" spans="1:22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13"/>
      <c r="R60" s="113"/>
      <c r="S60" s="113"/>
      <c r="T60" s="113"/>
      <c r="U60" s="113"/>
      <c r="V60" s="113"/>
    </row>
    <row r="61" spans="1:22" ht="9" customHeight="1">
      <c r="A61" s="164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13"/>
      <c r="R61" s="113"/>
      <c r="S61" s="113"/>
      <c r="T61" s="113"/>
      <c r="U61" s="113"/>
      <c r="V61" s="113"/>
    </row>
    <row r="62" spans="1:22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13"/>
      <c r="R62" s="113"/>
      <c r="S62" s="113"/>
      <c r="T62" s="113"/>
      <c r="U62" s="113"/>
      <c r="V62" s="113"/>
    </row>
    <row r="63" spans="1:22" ht="9" customHeight="1">
      <c r="A63" s="163"/>
      <c r="B63" s="62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13"/>
      <c r="R63" s="113"/>
      <c r="S63" s="113"/>
      <c r="T63" s="113"/>
      <c r="U63" s="113"/>
      <c r="V63" s="113"/>
    </row>
    <row r="64" spans="1:22" ht="9" customHeight="1">
      <c r="A64" s="163"/>
      <c r="B64" s="62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1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1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13"/>
      <c r="R66" s="113"/>
      <c r="S66" s="113"/>
      <c r="T66" s="113"/>
      <c r="U66" s="113"/>
      <c r="V66" s="113"/>
    </row>
    <row r="67" spans="1:22" ht="9" customHeight="1">
      <c r="A67" s="164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1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13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1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1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1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13"/>
      <c r="R72" s="113"/>
      <c r="S72" s="113"/>
      <c r="T72" s="113"/>
      <c r="U72" s="113"/>
      <c r="V72" s="113"/>
    </row>
    <row r="73" spans="1:22" ht="9" customHeight="1">
      <c r="A73" s="164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1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13"/>
      <c r="R74" s="113"/>
      <c r="S74" s="113"/>
      <c r="T74" s="113"/>
      <c r="U74" s="113"/>
      <c r="V74" s="113"/>
    </row>
    <row r="75" spans="1:22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13"/>
      <c r="R75" s="113"/>
      <c r="S75" s="113"/>
      <c r="T75" s="113"/>
      <c r="U75" s="113"/>
      <c r="V75" s="113"/>
    </row>
    <row r="76" spans="1:22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1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13"/>
      <c r="R77" s="113"/>
      <c r="S77" s="113"/>
      <c r="T77" s="113"/>
      <c r="U77" s="113"/>
      <c r="V77" s="113"/>
    </row>
    <row r="78" spans="1:22" ht="9" customHeight="1">
      <c r="A78" s="164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13"/>
      <c r="R78" s="113"/>
      <c r="S78" s="113"/>
      <c r="T78" s="113"/>
      <c r="U78" s="113"/>
      <c r="V78" s="113"/>
    </row>
    <row r="79" spans="1:22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1"/>
      <c r="Q79" s="113"/>
      <c r="R79" s="113"/>
      <c r="S79" s="113"/>
      <c r="T79" s="113"/>
      <c r="U79" s="113"/>
      <c r="V79" s="113"/>
    </row>
    <row r="80" spans="1:22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1"/>
      <c r="Q80" s="113"/>
      <c r="R80" s="113"/>
      <c r="S80" s="113"/>
      <c r="T80" s="113"/>
      <c r="U80" s="113"/>
      <c r="V80" s="113"/>
    </row>
    <row r="81" spans="1:22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1"/>
      <c r="Q81" s="113"/>
      <c r="R81" s="113"/>
      <c r="S81" s="113"/>
      <c r="T81" s="113"/>
      <c r="U81" s="113"/>
      <c r="V81" s="113"/>
    </row>
    <row r="82" spans="1:22" ht="9" customHeight="1">
      <c r="A82" s="165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1"/>
      <c r="Q82" s="113"/>
      <c r="R82" s="113"/>
      <c r="S82" s="113"/>
      <c r="T82" s="113"/>
      <c r="U82" s="113"/>
      <c r="V82" s="113"/>
    </row>
    <row r="83" spans="1:22" ht="9" customHeight="1">
      <c r="A83" s="166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1"/>
      <c r="Q83" s="113"/>
      <c r="R83" s="113"/>
      <c r="S83" s="113"/>
      <c r="T83" s="113"/>
      <c r="U83" s="113"/>
      <c r="V83" s="113"/>
    </row>
    <row r="84" spans="1:22" ht="9" customHeight="1">
      <c r="A84" s="166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1"/>
      <c r="Q84" s="113"/>
      <c r="R84" s="113"/>
      <c r="S84" s="113"/>
      <c r="T84" s="113"/>
      <c r="U84" s="113"/>
      <c r="V84" s="113"/>
    </row>
    <row r="85" spans="1:22" ht="9" customHeight="1">
      <c r="A85" s="167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1"/>
      <c r="Q85" s="113"/>
      <c r="R85" s="113"/>
      <c r="S85" s="113"/>
      <c r="T85" s="113"/>
      <c r="U85" s="113"/>
      <c r="V85" s="113"/>
    </row>
    <row r="86" spans="1:22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1"/>
      <c r="Q86" s="113"/>
      <c r="R86" s="113"/>
      <c r="S86" s="113"/>
      <c r="T86" s="113"/>
      <c r="U86" s="113"/>
      <c r="V86" s="113"/>
    </row>
    <row r="87" spans="1:22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1"/>
      <c r="Q87" s="113"/>
      <c r="R87" s="113"/>
      <c r="S87" s="113"/>
      <c r="T87" s="113"/>
      <c r="U87" s="113"/>
      <c r="V87" s="113"/>
    </row>
    <row r="88" spans="1:22" ht="9" customHeight="1">
      <c r="A88" s="163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1"/>
      <c r="Q88" s="113"/>
      <c r="R88" s="113"/>
      <c r="S88" s="113"/>
      <c r="T88" s="113"/>
      <c r="U88" s="113"/>
      <c r="V88" s="113"/>
    </row>
    <row r="89" spans="1:22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1"/>
      <c r="Q89" s="113"/>
      <c r="R89" s="113"/>
      <c r="S89" s="113"/>
      <c r="T89" s="113"/>
      <c r="U89" s="113"/>
      <c r="V89" s="113"/>
    </row>
    <row r="90" spans="1:22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1"/>
      <c r="Q90" s="113"/>
      <c r="R90" s="113"/>
      <c r="S90" s="113"/>
      <c r="T90" s="113"/>
      <c r="U90" s="113"/>
      <c r="V90" s="113"/>
    </row>
    <row r="91" spans="1:22" ht="9" customHeight="1">
      <c r="A91" s="167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1"/>
      <c r="Q91" s="113"/>
      <c r="R91" s="113"/>
      <c r="S91" s="113"/>
      <c r="T91" s="113"/>
      <c r="U91" s="113"/>
      <c r="V91" s="113"/>
    </row>
    <row r="92" spans="1:22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1"/>
      <c r="Q92" s="113"/>
      <c r="R92" s="113"/>
      <c r="S92" s="113"/>
      <c r="T92" s="113"/>
      <c r="U92" s="113"/>
      <c r="V92" s="113"/>
    </row>
    <row r="93" spans="1:22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1"/>
      <c r="Q93" s="113"/>
      <c r="R93" s="113"/>
      <c r="S93" s="113"/>
      <c r="T93" s="113"/>
      <c r="U93" s="113"/>
      <c r="V93" s="113"/>
    </row>
    <row r="94" spans="1:22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1"/>
      <c r="Q94" s="113"/>
      <c r="R94" s="113"/>
      <c r="S94" s="113"/>
      <c r="T94" s="113"/>
      <c r="U94" s="113"/>
      <c r="V94" s="113"/>
    </row>
    <row r="95" spans="1:22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1"/>
      <c r="Q95" s="113"/>
      <c r="R95" s="113"/>
      <c r="S95" s="113"/>
      <c r="T95" s="113"/>
      <c r="U95" s="113"/>
      <c r="V95" s="113"/>
    </row>
    <row r="96" spans="1:22" ht="9" customHeight="1">
      <c r="A96" s="165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1"/>
      <c r="Q96" s="113"/>
      <c r="R96" s="113"/>
      <c r="S96" s="113"/>
      <c r="T96" s="113"/>
      <c r="U96" s="113"/>
      <c r="V96" s="113"/>
    </row>
    <row r="97" spans="1:22" ht="9" customHeight="1">
      <c r="A97" s="167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1"/>
      <c r="Q97" s="113"/>
      <c r="R97" s="113"/>
      <c r="S97" s="113"/>
      <c r="T97" s="113"/>
      <c r="U97" s="113"/>
      <c r="V97" s="113"/>
    </row>
    <row r="98" spans="1:22" ht="9" customHeight="1">
      <c r="A98" s="163"/>
      <c r="C98" s="134"/>
      <c r="D98" s="134"/>
      <c r="E98" s="134"/>
      <c r="F98" s="134"/>
      <c r="G98" s="134"/>
      <c r="H98" s="113"/>
      <c r="I98" s="113"/>
      <c r="J98" s="113"/>
      <c r="K98" s="113"/>
      <c r="L98" s="113"/>
      <c r="M98" s="113"/>
      <c r="N98" s="113"/>
      <c r="O98" s="113"/>
      <c r="P98" s="191"/>
      <c r="Q98" s="113"/>
      <c r="R98" s="113"/>
      <c r="S98" s="113"/>
      <c r="T98" s="113"/>
      <c r="U98" s="113"/>
      <c r="V98" s="113"/>
    </row>
    <row r="99" spans="1:22" ht="9" customHeight="1">
      <c r="A99" s="163"/>
      <c r="C99" s="134"/>
      <c r="D99" s="134"/>
      <c r="E99" s="134"/>
      <c r="F99" s="134"/>
      <c r="G99" s="134"/>
      <c r="H99" s="113"/>
      <c r="I99" s="113"/>
      <c r="J99" s="113"/>
      <c r="K99" s="113"/>
      <c r="L99" s="113"/>
      <c r="M99" s="113"/>
      <c r="N99" s="113"/>
      <c r="O99" s="113"/>
      <c r="P99" s="191"/>
      <c r="Q99" s="113"/>
      <c r="R99" s="113"/>
      <c r="S99" s="113"/>
      <c r="T99" s="113"/>
      <c r="U99" s="113"/>
      <c r="V99" s="113"/>
    </row>
    <row r="100" spans="1:22" ht="9" customHeight="1">
      <c r="A100" s="163"/>
      <c r="C100" s="64"/>
      <c r="D100" s="64"/>
      <c r="E100" s="64"/>
      <c r="F100" s="64"/>
      <c r="G100" s="64"/>
      <c r="P100" s="66"/>
    </row>
    <row r="101" spans="1:22" ht="9" customHeight="1">
      <c r="A101" s="163"/>
      <c r="C101" s="64"/>
      <c r="D101" s="64"/>
      <c r="E101" s="64"/>
      <c r="F101" s="64"/>
      <c r="G101" s="64"/>
      <c r="P101" s="66"/>
    </row>
    <row r="102" spans="1:22" ht="9" customHeight="1">
      <c r="A102" s="163"/>
      <c r="C102" s="64"/>
      <c r="D102" s="64"/>
      <c r="E102" s="64"/>
      <c r="F102" s="64"/>
      <c r="G102" s="64"/>
      <c r="P102" s="66"/>
    </row>
    <row r="103" spans="1:22" ht="9" customHeight="1">
      <c r="A103" s="163"/>
      <c r="C103" s="64"/>
      <c r="D103" s="64"/>
      <c r="E103" s="64"/>
      <c r="F103" s="64"/>
      <c r="G103" s="64"/>
      <c r="P103" s="66"/>
    </row>
    <row r="104" spans="1:22" ht="9" customHeight="1">
      <c r="A104" s="163"/>
      <c r="C104" s="64"/>
      <c r="D104" s="64"/>
      <c r="E104" s="64"/>
      <c r="F104" s="64"/>
      <c r="G104" s="64"/>
      <c r="P104" s="66"/>
    </row>
    <row r="105" spans="1:22" ht="9" customHeight="1">
      <c r="A105" s="163"/>
      <c r="C105" s="64"/>
      <c r="D105" s="64"/>
      <c r="E105" s="64"/>
      <c r="F105" s="64"/>
      <c r="G105" s="64"/>
      <c r="P105" s="66"/>
    </row>
    <row r="106" spans="1:22" ht="9" customHeight="1">
      <c r="A106" s="165"/>
      <c r="C106" s="64"/>
      <c r="D106" s="64"/>
      <c r="E106" s="64"/>
      <c r="F106" s="64"/>
      <c r="G106" s="64"/>
      <c r="P106" s="66"/>
    </row>
    <row r="107" spans="1:22" ht="9" customHeight="1">
      <c r="A107" s="167"/>
      <c r="C107" s="64"/>
      <c r="D107" s="64"/>
      <c r="E107" s="64"/>
      <c r="F107" s="64"/>
      <c r="G107" s="64"/>
      <c r="P107" s="66"/>
    </row>
    <row r="108" spans="1:22" ht="9" customHeight="1">
      <c r="A108" s="163"/>
      <c r="C108" s="64"/>
      <c r="D108" s="64"/>
      <c r="E108" s="64"/>
      <c r="F108" s="64"/>
      <c r="G108" s="64"/>
      <c r="P108" s="66"/>
    </row>
    <row r="109" spans="1:22" ht="9" customHeight="1">
      <c r="A109" s="163"/>
      <c r="C109" s="64"/>
      <c r="D109" s="64"/>
      <c r="E109" s="64"/>
      <c r="F109" s="64"/>
      <c r="G109" s="64"/>
      <c r="P109" s="66"/>
    </row>
    <row r="110" spans="1:22" ht="9" customHeight="1">
      <c r="A110" s="163"/>
      <c r="C110" s="64"/>
      <c r="D110" s="64"/>
      <c r="E110" s="64"/>
      <c r="F110" s="64"/>
      <c r="G110" s="64"/>
      <c r="P110" s="66"/>
    </row>
    <row r="111" spans="1:22" ht="9" customHeight="1">
      <c r="A111" s="163"/>
      <c r="C111" s="64"/>
      <c r="D111" s="64"/>
      <c r="E111" s="64"/>
      <c r="F111" s="64"/>
      <c r="G111" s="64"/>
      <c r="P111" s="66"/>
    </row>
    <row r="112" spans="1:22" ht="9" customHeight="1">
      <c r="A112" s="163"/>
      <c r="C112" s="64"/>
      <c r="D112" s="64"/>
      <c r="E112" s="64"/>
      <c r="F112" s="64"/>
      <c r="G112" s="64"/>
      <c r="P112" s="66"/>
    </row>
    <row r="113" spans="1:16" ht="9" customHeight="1">
      <c r="A113" s="163"/>
      <c r="C113" s="64"/>
      <c r="D113" s="64"/>
      <c r="E113" s="64"/>
      <c r="F113" s="64"/>
      <c r="G113" s="64"/>
      <c r="P113" s="66"/>
    </row>
    <row r="114" spans="1:16" ht="9" customHeight="1">
      <c r="A114" s="163"/>
      <c r="C114" s="64"/>
      <c r="D114" s="64"/>
      <c r="E114" s="64"/>
      <c r="F114" s="64"/>
      <c r="G114" s="64"/>
      <c r="P114" s="66"/>
    </row>
    <row r="115" spans="1:16" ht="9" customHeight="1">
      <c r="A115" s="163"/>
      <c r="C115" s="64"/>
      <c r="D115" s="64"/>
      <c r="E115" s="64"/>
      <c r="F115" s="64"/>
      <c r="G115" s="64"/>
      <c r="P115" s="66"/>
    </row>
    <row r="116" spans="1:16" ht="9" customHeight="1">
      <c r="A116" s="163"/>
      <c r="C116" s="64"/>
      <c r="D116" s="64"/>
      <c r="E116" s="64"/>
      <c r="F116" s="64"/>
      <c r="G116" s="64"/>
      <c r="P116" s="66"/>
    </row>
    <row r="117" spans="1:16" ht="9" customHeight="1">
      <c r="A117" s="167"/>
      <c r="C117" s="64"/>
      <c r="D117" s="64"/>
      <c r="E117" s="64"/>
      <c r="F117" s="64"/>
      <c r="G117" s="64"/>
      <c r="P117" s="66"/>
    </row>
    <row r="118" spans="1:16" ht="9" customHeight="1">
      <c r="A118" s="163"/>
      <c r="C118" s="64"/>
      <c r="D118" s="64"/>
      <c r="E118" s="64"/>
      <c r="F118" s="64"/>
      <c r="G118" s="64"/>
      <c r="P118" s="66"/>
    </row>
    <row r="119" spans="1:16" ht="9" customHeight="1">
      <c r="A119" s="163"/>
      <c r="C119" s="64"/>
      <c r="D119" s="64"/>
      <c r="E119" s="64"/>
      <c r="F119" s="64"/>
      <c r="G119" s="64"/>
      <c r="P119" s="66"/>
    </row>
    <row r="120" spans="1:16" ht="9" customHeight="1">
      <c r="A120" s="163"/>
      <c r="C120" s="64"/>
      <c r="D120" s="64"/>
      <c r="E120" s="64"/>
      <c r="F120" s="64"/>
      <c r="G120" s="64"/>
      <c r="P120" s="66"/>
    </row>
    <row r="121" spans="1:16">
      <c r="A121" s="168"/>
      <c r="C121" s="64"/>
      <c r="D121" s="64"/>
      <c r="E121" s="64"/>
      <c r="F121" s="64"/>
      <c r="G121" s="64"/>
      <c r="P121" s="66"/>
    </row>
    <row r="122" spans="1:16">
      <c r="A122" s="168"/>
      <c r="C122" s="64"/>
      <c r="D122" s="64"/>
      <c r="E122" s="64"/>
      <c r="F122" s="64"/>
      <c r="G122" s="64"/>
      <c r="P122" s="66"/>
    </row>
    <row r="123" spans="1:16">
      <c r="A123" s="168"/>
      <c r="C123" s="64"/>
      <c r="D123" s="64"/>
      <c r="E123" s="64"/>
      <c r="F123" s="64"/>
      <c r="G123" s="64"/>
      <c r="P123" s="66"/>
    </row>
    <row r="124" spans="1:16">
      <c r="A124" s="168"/>
      <c r="C124" s="64"/>
      <c r="D124" s="64"/>
      <c r="E124" s="64"/>
      <c r="F124" s="64"/>
      <c r="G124" s="64"/>
      <c r="P124" s="66"/>
    </row>
    <row r="125" spans="1:16">
      <c r="A125" s="168"/>
      <c r="C125" s="64"/>
      <c r="D125" s="64"/>
      <c r="E125" s="64"/>
      <c r="F125" s="64"/>
      <c r="G125" s="64"/>
      <c r="P125" s="66"/>
    </row>
    <row r="126" spans="1:16">
      <c r="A126" s="168"/>
      <c r="C126" s="64"/>
      <c r="D126" s="64"/>
      <c r="E126" s="64"/>
      <c r="F126" s="64"/>
      <c r="G126" s="64"/>
      <c r="P126" s="66"/>
    </row>
    <row r="127" spans="1:16">
      <c r="A127" s="168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169"/>
      <c r="C194" s="64"/>
      <c r="D194" s="64"/>
      <c r="E194" s="64"/>
      <c r="F194" s="64"/>
      <c r="G194" s="64"/>
      <c r="P194" s="66"/>
    </row>
    <row r="195" spans="1:16" ht="15.75">
      <c r="A195" s="169"/>
      <c r="C195" s="64"/>
      <c r="D195" s="64"/>
      <c r="E195" s="64"/>
      <c r="F195" s="64"/>
      <c r="G195" s="64"/>
      <c r="P195" s="66"/>
    </row>
    <row r="196" spans="1:16" ht="15.75">
      <c r="A196" s="169"/>
      <c r="C196" s="64"/>
      <c r="D196" s="64"/>
      <c r="E196" s="64"/>
      <c r="F196" s="64"/>
      <c r="G196" s="64"/>
      <c r="P196" s="66"/>
    </row>
    <row r="197" spans="1:16" ht="15.75">
      <c r="A197" s="169"/>
      <c r="C197" s="64"/>
      <c r="D197" s="64"/>
      <c r="E197" s="64"/>
      <c r="F197" s="64"/>
      <c r="G197" s="64"/>
      <c r="P197" s="66"/>
    </row>
    <row r="198" spans="1:16" ht="15.75">
      <c r="A198" s="169"/>
      <c r="C198" s="64"/>
      <c r="D198" s="64"/>
      <c r="E198" s="64"/>
      <c r="F198" s="64"/>
      <c r="G198" s="64"/>
      <c r="P198" s="66"/>
    </row>
    <row r="199" spans="1:16" ht="15.75">
      <c r="A199" s="169"/>
      <c r="C199" s="64"/>
      <c r="D199" s="64"/>
      <c r="E199" s="64"/>
      <c r="F199" s="64"/>
      <c r="G199" s="64"/>
      <c r="P199" s="66"/>
    </row>
    <row r="200" spans="1:16" ht="15.75">
      <c r="A200" s="169"/>
      <c r="C200" s="64"/>
      <c r="D200" s="64"/>
      <c r="E200" s="64"/>
      <c r="F200" s="64"/>
      <c r="G200" s="64"/>
      <c r="P200" s="66"/>
    </row>
    <row r="201" spans="1:16" ht="15.75">
      <c r="A201" s="169"/>
      <c r="C201" s="64"/>
      <c r="D201" s="64"/>
      <c r="E201" s="64"/>
      <c r="F201" s="64"/>
      <c r="G201" s="64"/>
      <c r="P201" s="66"/>
    </row>
    <row r="202" spans="1:16" ht="15.75">
      <c r="A202" s="169"/>
      <c r="C202" s="64"/>
      <c r="D202" s="64"/>
      <c r="E202" s="64"/>
      <c r="F202" s="64"/>
      <c r="G202" s="64"/>
      <c r="P202" s="66"/>
    </row>
    <row r="203" spans="1:16" ht="15.75">
      <c r="A203" s="169"/>
      <c r="C203" s="64"/>
      <c r="D203" s="64"/>
      <c r="E203" s="64"/>
      <c r="F203" s="64"/>
      <c r="G203" s="64"/>
      <c r="P203" s="66"/>
    </row>
    <row r="204" spans="1:16" ht="15.75">
      <c r="A204" s="169"/>
      <c r="C204" s="64"/>
      <c r="D204" s="64"/>
      <c r="E204" s="64"/>
      <c r="F204" s="64"/>
      <c r="G204" s="64"/>
      <c r="P204" s="66"/>
    </row>
    <row r="205" spans="1:16" ht="15.75">
      <c r="A205" s="169"/>
      <c r="C205" s="64"/>
      <c r="D205" s="64"/>
      <c r="E205" s="64"/>
      <c r="F205" s="64"/>
      <c r="G205" s="64"/>
      <c r="P205" s="66"/>
    </row>
    <row r="206" spans="1:16" ht="15.75">
      <c r="A206" s="169"/>
      <c r="C206" s="64"/>
      <c r="D206" s="64"/>
      <c r="E206" s="64"/>
      <c r="F206" s="64"/>
      <c r="G206" s="64"/>
      <c r="P206" s="66"/>
    </row>
    <row r="207" spans="1:16" ht="15.75">
      <c r="A207" s="169"/>
      <c r="C207" s="64"/>
      <c r="D207" s="64"/>
      <c r="E207" s="64"/>
      <c r="F207" s="64"/>
      <c r="G207" s="64"/>
      <c r="P207" s="66"/>
    </row>
    <row r="208" spans="1:16" ht="15.75">
      <c r="A208" s="169"/>
      <c r="C208" s="64"/>
      <c r="D208" s="64"/>
      <c r="E208" s="64"/>
      <c r="F208" s="64"/>
      <c r="G208" s="64"/>
      <c r="P208" s="66"/>
    </row>
    <row r="209" spans="1:16" ht="15.75">
      <c r="A209" s="169"/>
      <c r="C209" s="64"/>
      <c r="D209" s="64"/>
      <c r="E209" s="64"/>
      <c r="F209" s="64"/>
      <c r="G209" s="64"/>
      <c r="P209" s="66"/>
    </row>
    <row r="210" spans="1:16" ht="15.75">
      <c r="A210" s="169"/>
      <c r="C210" s="64"/>
      <c r="D210" s="64"/>
      <c r="E210" s="64"/>
      <c r="F210" s="64"/>
      <c r="G210" s="64"/>
      <c r="P210" s="66"/>
    </row>
    <row r="211" spans="1:16" ht="15.75">
      <c r="A211" s="169"/>
      <c r="C211" s="64"/>
      <c r="D211" s="64"/>
      <c r="E211" s="64"/>
      <c r="F211" s="64"/>
      <c r="G211" s="64"/>
      <c r="P211" s="66"/>
    </row>
    <row r="212" spans="1:16" ht="15.75">
      <c r="A212" s="169"/>
      <c r="C212" s="64"/>
      <c r="D212" s="64"/>
      <c r="E212" s="64"/>
      <c r="F212" s="64"/>
      <c r="G212" s="64"/>
      <c r="P212" s="66"/>
    </row>
    <row r="213" spans="1:16" ht="15.75">
      <c r="A213" s="169"/>
      <c r="C213" s="64"/>
      <c r="D213" s="64"/>
      <c r="E213" s="64"/>
      <c r="F213" s="64"/>
      <c r="G213" s="64"/>
      <c r="P213" s="66"/>
    </row>
    <row r="214" spans="1:16" ht="15.75">
      <c r="A214" s="169"/>
      <c r="C214" s="64"/>
      <c r="D214" s="64"/>
      <c r="E214" s="64"/>
      <c r="F214" s="64"/>
      <c r="G214" s="64"/>
      <c r="P214" s="66"/>
    </row>
    <row r="215" spans="1:16" ht="15.75">
      <c r="A215" s="169"/>
      <c r="C215" s="64"/>
      <c r="D215" s="64"/>
      <c r="E215" s="64"/>
      <c r="F215" s="64"/>
      <c r="G215" s="64"/>
      <c r="P215" s="66"/>
    </row>
    <row r="216" spans="1:16" ht="15.75">
      <c r="A216" s="169"/>
      <c r="C216" s="64"/>
      <c r="D216" s="64"/>
      <c r="E216" s="64"/>
      <c r="F216" s="64"/>
      <c r="G216" s="64"/>
      <c r="P216" s="66"/>
    </row>
    <row r="217" spans="1:16" ht="15.75">
      <c r="A217" s="169"/>
      <c r="C217" s="64"/>
      <c r="D217" s="64"/>
      <c r="E217" s="64"/>
      <c r="F217" s="64"/>
      <c r="G217" s="64"/>
      <c r="P217" s="66"/>
    </row>
    <row r="218" spans="1:16" ht="15.75">
      <c r="A218" s="169"/>
      <c r="C218" s="64"/>
      <c r="D218" s="64"/>
      <c r="E218" s="64"/>
      <c r="F218" s="64"/>
      <c r="G218" s="64"/>
      <c r="P218" s="66"/>
    </row>
    <row r="219" spans="1:16" ht="15.75">
      <c r="A219" s="63"/>
      <c r="C219" s="64"/>
      <c r="D219" s="64"/>
      <c r="E219" s="64"/>
      <c r="F219" s="64"/>
      <c r="G219" s="64"/>
      <c r="P219" s="66"/>
    </row>
    <row r="220" spans="1:16" ht="15.75">
      <c r="A220" s="63"/>
      <c r="C220" s="64"/>
      <c r="D220" s="64"/>
      <c r="E220" s="64"/>
      <c r="F220" s="64"/>
      <c r="G220" s="64"/>
      <c r="P220" s="66"/>
    </row>
    <row r="221" spans="1:16" ht="15.75">
      <c r="A221" s="63"/>
      <c r="C221" s="64"/>
      <c r="D221" s="64"/>
      <c r="E221" s="64"/>
      <c r="F221" s="64"/>
      <c r="G221" s="64"/>
      <c r="P221" s="66"/>
    </row>
    <row r="222" spans="1:16" ht="15.75">
      <c r="A222" s="63"/>
      <c r="C222" s="64"/>
      <c r="D222" s="64"/>
      <c r="E222" s="64"/>
      <c r="F222" s="64"/>
      <c r="G222" s="64"/>
    </row>
    <row r="223" spans="1:16" ht="15.75">
      <c r="A223" s="63"/>
      <c r="C223" s="64"/>
      <c r="D223" s="64"/>
      <c r="E223" s="64"/>
      <c r="F223" s="64"/>
      <c r="G223" s="64"/>
    </row>
    <row r="224" spans="1:16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</row>
    <row r="292" spans="1:7" ht="15.75">
      <c r="A292" s="63"/>
    </row>
    <row r="293" spans="1:7" ht="15.75">
      <c r="A293" s="63"/>
    </row>
    <row r="294" spans="1:7" ht="15.75">
      <c r="A294" s="63"/>
    </row>
    <row r="295" spans="1:7" ht="15.75">
      <c r="A295" s="63"/>
    </row>
    <row r="296" spans="1:7" ht="15.75">
      <c r="A296" s="63"/>
    </row>
    <row r="297" spans="1:7" ht="15.75">
      <c r="A297" s="63"/>
    </row>
    <row r="298" spans="1:7" ht="15.75">
      <c r="A298" s="63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64"/>
  <sheetViews>
    <sheetView topLeftCell="A2" zoomScale="25" zoomScaleNormal="25" workbookViewId="0">
      <selection activeCell="A4" sqref="A4:Q4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9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58</v>
      </c>
      <c r="C8" s="700"/>
      <c r="D8" s="700"/>
      <c r="E8" s="700"/>
      <c r="F8" s="700"/>
      <c r="G8" s="700"/>
      <c r="H8" s="700"/>
      <c r="I8" s="700"/>
      <c r="J8" s="700" t="s">
        <v>64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2" customHeight="1">
      <c r="A10" s="316" t="s">
        <v>17</v>
      </c>
      <c r="B10" s="252">
        <v>2014940.10485</v>
      </c>
      <c r="C10" s="252">
        <v>14655.75995</v>
      </c>
      <c r="D10" s="252">
        <v>0</v>
      </c>
      <c r="E10" s="252">
        <v>3666.5671000000002</v>
      </c>
      <c r="F10" s="252">
        <v>3853.5809300000001</v>
      </c>
      <c r="G10" s="252">
        <v>0</v>
      </c>
      <c r="H10" s="252">
        <v>1676091.2701700001</v>
      </c>
      <c r="I10" s="252">
        <v>3713207.2829999998</v>
      </c>
      <c r="J10" s="252">
        <v>1609345.8057599999</v>
      </c>
      <c r="K10" s="252">
        <v>24233.38277</v>
      </c>
      <c r="L10" s="252">
        <v>5029.4609400000008</v>
      </c>
      <c r="M10" s="252">
        <v>0</v>
      </c>
      <c r="N10" s="252">
        <v>1321.3328600000002</v>
      </c>
      <c r="O10" s="252">
        <v>3997.1284100000003</v>
      </c>
      <c r="P10" s="252">
        <v>436260.38787999999</v>
      </c>
      <c r="Q10" s="252">
        <v>2080187.49862</v>
      </c>
      <c r="R10" s="241"/>
    </row>
    <row r="11" spans="1:26" ht="162" customHeight="1">
      <c r="A11" s="316" t="s">
        <v>18</v>
      </c>
      <c r="B11" s="252">
        <v>4920.4642999999996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4920.4642999999996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2" customHeight="1">
      <c r="A12" s="316" t="s">
        <v>19</v>
      </c>
      <c r="B12" s="252">
        <v>18654.66892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18654.66892</v>
      </c>
      <c r="J12" s="252">
        <v>23601.97176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2136.4659999999999</v>
      </c>
      <c r="Q12" s="252">
        <v>25738.437760000001</v>
      </c>
      <c r="R12" s="241"/>
    </row>
    <row r="13" spans="1:26" ht="162" customHeight="1">
      <c r="A13" s="316" t="s">
        <v>20</v>
      </c>
      <c r="B13" s="252">
        <v>120040.72455</v>
      </c>
      <c r="C13" s="252">
        <v>0</v>
      </c>
      <c r="D13" s="252">
        <v>2291.2076200000001</v>
      </c>
      <c r="E13" s="252">
        <v>0</v>
      </c>
      <c r="F13" s="252">
        <v>0</v>
      </c>
      <c r="G13" s="252">
        <v>0</v>
      </c>
      <c r="H13" s="252">
        <v>2592.8444300000001</v>
      </c>
      <c r="I13" s="252">
        <v>124924.7766</v>
      </c>
      <c r="J13" s="252">
        <v>5919.0275199999996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5919.0275199999996</v>
      </c>
      <c r="R13" s="241"/>
    </row>
    <row r="14" spans="1:26" ht="162" customHeight="1">
      <c r="A14" s="316" t="s">
        <v>21</v>
      </c>
      <c r="B14" s="252">
        <v>1226762.6504800001</v>
      </c>
      <c r="C14" s="252">
        <v>1707.53243</v>
      </c>
      <c r="D14" s="252">
        <v>3054.68264</v>
      </c>
      <c r="E14" s="252">
        <v>1310.0394199999998</v>
      </c>
      <c r="F14" s="252">
        <v>17278.86994</v>
      </c>
      <c r="G14" s="252">
        <v>250.46821</v>
      </c>
      <c r="H14" s="252">
        <v>0</v>
      </c>
      <c r="I14" s="252">
        <v>1250364.24312</v>
      </c>
      <c r="J14" s="252">
        <v>531410.78319999995</v>
      </c>
      <c r="K14" s="252">
        <v>547.67719</v>
      </c>
      <c r="L14" s="252">
        <v>442.17128000000002</v>
      </c>
      <c r="M14" s="252">
        <v>0</v>
      </c>
      <c r="N14" s="252">
        <v>2447.7812400000003</v>
      </c>
      <c r="O14" s="252">
        <v>0</v>
      </c>
      <c r="P14" s="252">
        <v>0</v>
      </c>
      <c r="Q14" s="252">
        <v>534848.41291000007</v>
      </c>
      <c r="R14" s="241"/>
    </row>
    <row r="15" spans="1:26" ht="162" customHeight="1">
      <c r="A15" s="316" t="s">
        <v>22</v>
      </c>
      <c r="B15" s="252">
        <v>0</v>
      </c>
      <c r="C15" s="252">
        <v>1081.71479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1081.71479</v>
      </c>
      <c r="J15" s="252">
        <v>173.6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173.6</v>
      </c>
      <c r="R15" s="241"/>
    </row>
    <row r="16" spans="1:26" ht="162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2" customHeight="1">
      <c r="A17" s="316" t="s">
        <v>277</v>
      </c>
      <c r="B17" s="252">
        <v>867752.97039999999</v>
      </c>
      <c r="C17" s="252">
        <v>3071.9072000000001</v>
      </c>
      <c r="D17" s="252">
        <v>1064.9887699999999</v>
      </c>
      <c r="E17" s="252">
        <v>0</v>
      </c>
      <c r="F17" s="252">
        <v>0</v>
      </c>
      <c r="G17" s="252">
        <v>0</v>
      </c>
      <c r="H17" s="252">
        <v>0</v>
      </c>
      <c r="I17" s="252">
        <v>871889.86637000006</v>
      </c>
      <c r="J17" s="252">
        <v>835536.17753999995</v>
      </c>
      <c r="K17" s="252">
        <v>2126.9815099999996</v>
      </c>
      <c r="L17" s="252">
        <v>3404.17292</v>
      </c>
      <c r="M17" s="252">
        <v>128.64284000000001</v>
      </c>
      <c r="N17" s="252">
        <v>2395.2434700000003</v>
      </c>
      <c r="O17" s="252">
        <v>0</v>
      </c>
      <c r="P17" s="252">
        <v>0</v>
      </c>
      <c r="Q17" s="252">
        <v>843591.21827999991</v>
      </c>
      <c r="R17" s="241"/>
    </row>
    <row r="18" spans="1:18" ht="162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105.63849999999999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105.63849999999999</v>
      </c>
      <c r="R18" s="241"/>
    </row>
    <row r="19" spans="1:18" ht="162" customHeight="1">
      <c r="A19" s="316" t="s">
        <v>25</v>
      </c>
      <c r="B19" s="252">
        <v>192984.23662000001</v>
      </c>
      <c r="C19" s="252">
        <v>2099.6318300000003</v>
      </c>
      <c r="D19" s="252">
        <v>2948.7504100000001</v>
      </c>
      <c r="E19" s="252">
        <v>31.594090000000001</v>
      </c>
      <c r="F19" s="252">
        <v>8396.8754000000008</v>
      </c>
      <c r="G19" s="252">
        <v>2931.2487099999998</v>
      </c>
      <c r="H19" s="252">
        <v>6901.3855999999996</v>
      </c>
      <c r="I19" s="252">
        <v>216293.72266</v>
      </c>
      <c r="J19" s="252">
        <v>1096068.4558599999</v>
      </c>
      <c r="K19" s="252">
        <v>17078.245699999999</v>
      </c>
      <c r="L19" s="252">
        <v>4157.6916600000004</v>
      </c>
      <c r="M19" s="252">
        <v>689.23497999999995</v>
      </c>
      <c r="N19" s="252">
        <v>12831.969140000001</v>
      </c>
      <c r="O19" s="252">
        <v>559.73431000000005</v>
      </c>
      <c r="P19" s="252">
        <v>56551.0749</v>
      </c>
      <c r="Q19" s="252">
        <v>1187936.40655</v>
      </c>
      <c r="R19" s="241"/>
    </row>
    <row r="20" spans="1:18" ht="162" customHeight="1">
      <c r="A20" s="316" t="s">
        <v>26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1030978.81279</v>
      </c>
      <c r="K20" s="252">
        <v>8762.7465800000009</v>
      </c>
      <c r="L20" s="252">
        <v>6594.0968899999998</v>
      </c>
      <c r="M20" s="252">
        <v>433.91971000000001</v>
      </c>
      <c r="N20" s="252">
        <v>8348.7885399999996</v>
      </c>
      <c r="O20" s="252">
        <v>156.35978</v>
      </c>
      <c r="P20" s="252">
        <v>0</v>
      </c>
      <c r="Q20" s="252">
        <v>1055274.72429</v>
      </c>
      <c r="R20" s="241"/>
    </row>
    <row r="21" spans="1:18" ht="162" customHeight="1">
      <c r="A21" s="316" t="s">
        <v>27</v>
      </c>
      <c r="B21" s="252">
        <v>146430.91522</v>
      </c>
      <c r="C21" s="252">
        <v>1980.5097800000001</v>
      </c>
      <c r="D21" s="252">
        <v>1116.1864499999999</v>
      </c>
      <c r="E21" s="252">
        <v>0</v>
      </c>
      <c r="F21" s="252">
        <v>3229.4293499999999</v>
      </c>
      <c r="G21" s="252">
        <v>0</v>
      </c>
      <c r="H21" s="252">
        <v>95317.63235</v>
      </c>
      <c r="I21" s="252">
        <v>248074.67315000002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9.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2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2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92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2" customHeight="1">
      <c r="A26" s="316" t="s">
        <v>32</v>
      </c>
      <c r="B26" s="253">
        <v>12032.66886</v>
      </c>
      <c r="C26" s="253">
        <v>120.05</v>
      </c>
      <c r="D26" s="253">
        <v>0</v>
      </c>
      <c r="E26" s="253">
        <v>0</v>
      </c>
      <c r="F26" s="253">
        <v>101.70349</v>
      </c>
      <c r="G26" s="253">
        <v>1998.4988999999998</v>
      </c>
      <c r="H26" s="253">
        <v>6.86</v>
      </c>
      <c r="I26" s="253">
        <v>14259.78125</v>
      </c>
      <c r="J26" s="253">
        <v>90327.074129999994</v>
      </c>
      <c r="K26" s="253">
        <v>1932.7096799999999</v>
      </c>
      <c r="L26" s="252">
        <v>0</v>
      </c>
      <c r="M26" s="252">
        <v>0</v>
      </c>
      <c r="N26" s="252">
        <v>60</v>
      </c>
      <c r="O26" s="252">
        <v>0</v>
      </c>
      <c r="P26" s="252">
        <v>0</v>
      </c>
      <c r="Q26" s="252">
        <v>92319.783810000008</v>
      </c>
      <c r="R26" s="241"/>
    </row>
    <row r="27" spans="1:18" ht="162" customHeight="1">
      <c r="A27" s="316" t="s">
        <v>275</v>
      </c>
      <c r="B27" s="253">
        <v>2752.7630899999999</v>
      </c>
      <c r="C27" s="253">
        <v>0</v>
      </c>
      <c r="D27" s="253">
        <v>0</v>
      </c>
      <c r="E27" s="253">
        <v>0</v>
      </c>
      <c r="F27" s="253">
        <v>0</v>
      </c>
      <c r="G27" s="253">
        <v>750.02664000000004</v>
      </c>
      <c r="H27" s="253">
        <v>138.16197</v>
      </c>
      <c r="I27" s="253">
        <v>3640.9517000000001</v>
      </c>
      <c r="J27" s="253">
        <v>13809.856529999999</v>
      </c>
      <c r="K27" s="253">
        <v>38.78454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13848.64107</v>
      </c>
      <c r="R27" s="241"/>
    </row>
    <row r="28" spans="1:18" ht="162" customHeight="1">
      <c r="A28" s="316" t="s">
        <v>34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58320.196560000004</v>
      </c>
      <c r="K28" s="253">
        <v>169.00834</v>
      </c>
      <c r="L28" s="252">
        <v>15</v>
      </c>
      <c r="M28" s="252">
        <v>0</v>
      </c>
      <c r="N28" s="252">
        <v>0</v>
      </c>
      <c r="O28" s="252">
        <v>0</v>
      </c>
      <c r="P28" s="252">
        <v>9.3478399999999997</v>
      </c>
      <c r="Q28" s="252">
        <v>58513.552739999999</v>
      </c>
      <c r="R28" s="241"/>
    </row>
    <row r="29" spans="1:18" ht="162" customHeight="1">
      <c r="A29" s="316" t="s">
        <v>35</v>
      </c>
      <c r="B29" s="253">
        <v>946569.13647999999</v>
      </c>
      <c r="C29" s="253">
        <v>274.41059000000001</v>
      </c>
      <c r="D29" s="253">
        <v>1919.0650000000001</v>
      </c>
      <c r="E29" s="253">
        <v>0</v>
      </c>
      <c r="F29" s="253">
        <v>3897.4821000000002</v>
      </c>
      <c r="G29" s="253">
        <v>0</v>
      </c>
      <c r="H29" s="253">
        <v>141426.80449000001</v>
      </c>
      <c r="I29" s="253">
        <v>1094086.8986600002</v>
      </c>
      <c r="J29" s="253">
        <v>738379.61730999989</v>
      </c>
      <c r="K29" s="253">
        <v>0</v>
      </c>
      <c r="L29" s="252">
        <v>4476.5717800000002</v>
      </c>
      <c r="M29" s="252">
        <v>140.90855999999999</v>
      </c>
      <c r="N29" s="252">
        <v>1697.3861299999999</v>
      </c>
      <c r="O29" s="252">
        <v>0</v>
      </c>
      <c r="P29" s="252">
        <v>40107.222959999999</v>
      </c>
      <c r="Q29" s="252">
        <v>784801.70674000005</v>
      </c>
      <c r="R29" s="241"/>
    </row>
    <row r="30" spans="1:18" ht="162" customHeight="1">
      <c r="A30" s="316" t="s">
        <v>36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376702.64555999998</v>
      </c>
      <c r="K30" s="253">
        <v>154.33078</v>
      </c>
      <c r="L30" s="252">
        <v>1995.5307499999999</v>
      </c>
      <c r="M30" s="252">
        <v>0</v>
      </c>
      <c r="N30" s="252">
        <v>1223.03846</v>
      </c>
      <c r="O30" s="252">
        <v>0</v>
      </c>
      <c r="P30" s="252">
        <v>396.11932999999999</v>
      </c>
      <c r="Q30" s="252">
        <v>380471.66488</v>
      </c>
      <c r="R30" s="241"/>
    </row>
    <row r="31" spans="1:18" ht="162" customHeight="1">
      <c r="A31" s="316" t="s">
        <v>37</v>
      </c>
      <c r="B31" s="253">
        <v>526294.26234000002</v>
      </c>
      <c r="C31" s="253">
        <v>16.776540000000001</v>
      </c>
      <c r="D31" s="253">
        <v>638.51781000000005</v>
      </c>
      <c r="E31" s="253">
        <v>0</v>
      </c>
      <c r="F31" s="253">
        <v>1263.0461599999999</v>
      </c>
      <c r="G31" s="253">
        <v>0</v>
      </c>
      <c r="H31" s="253">
        <v>1326.72307</v>
      </c>
      <c r="I31" s="253">
        <v>529539.32591999997</v>
      </c>
      <c r="J31" s="253">
        <v>0</v>
      </c>
      <c r="K31" s="253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2" customHeight="1">
      <c r="A32" s="316" t="s">
        <v>38</v>
      </c>
      <c r="B32" s="252">
        <v>1702489.2113699999</v>
      </c>
      <c r="C32" s="252">
        <v>28441.795739999998</v>
      </c>
      <c r="D32" s="252">
        <v>16101.409089999999</v>
      </c>
      <c r="E32" s="252">
        <v>3605.23101</v>
      </c>
      <c r="F32" s="252">
        <v>5437.02621</v>
      </c>
      <c r="G32" s="252">
        <v>15475.591109999999</v>
      </c>
      <c r="H32" s="252">
        <v>581668.33471000008</v>
      </c>
      <c r="I32" s="252">
        <v>2353218.5992399999</v>
      </c>
      <c r="J32" s="252">
        <v>1109351.9466400002</v>
      </c>
      <c r="K32" s="252">
        <v>94328.090510000009</v>
      </c>
      <c r="L32" s="252">
        <v>9799.5568899999998</v>
      </c>
      <c r="M32" s="252">
        <v>1286.2878500000002</v>
      </c>
      <c r="N32" s="252">
        <v>62286.020420000001</v>
      </c>
      <c r="O32" s="252">
        <v>22896.783339999998</v>
      </c>
      <c r="P32" s="252">
        <v>127569.98944</v>
      </c>
      <c r="Q32" s="252">
        <v>1427518.6750899998</v>
      </c>
      <c r="R32" s="241"/>
    </row>
    <row r="33" spans="1:18" ht="162" customHeight="1">
      <c r="A33" s="316" t="s">
        <v>39</v>
      </c>
      <c r="B33" s="252">
        <v>557657.39807</v>
      </c>
      <c r="C33" s="252">
        <v>4540.2471500000001</v>
      </c>
      <c r="D33" s="252">
        <v>4535.83979</v>
      </c>
      <c r="E33" s="252">
        <v>295.64312999999999</v>
      </c>
      <c r="F33" s="252">
        <v>9640.2219600000008</v>
      </c>
      <c r="G33" s="252">
        <v>4021.9208699999999</v>
      </c>
      <c r="H33" s="252">
        <v>82373.236199999999</v>
      </c>
      <c r="I33" s="252">
        <v>663064.50717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2" customHeight="1">
      <c r="A34" s="316" t="s">
        <v>40</v>
      </c>
      <c r="B34" s="252">
        <v>24675.573100000001</v>
      </c>
      <c r="C34" s="252">
        <v>0</v>
      </c>
      <c r="D34" s="252">
        <v>0</v>
      </c>
      <c r="E34" s="252">
        <v>0</v>
      </c>
      <c r="F34" s="252">
        <v>0</v>
      </c>
      <c r="G34" s="252">
        <v>1288.4967900000001</v>
      </c>
      <c r="H34" s="252">
        <v>207.316</v>
      </c>
      <c r="I34" s="252">
        <v>26171.385890000001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2" customHeight="1">
      <c r="A35" s="316" t="s">
        <v>274</v>
      </c>
      <c r="B35" s="252">
        <v>27196.937140000002</v>
      </c>
      <c r="C35" s="252">
        <v>713.44</v>
      </c>
      <c r="D35" s="252">
        <v>0</v>
      </c>
      <c r="E35" s="252">
        <v>0</v>
      </c>
      <c r="F35" s="252">
        <v>593.27409999999998</v>
      </c>
      <c r="G35" s="252">
        <v>0</v>
      </c>
      <c r="H35" s="252">
        <v>19.346499999999999</v>
      </c>
      <c r="I35" s="252">
        <v>28522.997739999999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2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2" customHeight="1">
      <c r="A37" s="316" t="s">
        <v>43</v>
      </c>
      <c r="B37" s="252">
        <v>38673.357560000004</v>
      </c>
      <c r="C37" s="252">
        <v>0</v>
      </c>
      <c r="D37" s="252">
        <v>0</v>
      </c>
      <c r="E37" s="252">
        <v>0</v>
      </c>
      <c r="F37" s="252">
        <v>0</v>
      </c>
      <c r="G37" s="252">
        <v>2085.2225400000002</v>
      </c>
      <c r="H37" s="252">
        <v>0</v>
      </c>
      <c r="I37" s="252">
        <v>40758.580099999999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2" customHeight="1">
      <c r="A38" s="316" t="s">
        <v>44</v>
      </c>
      <c r="B38" s="252">
        <v>171647.53193999999</v>
      </c>
      <c r="C38" s="252">
        <v>5302.46605</v>
      </c>
      <c r="D38" s="252">
        <v>0</v>
      </c>
      <c r="E38" s="252">
        <v>0</v>
      </c>
      <c r="F38" s="252">
        <v>0</v>
      </c>
      <c r="G38" s="252">
        <v>2187.2256600000001</v>
      </c>
      <c r="H38" s="252">
        <v>835.2</v>
      </c>
      <c r="I38" s="252">
        <v>179972.42365000001</v>
      </c>
      <c r="J38" s="252">
        <v>15673.51375</v>
      </c>
      <c r="K38" s="252">
        <v>206.1</v>
      </c>
      <c r="L38" s="252">
        <v>174.375</v>
      </c>
      <c r="M38" s="252">
        <v>0</v>
      </c>
      <c r="N38" s="252">
        <v>794.38800000000003</v>
      </c>
      <c r="O38" s="252">
        <v>0</v>
      </c>
      <c r="P38" s="252">
        <v>0</v>
      </c>
      <c r="Q38" s="252">
        <v>16848.376749999999</v>
      </c>
      <c r="R38" s="241"/>
    </row>
    <row r="39" spans="1:18" s="179" customFormat="1" ht="83.25" customHeight="1">
      <c r="A39" s="317" t="s">
        <v>252</v>
      </c>
      <c r="B39" s="318">
        <f t="shared" ref="B39:Q39" si="0">SUM(B10:B38)</f>
        <v>8602475.5752899982</v>
      </c>
      <c r="C39" s="318">
        <f t="shared" si="0"/>
        <v>64006.242050000001</v>
      </c>
      <c r="D39" s="318">
        <f t="shared" si="0"/>
        <v>33670.647579999997</v>
      </c>
      <c r="E39" s="318">
        <f t="shared" si="0"/>
        <v>8909.0747499999998</v>
      </c>
      <c r="F39" s="318">
        <f t="shared" si="0"/>
        <v>53691.509640000004</v>
      </c>
      <c r="G39" s="318">
        <f t="shared" si="0"/>
        <v>30988.699429999997</v>
      </c>
      <c r="H39" s="318">
        <f t="shared" si="0"/>
        <v>2588905.1154900012</v>
      </c>
      <c r="I39" s="318">
        <f t="shared" si="0"/>
        <v>11382646.864229999</v>
      </c>
      <c r="J39" s="318">
        <f t="shared" si="0"/>
        <v>7535705.1234099995</v>
      </c>
      <c r="K39" s="318">
        <f t="shared" si="0"/>
        <v>149578.0576</v>
      </c>
      <c r="L39" s="318">
        <f t="shared" si="0"/>
        <v>36088.628109999998</v>
      </c>
      <c r="M39" s="318">
        <f t="shared" si="0"/>
        <v>2678.9939400000003</v>
      </c>
      <c r="N39" s="318">
        <f t="shared" si="0"/>
        <v>93405.948260000005</v>
      </c>
      <c r="O39" s="318">
        <f t="shared" si="0"/>
        <v>27610.005839999998</v>
      </c>
      <c r="P39" s="318">
        <f t="shared" si="0"/>
        <v>663030.60835000011</v>
      </c>
      <c r="Q39" s="318">
        <f t="shared" si="0"/>
        <v>8508097.3655099999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6.7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64"/>
  <sheetViews>
    <sheetView topLeftCell="A2" zoomScale="25" zoomScaleNormal="25" workbookViewId="0">
      <selection activeCell="J8" sqref="J8:Q8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3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237</v>
      </c>
      <c r="C8" s="700"/>
      <c r="D8" s="700"/>
      <c r="E8" s="700"/>
      <c r="F8" s="700"/>
      <c r="G8" s="700"/>
      <c r="H8" s="700"/>
      <c r="I8" s="700"/>
      <c r="J8" s="700" t="s">
        <v>238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1859406.11992</v>
      </c>
      <c r="C10" s="252">
        <v>15435</v>
      </c>
      <c r="D10" s="252">
        <v>0</v>
      </c>
      <c r="E10" s="252">
        <v>0</v>
      </c>
      <c r="F10" s="252">
        <v>0</v>
      </c>
      <c r="G10" s="252">
        <v>0</v>
      </c>
      <c r="H10" s="252">
        <v>1642108.2331300001</v>
      </c>
      <c r="I10" s="252">
        <v>3516949.35305</v>
      </c>
      <c r="J10" s="252">
        <v>2262658.3533299998</v>
      </c>
      <c r="K10" s="252">
        <v>65308.310749999997</v>
      </c>
      <c r="L10" s="252">
        <v>9020.4292399999995</v>
      </c>
      <c r="M10" s="252">
        <v>7350.31477</v>
      </c>
      <c r="N10" s="252">
        <v>13818.66999</v>
      </c>
      <c r="O10" s="252">
        <v>4453.9990599999992</v>
      </c>
      <c r="P10" s="252">
        <v>2720120.9582399996</v>
      </c>
      <c r="Q10" s="252">
        <v>5082731.0353800002</v>
      </c>
      <c r="R10" s="241"/>
    </row>
    <row r="11" spans="1:26" ht="164.25" customHeight="1">
      <c r="A11" s="316" t="s">
        <v>18</v>
      </c>
      <c r="B11" s="252">
        <v>22470.239309999997</v>
      </c>
      <c r="C11" s="252">
        <v>0</v>
      </c>
      <c r="D11" s="252">
        <v>818.16051000000004</v>
      </c>
      <c r="E11" s="252">
        <v>0</v>
      </c>
      <c r="F11" s="252">
        <v>482.33209000000005</v>
      </c>
      <c r="G11" s="252">
        <v>0</v>
      </c>
      <c r="H11" s="252">
        <v>34905.230210000002</v>
      </c>
      <c r="I11" s="252">
        <v>58675.962119999997</v>
      </c>
      <c r="J11" s="252">
        <v>8106.2285499999998</v>
      </c>
      <c r="K11" s="252">
        <v>1429.7476299999998</v>
      </c>
      <c r="L11" s="252">
        <v>0</v>
      </c>
      <c r="M11" s="252">
        <v>0</v>
      </c>
      <c r="N11" s="252">
        <v>0</v>
      </c>
      <c r="O11" s="252">
        <v>0</v>
      </c>
      <c r="P11" s="252">
        <v>17042.171180000001</v>
      </c>
      <c r="Q11" s="252">
        <v>26578.147359999999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20</v>
      </c>
      <c r="B13" s="252">
        <v>6620.3254299999999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273.48057</v>
      </c>
      <c r="I13" s="252">
        <v>6893.8059999999996</v>
      </c>
      <c r="J13" s="252">
        <v>207774.61952000001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368.81</v>
      </c>
      <c r="Q13" s="252">
        <v>208143.42952000001</v>
      </c>
      <c r="R13" s="241"/>
    </row>
    <row r="14" spans="1:26" ht="164.25" customHeight="1">
      <c r="A14" s="316" t="s">
        <v>21</v>
      </c>
      <c r="B14" s="252">
        <v>3821609.0392600005</v>
      </c>
      <c r="C14" s="252">
        <v>13394.541999999999</v>
      </c>
      <c r="D14" s="252">
        <v>15556.78649</v>
      </c>
      <c r="E14" s="252">
        <v>763.95180000000005</v>
      </c>
      <c r="F14" s="252">
        <v>23908.463390000001</v>
      </c>
      <c r="G14" s="252">
        <v>1595.3384900000001</v>
      </c>
      <c r="H14" s="252">
        <v>0</v>
      </c>
      <c r="I14" s="252">
        <v>3876828.1214299998</v>
      </c>
      <c r="J14" s="252">
        <v>735202.04271000007</v>
      </c>
      <c r="K14" s="252">
        <v>10268.37077</v>
      </c>
      <c r="L14" s="252">
        <v>8141.0600100000001</v>
      </c>
      <c r="M14" s="252">
        <v>1943.4258799999998</v>
      </c>
      <c r="N14" s="252">
        <v>14384.50207</v>
      </c>
      <c r="O14" s="252">
        <v>4274.8380800000004</v>
      </c>
      <c r="P14" s="252">
        <v>0</v>
      </c>
      <c r="Q14" s="252">
        <v>774214.23951999994</v>
      </c>
      <c r="R14" s="241"/>
    </row>
    <row r="15" spans="1:26" ht="164.25" customHeight="1">
      <c r="A15" s="316" t="s">
        <v>22</v>
      </c>
      <c r="B15" s="252">
        <v>0</v>
      </c>
      <c r="C15" s="252">
        <v>1151.6836599999999</v>
      </c>
      <c r="D15" s="252">
        <v>0</v>
      </c>
      <c r="E15" s="252">
        <v>54.350139999999996</v>
      </c>
      <c r="F15" s="252">
        <v>0</v>
      </c>
      <c r="G15" s="252">
        <v>34.32647</v>
      </c>
      <c r="H15" s="252">
        <v>0</v>
      </c>
      <c r="I15" s="252">
        <v>1240.3602700000001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277</v>
      </c>
      <c r="B17" s="252">
        <v>116061.40046999999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116061.40046999999</v>
      </c>
      <c r="J17" s="252">
        <v>131540.35590999998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131540.35590999998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4.25" customHeight="1">
      <c r="A19" s="316" t="s">
        <v>25</v>
      </c>
      <c r="B19" s="252">
        <v>392423.40724000003</v>
      </c>
      <c r="C19" s="252">
        <v>1941.8434299999999</v>
      </c>
      <c r="D19" s="252">
        <v>3436.8373900000001</v>
      </c>
      <c r="E19" s="252">
        <v>238.49352999999999</v>
      </c>
      <c r="F19" s="252">
        <v>18464.731649999998</v>
      </c>
      <c r="G19" s="252">
        <v>3041.50036</v>
      </c>
      <c r="H19" s="252">
        <v>16163.74365</v>
      </c>
      <c r="I19" s="252">
        <v>435710.55725000001</v>
      </c>
      <c r="J19" s="252">
        <v>397817.52515</v>
      </c>
      <c r="K19" s="252">
        <v>3028.5279999999998</v>
      </c>
      <c r="L19" s="252">
        <v>3809.4597100000001</v>
      </c>
      <c r="M19" s="252">
        <v>169.37333999999998</v>
      </c>
      <c r="N19" s="252">
        <v>6294.3790999999992</v>
      </c>
      <c r="O19" s="252">
        <v>188.86951999999999</v>
      </c>
      <c r="P19" s="252">
        <v>731.83255000000008</v>
      </c>
      <c r="Q19" s="252">
        <v>412039.96737000003</v>
      </c>
      <c r="R19" s="241"/>
    </row>
    <row r="20" spans="1:18" ht="164.25" customHeight="1">
      <c r="A20" s="316" t="s">
        <v>26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20688.372299999999</v>
      </c>
      <c r="K20" s="252">
        <v>125.95432000000001</v>
      </c>
      <c r="L20" s="252">
        <v>158.11780999999999</v>
      </c>
      <c r="M20" s="252">
        <v>0</v>
      </c>
      <c r="N20" s="252">
        <v>457.08582000000001</v>
      </c>
      <c r="O20" s="252">
        <v>0</v>
      </c>
      <c r="P20" s="252">
        <v>0</v>
      </c>
      <c r="Q20" s="252">
        <v>21429.53025</v>
      </c>
      <c r="R20" s="241"/>
    </row>
    <row r="21" spans="1:18" ht="164.25" customHeight="1">
      <c r="A21" s="316" t="s">
        <v>27</v>
      </c>
      <c r="B21" s="252">
        <v>170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170</v>
      </c>
      <c r="J21" s="252">
        <v>101026.93009000001</v>
      </c>
      <c r="K21" s="252">
        <v>694.34444999999994</v>
      </c>
      <c r="L21" s="252">
        <v>1328.3154999999999</v>
      </c>
      <c r="M21" s="252">
        <v>0</v>
      </c>
      <c r="N21" s="252">
        <v>2243.7778800000001</v>
      </c>
      <c r="O21" s="252">
        <v>120.69868</v>
      </c>
      <c r="P21" s="252">
        <v>104915.86693999999</v>
      </c>
      <c r="Q21" s="252">
        <v>210329.93354</v>
      </c>
      <c r="R21" s="241"/>
    </row>
    <row r="22" spans="1:18" ht="164.2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3.5" customHeight="1">
      <c r="A26" s="316" t="s">
        <v>32</v>
      </c>
      <c r="B26" s="253">
        <v>14583.79495</v>
      </c>
      <c r="C26" s="253">
        <v>708.61729000000003</v>
      </c>
      <c r="D26" s="253">
        <v>22.393849999999997</v>
      </c>
      <c r="E26" s="253">
        <v>0</v>
      </c>
      <c r="F26" s="253">
        <v>383.94006999999999</v>
      </c>
      <c r="G26" s="253">
        <v>29.955419999999997</v>
      </c>
      <c r="H26" s="253">
        <v>25.886959999999998</v>
      </c>
      <c r="I26" s="253">
        <v>15754.588539999999</v>
      </c>
      <c r="J26" s="253">
        <v>26659.065449999998</v>
      </c>
      <c r="K26" s="253">
        <v>194.08351999999999</v>
      </c>
      <c r="L26" s="252">
        <v>33.716830000000002</v>
      </c>
      <c r="M26" s="252">
        <v>0</v>
      </c>
      <c r="N26" s="252">
        <v>18.728999999999999</v>
      </c>
      <c r="O26" s="252">
        <v>0</v>
      </c>
      <c r="P26" s="252">
        <v>0</v>
      </c>
      <c r="Q26" s="252">
        <v>26905.594799999999</v>
      </c>
      <c r="R26" s="241"/>
    </row>
    <row r="27" spans="1:18" ht="164.25" customHeight="1">
      <c r="A27" s="316" t="s">
        <v>275</v>
      </c>
      <c r="B27" s="253">
        <v>3777.4113500000003</v>
      </c>
      <c r="C27" s="253">
        <v>126.37329</v>
      </c>
      <c r="D27" s="253">
        <v>0</v>
      </c>
      <c r="E27" s="253">
        <v>0</v>
      </c>
      <c r="F27" s="253">
        <v>814.93322000000001</v>
      </c>
      <c r="G27" s="253">
        <v>0</v>
      </c>
      <c r="H27" s="253">
        <v>0</v>
      </c>
      <c r="I27" s="253">
        <v>4718.7178600000007</v>
      </c>
      <c r="J27" s="253">
        <v>6760.6967100000002</v>
      </c>
      <c r="K27" s="253">
        <v>28.294</v>
      </c>
      <c r="L27" s="252">
        <v>0</v>
      </c>
      <c r="M27" s="252">
        <v>0</v>
      </c>
      <c r="N27" s="252">
        <v>0</v>
      </c>
      <c r="O27" s="252">
        <v>0</v>
      </c>
      <c r="P27" s="252">
        <v>426.90328000000005</v>
      </c>
      <c r="Q27" s="252">
        <v>7215.8939900000005</v>
      </c>
      <c r="R27" s="241"/>
    </row>
    <row r="28" spans="1:18" ht="163.5" customHeight="1">
      <c r="A28" s="316" t="s">
        <v>34</v>
      </c>
      <c r="B28" s="253">
        <v>7490.4946600000003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7490.4946600000003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35</v>
      </c>
      <c r="B29" s="253">
        <v>833639.20521000004</v>
      </c>
      <c r="C29" s="253">
        <v>1094.4456499999999</v>
      </c>
      <c r="D29" s="253">
        <v>5220.6350499999999</v>
      </c>
      <c r="E29" s="253">
        <v>0</v>
      </c>
      <c r="F29" s="253">
        <v>21158.779429999999</v>
      </c>
      <c r="G29" s="253">
        <v>70.887630000000001</v>
      </c>
      <c r="H29" s="253">
        <v>174834.27989999999</v>
      </c>
      <c r="I29" s="253">
        <v>1036018.2328699999</v>
      </c>
      <c r="J29" s="253">
        <v>195739.96925999998</v>
      </c>
      <c r="K29" s="253">
        <v>34.791419999999995</v>
      </c>
      <c r="L29" s="252">
        <v>2381.7791099999999</v>
      </c>
      <c r="M29" s="252">
        <v>6.6697700000000006</v>
      </c>
      <c r="N29" s="252">
        <v>4506.2793499999998</v>
      </c>
      <c r="O29" s="252">
        <v>469.96330999999998</v>
      </c>
      <c r="P29" s="252">
        <v>133535.68634000001</v>
      </c>
      <c r="Q29" s="252">
        <v>336675.13855999999</v>
      </c>
      <c r="R29" s="241"/>
    </row>
    <row r="30" spans="1:18" ht="164.25" customHeight="1">
      <c r="A30" s="316" t="s">
        <v>36</v>
      </c>
      <c r="B30" s="253">
        <v>7976.2424700000001</v>
      </c>
      <c r="C30" s="253">
        <v>0</v>
      </c>
      <c r="D30" s="253">
        <v>77.082589999999996</v>
      </c>
      <c r="E30" s="253">
        <v>0</v>
      </c>
      <c r="F30" s="253">
        <v>67.5625</v>
      </c>
      <c r="G30" s="253">
        <v>144.77086</v>
      </c>
      <c r="H30" s="253">
        <v>469.78169000000003</v>
      </c>
      <c r="I30" s="253">
        <v>8735.4401099999995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6" t="s">
        <v>37</v>
      </c>
      <c r="B31" s="253">
        <v>222271.60727000001</v>
      </c>
      <c r="C31" s="253">
        <v>894.44702000000007</v>
      </c>
      <c r="D31" s="253">
        <v>1278.3697199999999</v>
      </c>
      <c r="E31" s="253">
        <v>99.804149999999993</v>
      </c>
      <c r="F31" s="253">
        <v>4196.8148799999999</v>
      </c>
      <c r="G31" s="253">
        <v>142.07266000000001</v>
      </c>
      <c r="H31" s="253">
        <v>3811.1105600000001</v>
      </c>
      <c r="I31" s="253">
        <v>232694.22626</v>
      </c>
      <c r="J31" s="253">
        <v>224329.28250999999</v>
      </c>
      <c r="K31" s="253">
        <v>799.58267000000001</v>
      </c>
      <c r="L31" s="252">
        <v>819.29346999999996</v>
      </c>
      <c r="M31" s="252">
        <v>0.44762000000000002</v>
      </c>
      <c r="N31" s="252">
        <v>3333.5969799999998</v>
      </c>
      <c r="O31" s="252">
        <v>234.99726000000001</v>
      </c>
      <c r="P31" s="252">
        <v>14694.570019999999</v>
      </c>
      <c r="Q31" s="252">
        <v>244211.77053000001</v>
      </c>
      <c r="R31" s="241"/>
    </row>
    <row r="32" spans="1:18" ht="164.25" customHeight="1">
      <c r="A32" s="316" t="s">
        <v>38</v>
      </c>
      <c r="B32" s="252">
        <v>1513244.35623</v>
      </c>
      <c r="C32" s="252">
        <v>55767.661119999997</v>
      </c>
      <c r="D32" s="252">
        <v>2357.7263800000001</v>
      </c>
      <c r="E32" s="252">
        <v>0</v>
      </c>
      <c r="F32" s="252">
        <v>30656.23056</v>
      </c>
      <c r="G32" s="252">
        <v>60500.314229999996</v>
      </c>
      <c r="H32" s="252">
        <v>80233.178310000003</v>
      </c>
      <c r="I32" s="252">
        <v>1742759.4668299998</v>
      </c>
      <c r="J32" s="252">
        <v>926282.05230999994</v>
      </c>
      <c r="K32" s="252">
        <v>95064.031329999998</v>
      </c>
      <c r="L32" s="252">
        <v>2752.1496099999999</v>
      </c>
      <c r="M32" s="252">
        <v>2234.7468100000001</v>
      </c>
      <c r="N32" s="252">
        <v>16505.01455</v>
      </c>
      <c r="O32" s="252">
        <v>10583.167300000001</v>
      </c>
      <c r="P32" s="252">
        <v>515205.79311000003</v>
      </c>
      <c r="Q32" s="252">
        <v>1568626.95502</v>
      </c>
      <c r="R32" s="241"/>
    </row>
    <row r="33" spans="1:18" ht="164.25" customHeight="1">
      <c r="A33" s="316" t="s">
        <v>39</v>
      </c>
      <c r="B33" s="252">
        <v>1259511.87081</v>
      </c>
      <c r="C33" s="252">
        <v>16363.406449999999</v>
      </c>
      <c r="D33" s="252">
        <v>8815.3428299999996</v>
      </c>
      <c r="E33" s="252">
        <v>0</v>
      </c>
      <c r="F33" s="252">
        <v>30977.9097</v>
      </c>
      <c r="G33" s="252">
        <v>8262.0660399999997</v>
      </c>
      <c r="H33" s="252">
        <v>80519.25434</v>
      </c>
      <c r="I33" s="252">
        <v>1404449.85017</v>
      </c>
      <c r="J33" s="252">
        <v>402412.34643999999</v>
      </c>
      <c r="K33" s="252">
        <v>7527.5623299999997</v>
      </c>
      <c r="L33" s="252">
        <v>4547.3964800000003</v>
      </c>
      <c r="M33" s="252">
        <v>799.61590999999999</v>
      </c>
      <c r="N33" s="252">
        <v>7953.0396900000005</v>
      </c>
      <c r="O33" s="252">
        <v>1789.58356</v>
      </c>
      <c r="P33" s="252">
        <v>90601.505749999997</v>
      </c>
      <c r="Q33" s="252">
        <v>515631.05016000004</v>
      </c>
      <c r="R33" s="241"/>
    </row>
    <row r="34" spans="1:18" ht="164.25" customHeight="1">
      <c r="A34" s="316" t="s">
        <v>40</v>
      </c>
      <c r="B34" s="252">
        <v>47782.310840000006</v>
      </c>
      <c r="C34" s="252">
        <v>41.619239999999998</v>
      </c>
      <c r="D34" s="252">
        <v>0</v>
      </c>
      <c r="E34" s="252">
        <v>0</v>
      </c>
      <c r="F34" s="252">
        <v>485.67331999999999</v>
      </c>
      <c r="G34" s="252">
        <v>0</v>
      </c>
      <c r="H34" s="252">
        <v>98.32</v>
      </c>
      <c r="I34" s="252">
        <v>48407.9234</v>
      </c>
      <c r="J34" s="252">
        <v>25685.857</v>
      </c>
      <c r="K34" s="252">
        <v>1059.9491</v>
      </c>
      <c r="L34" s="252">
        <v>287.88991999999996</v>
      </c>
      <c r="M34" s="252">
        <v>0</v>
      </c>
      <c r="N34" s="252">
        <v>0</v>
      </c>
      <c r="O34" s="252">
        <v>0</v>
      </c>
      <c r="P34" s="252">
        <v>60.90896</v>
      </c>
      <c r="Q34" s="252">
        <v>27094.60498</v>
      </c>
      <c r="R34" s="241"/>
    </row>
    <row r="35" spans="1:18" ht="163.5" customHeight="1">
      <c r="A35" s="316" t="s">
        <v>274</v>
      </c>
      <c r="B35" s="252">
        <v>53109.801579999999</v>
      </c>
      <c r="C35" s="252">
        <v>1136.6084900000001</v>
      </c>
      <c r="D35" s="252">
        <v>99.698460000000011</v>
      </c>
      <c r="E35" s="252">
        <v>0</v>
      </c>
      <c r="F35" s="252">
        <v>1692.8076899999999</v>
      </c>
      <c r="G35" s="252">
        <v>133.77000000000001</v>
      </c>
      <c r="H35" s="252">
        <v>0</v>
      </c>
      <c r="I35" s="252">
        <v>56172.686219999996</v>
      </c>
      <c r="J35" s="252">
        <v>7739.0940899999996</v>
      </c>
      <c r="K35" s="252">
        <v>180</v>
      </c>
      <c r="L35" s="252">
        <v>0</v>
      </c>
      <c r="M35" s="252">
        <v>0</v>
      </c>
      <c r="N35" s="252">
        <v>343</v>
      </c>
      <c r="O35" s="252">
        <v>0</v>
      </c>
      <c r="P35" s="252">
        <v>1515.4871699999999</v>
      </c>
      <c r="Q35" s="252">
        <v>9777.581259999999</v>
      </c>
      <c r="R35" s="241"/>
    </row>
    <row r="36" spans="1:18" ht="164.25" customHeight="1">
      <c r="A36" s="316" t="s">
        <v>42</v>
      </c>
      <c r="B36" s="252">
        <v>1786.6326299999998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1786.6326299999998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6" t="s">
        <v>43</v>
      </c>
      <c r="B37" s="252">
        <v>8911.0881799999988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8911.0881799999988</v>
      </c>
      <c r="J37" s="252">
        <v>50015.972710000002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50015.972710000002</v>
      </c>
      <c r="R37" s="241"/>
    </row>
    <row r="38" spans="1:18" ht="164.25" customHeight="1">
      <c r="A38" s="316" t="s">
        <v>44</v>
      </c>
      <c r="B38" s="252">
        <v>39183.913700000005</v>
      </c>
      <c r="C38" s="252">
        <v>966.41643999999997</v>
      </c>
      <c r="D38" s="252">
        <v>0</v>
      </c>
      <c r="E38" s="252">
        <v>0</v>
      </c>
      <c r="F38" s="252">
        <v>2596.4986099999996</v>
      </c>
      <c r="G38" s="252">
        <v>0</v>
      </c>
      <c r="H38" s="252">
        <v>0</v>
      </c>
      <c r="I38" s="252">
        <v>42746.828750000001</v>
      </c>
      <c r="J38" s="252">
        <v>54393.711759999998</v>
      </c>
      <c r="K38" s="252">
        <v>3989.1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58382.811759999997</v>
      </c>
      <c r="R38" s="241"/>
    </row>
    <row r="39" spans="1:18" s="179" customFormat="1" ht="83.25" customHeight="1">
      <c r="A39" s="317" t="s">
        <v>252</v>
      </c>
      <c r="B39" s="318">
        <f>SUM(B10:B38)</f>
        <v>10232029.26151</v>
      </c>
      <c r="C39" s="318">
        <f t="shared" ref="C39:Q39" si="0">SUM(C10:C38)</f>
        <v>109022.66407999999</v>
      </c>
      <c r="D39" s="318">
        <f t="shared" si="0"/>
        <v>37683.03327</v>
      </c>
      <c r="E39" s="318">
        <f t="shared" si="0"/>
        <v>1156.59962</v>
      </c>
      <c r="F39" s="318">
        <f t="shared" si="0"/>
        <v>135886.67710999999</v>
      </c>
      <c r="G39" s="318">
        <f t="shared" si="0"/>
        <v>73955.002160000004</v>
      </c>
      <c r="H39" s="318">
        <f t="shared" si="0"/>
        <v>2033442.4993200002</v>
      </c>
      <c r="I39" s="318">
        <f t="shared" si="0"/>
        <v>12623175.737069998</v>
      </c>
      <c r="J39" s="318">
        <f t="shared" si="0"/>
        <v>5784832.4758000001</v>
      </c>
      <c r="K39" s="318">
        <f t="shared" si="0"/>
        <v>189732.65028999999</v>
      </c>
      <c r="L39" s="318">
        <f t="shared" si="0"/>
        <v>33279.607690000004</v>
      </c>
      <c r="M39" s="318">
        <f t="shared" si="0"/>
        <v>12504.594100000002</v>
      </c>
      <c r="N39" s="318">
        <f t="shared" si="0"/>
        <v>69858.074430000008</v>
      </c>
      <c r="O39" s="318">
        <f t="shared" si="0"/>
        <v>22116.116770000001</v>
      </c>
      <c r="P39" s="318">
        <f t="shared" si="0"/>
        <v>3599220.4935400002</v>
      </c>
      <c r="Q39" s="318">
        <f t="shared" si="0"/>
        <v>9711544.0126200002</v>
      </c>
      <c r="R39" s="256"/>
    </row>
    <row r="40" spans="1:18" ht="18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66.7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53.25" customHeight="1">
      <c r="A42" s="238" t="s">
        <v>253</v>
      </c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48.75" customHeight="1">
      <c r="A43" s="238" t="s">
        <v>242</v>
      </c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4"/>
  <sheetViews>
    <sheetView topLeftCell="A2" zoomScale="25" zoomScaleNormal="25" workbookViewId="0">
      <selection activeCell="B8" sqref="B8:I8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28.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239</v>
      </c>
      <c r="C8" s="700"/>
      <c r="D8" s="700"/>
      <c r="E8" s="700"/>
      <c r="F8" s="700"/>
      <c r="G8" s="700"/>
      <c r="H8" s="700"/>
      <c r="I8" s="700"/>
      <c r="J8" s="700" t="s">
        <v>67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22.7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1953854.4132300001</v>
      </c>
      <c r="C10" s="252">
        <v>16016.380859999999</v>
      </c>
      <c r="D10" s="252">
        <v>0</v>
      </c>
      <c r="E10" s="252">
        <v>0</v>
      </c>
      <c r="F10" s="252">
        <v>0</v>
      </c>
      <c r="G10" s="252">
        <v>4540.2540199999994</v>
      </c>
      <c r="H10" s="252">
        <v>1533344.3941800001</v>
      </c>
      <c r="I10" s="252">
        <v>3507755.4422900002</v>
      </c>
      <c r="J10" s="252">
        <v>1230557.62934</v>
      </c>
      <c r="K10" s="252">
        <v>32631.29693</v>
      </c>
      <c r="L10" s="252">
        <v>0</v>
      </c>
      <c r="M10" s="252">
        <v>4122.1435700000002</v>
      </c>
      <c r="N10" s="252">
        <v>0</v>
      </c>
      <c r="O10" s="252">
        <v>0</v>
      </c>
      <c r="P10" s="252">
        <v>332055.37468000001</v>
      </c>
      <c r="Q10" s="252">
        <v>1599366.4445199999</v>
      </c>
      <c r="R10" s="241"/>
    </row>
    <row r="11" spans="1:26" ht="164.25" customHeight="1">
      <c r="A11" s="316" t="s">
        <v>18</v>
      </c>
      <c r="B11" s="252">
        <v>1054.1778700000002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12298.409689999999</v>
      </c>
      <c r="I11" s="252">
        <v>13352.58756</v>
      </c>
      <c r="J11" s="252">
        <v>868.67339000000004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1964.52997</v>
      </c>
      <c r="Q11" s="252">
        <v>2833.20336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20</v>
      </c>
      <c r="B13" s="252">
        <v>117901.73626999999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117901.73626999999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21</v>
      </c>
      <c r="B14" s="252">
        <v>1880356.2498499998</v>
      </c>
      <c r="C14" s="252">
        <v>1257.7150900000001</v>
      </c>
      <c r="D14" s="252">
        <v>11933.227570000001</v>
      </c>
      <c r="E14" s="252">
        <v>0</v>
      </c>
      <c r="F14" s="252">
        <v>17501.477269999999</v>
      </c>
      <c r="G14" s="252">
        <v>0</v>
      </c>
      <c r="H14" s="252">
        <v>0</v>
      </c>
      <c r="I14" s="252">
        <v>1911048.6697799999</v>
      </c>
      <c r="J14" s="252">
        <v>862877.04039999994</v>
      </c>
      <c r="K14" s="252">
        <v>6344.4896600000002</v>
      </c>
      <c r="L14" s="252">
        <v>3429.5132000000003</v>
      </c>
      <c r="M14" s="252">
        <v>1405.85609</v>
      </c>
      <c r="N14" s="252">
        <v>2632.7441100000001</v>
      </c>
      <c r="O14" s="252">
        <v>0</v>
      </c>
      <c r="P14" s="252">
        <v>370.5</v>
      </c>
      <c r="Q14" s="252">
        <v>877060.14346000005</v>
      </c>
      <c r="R14" s="241"/>
    </row>
    <row r="15" spans="1:26" ht="164.25" customHeight="1">
      <c r="A15" s="316" t="s">
        <v>22</v>
      </c>
      <c r="B15" s="252">
        <v>0</v>
      </c>
      <c r="C15" s="252">
        <v>10257.24791</v>
      </c>
      <c r="D15" s="252">
        <v>0</v>
      </c>
      <c r="E15" s="252">
        <v>19.42296</v>
      </c>
      <c r="F15" s="252">
        <v>0</v>
      </c>
      <c r="G15" s="252">
        <v>0</v>
      </c>
      <c r="H15" s="252">
        <v>0</v>
      </c>
      <c r="I15" s="252">
        <v>10276.67087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277</v>
      </c>
      <c r="B17" s="252">
        <v>46395.119070000001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46395.119070000001</v>
      </c>
      <c r="J17" s="252">
        <v>31186.524109999998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31186.524109999998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5" customHeight="1">
      <c r="A19" s="316" t="s">
        <v>25</v>
      </c>
      <c r="B19" s="252">
        <v>182789.02988999998</v>
      </c>
      <c r="C19" s="252">
        <v>477.33893</v>
      </c>
      <c r="D19" s="252">
        <v>2399.8243900000002</v>
      </c>
      <c r="E19" s="252">
        <v>0</v>
      </c>
      <c r="F19" s="252">
        <v>2665.3364300000003</v>
      </c>
      <c r="G19" s="252">
        <v>0</v>
      </c>
      <c r="H19" s="252">
        <v>17589.154910000001</v>
      </c>
      <c r="I19" s="252">
        <v>205920.68455000001</v>
      </c>
      <c r="J19" s="252">
        <v>55696.656009999999</v>
      </c>
      <c r="K19" s="252">
        <v>4496.0096800000001</v>
      </c>
      <c r="L19" s="252">
        <v>450.12164000000001</v>
      </c>
      <c r="M19" s="252">
        <v>0</v>
      </c>
      <c r="N19" s="252">
        <v>4439.62662</v>
      </c>
      <c r="O19" s="252">
        <v>1306.46424</v>
      </c>
      <c r="P19" s="252">
        <v>23455.023799999999</v>
      </c>
      <c r="Q19" s="252">
        <v>89843.901989999998</v>
      </c>
      <c r="R19" s="241"/>
    </row>
    <row r="20" spans="1:18" ht="164.25" customHeight="1">
      <c r="A20" s="316" t="s">
        <v>26</v>
      </c>
      <c r="B20" s="252">
        <v>56385.252280000001</v>
      </c>
      <c r="C20" s="252">
        <v>31.064080000000001</v>
      </c>
      <c r="D20" s="252">
        <v>1743.9983400000001</v>
      </c>
      <c r="E20" s="252">
        <v>0</v>
      </c>
      <c r="F20" s="252">
        <v>78.056089999999998</v>
      </c>
      <c r="G20" s="252">
        <v>0</v>
      </c>
      <c r="H20" s="252">
        <v>0</v>
      </c>
      <c r="I20" s="252">
        <v>58238.370790000001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27</v>
      </c>
      <c r="B21" s="252">
        <v>503133.73911999998</v>
      </c>
      <c r="C21" s="252">
        <v>4302.56945</v>
      </c>
      <c r="D21" s="252">
        <v>11425.90806</v>
      </c>
      <c r="E21" s="252">
        <v>1028.1329900000001</v>
      </c>
      <c r="F21" s="252">
        <v>6487.3637099999996</v>
      </c>
      <c r="G21" s="252">
        <v>624.39949999999999</v>
      </c>
      <c r="H21" s="252">
        <v>55830.336539999997</v>
      </c>
      <c r="I21" s="252">
        <v>582832.44937000005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6" t="s">
        <v>32</v>
      </c>
      <c r="B26" s="253">
        <v>238.91495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238.91495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9.5" customHeight="1">
      <c r="A27" s="316" t="s">
        <v>275</v>
      </c>
      <c r="B27" s="253">
        <v>510.58672999999999</v>
      </c>
      <c r="C27" s="253">
        <v>0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510.58672999999999</v>
      </c>
      <c r="J27" s="253">
        <v>0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0</v>
      </c>
      <c r="R27" s="241"/>
    </row>
    <row r="28" spans="1:18" ht="169.5" customHeight="1">
      <c r="A28" s="316" t="s">
        <v>34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9.5" customHeight="1">
      <c r="A29" s="316" t="s">
        <v>35</v>
      </c>
      <c r="B29" s="253">
        <v>677534.81527000002</v>
      </c>
      <c r="C29" s="253">
        <v>266.20925</v>
      </c>
      <c r="D29" s="253">
        <v>16719.670890000001</v>
      </c>
      <c r="E29" s="253">
        <v>54.343779999999995</v>
      </c>
      <c r="F29" s="253">
        <v>1687.6695</v>
      </c>
      <c r="G29" s="253">
        <v>10.170680000000001</v>
      </c>
      <c r="H29" s="253">
        <v>122429.42179000001</v>
      </c>
      <c r="I29" s="253">
        <v>818702.30115999992</v>
      </c>
      <c r="J29" s="253">
        <v>97725.650269999998</v>
      </c>
      <c r="K29" s="253">
        <v>122.81617999999999</v>
      </c>
      <c r="L29" s="252">
        <v>1737.86304</v>
      </c>
      <c r="M29" s="252">
        <v>31.238040000000002</v>
      </c>
      <c r="N29" s="252">
        <v>3733.6897300000001</v>
      </c>
      <c r="O29" s="252">
        <v>0</v>
      </c>
      <c r="P29" s="252">
        <v>79398.616040000008</v>
      </c>
      <c r="Q29" s="252">
        <v>182749.87330000001</v>
      </c>
      <c r="R29" s="241"/>
    </row>
    <row r="30" spans="1:18" ht="169.5" customHeight="1">
      <c r="A30" s="316" t="s">
        <v>36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9.5" customHeight="1">
      <c r="A31" s="316" t="s">
        <v>37</v>
      </c>
      <c r="B31" s="253">
        <v>95837.814809999996</v>
      </c>
      <c r="C31" s="253">
        <v>83.67362</v>
      </c>
      <c r="D31" s="253">
        <v>2309.2992599999998</v>
      </c>
      <c r="E31" s="253">
        <v>0</v>
      </c>
      <c r="F31" s="253">
        <v>1249.85889</v>
      </c>
      <c r="G31" s="253">
        <v>0</v>
      </c>
      <c r="H31" s="253">
        <v>1040.7419399999999</v>
      </c>
      <c r="I31" s="253">
        <v>100521.38851999999</v>
      </c>
      <c r="J31" s="253">
        <v>297444.95211000001</v>
      </c>
      <c r="K31" s="253">
        <v>1605.0791899999999</v>
      </c>
      <c r="L31" s="252">
        <v>1837.2022099999999</v>
      </c>
      <c r="M31" s="252">
        <v>874.10381999999993</v>
      </c>
      <c r="N31" s="252">
        <v>1628.6264199999998</v>
      </c>
      <c r="O31" s="252">
        <v>0</v>
      </c>
      <c r="P31" s="252">
        <v>3772.9277000000002</v>
      </c>
      <c r="Q31" s="252">
        <v>307162.89145</v>
      </c>
      <c r="R31" s="241"/>
    </row>
    <row r="32" spans="1:18" ht="169.5" customHeight="1">
      <c r="A32" s="316" t="s">
        <v>38</v>
      </c>
      <c r="B32" s="252">
        <v>742927.49008999998</v>
      </c>
      <c r="C32" s="252">
        <v>12447.246349999999</v>
      </c>
      <c r="D32" s="252">
        <v>2652.72802</v>
      </c>
      <c r="E32" s="252">
        <v>192.67592999999999</v>
      </c>
      <c r="F32" s="252">
        <v>0</v>
      </c>
      <c r="G32" s="252">
        <v>1497.1523999999999</v>
      </c>
      <c r="H32" s="252">
        <v>128883.09215000001</v>
      </c>
      <c r="I32" s="252">
        <v>888600.38494000002</v>
      </c>
      <c r="J32" s="252">
        <v>1099889.00728</v>
      </c>
      <c r="K32" s="252">
        <v>92566.920440000002</v>
      </c>
      <c r="L32" s="252">
        <v>7076.83151</v>
      </c>
      <c r="M32" s="252">
        <v>6926.67407</v>
      </c>
      <c r="N32" s="252">
        <v>8331.921049999999</v>
      </c>
      <c r="O32" s="252">
        <v>11543.04357</v>
      </c>
      <c r="P32" s="252">
        <v>174805.67413999999</v>
      </c>
      <c r="Q32" s="252">
        <v>1401140.0720599999</v>
      </c>
      <c r="R32" s="241"/>
    </row>
    <row r="33" spans="1:18" ht="164.25" customHeight="1">
      <c r="A33" s="316" t="s">
        <v>39</v>
      </c>
      <c r="B33" s="252">
        <v>814909.62572999997</v>
      </c>
      <c r="C33" s="252">
        <v>2070.7586000000001</v>
      </c>
      <c r="D33" s="252">
        <v>7352.5200999999997</v>
      </c>
      <c r="E33" s="252">
        <v>170.87577999999999</v>
      </c>
      <c r="F33" s="252">
        <v>9998.9016999999985</v>
      </c>
      <c r="G33" s="252">
        <v>1250.92985</v>
      </c>
      <c r="H33" s="252">
        <v>34246.646580000001</v>
      </c>
      <c r="I33" s="252">
        <v>870000.25834000006</v>
      </c>
      <c r="J33" s="252">
        <v>62155.231890000003</v>
      </c>
      <c r="K33" s="252">
        <v>1482.40681</v>
      </c>
      <c r="L33" s="252">
        <v>1293.4061999999999</v>
      </c>
      <c r="M33" s="252">
        <v>453.88063</v>
      </c>
      <c r="N33" s="252">
        <v>1462.79305</v>
      </c>
      <c r="O33" s="252">
        <v>282.29071999999996</v>
      </c>
      <c r="P33" s="252">
        <v>11659.986710000001</v>
      </c>
      <c r="Q33" s="252">
        <v>78789.996010000003</v>
      </c>
      <c r="R33" s="241"/>
    </row>
    <row r="34" spans="1:18" ht="164.25" customHeight="1">
      <c r="A34" s="316" t="s">
        <v>40</v>
      </c>
      <c r="B34" s="252">
        <v>1800.03693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1800.03693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274</v>
      </c>
      <c r="B35" s="252">
        <v>6288.7348499999998</v>
      </c>
      <c r="C35" s="252">
        <v>1114.0640000000001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7402.7988499999992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6" t="s">
        <v>43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6" t="s">
        <v>44</v>
      </c>
      <c r="B38" s="252">
        <v>6353.3206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6353.3206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79" customFormat="1" ht="83.25" customHeight="1">
      <c r="A39" s="317" t="s">
        <v>252</v>
      </c>
      <c r="B39" s="318">
        <f>SUM(B10:B38)</f>
        <v>7088271.0575400013</v>
      </c>
      <c r="C39" s="318">
        <f t="shared" ref="C39:Q39" si="0">SUM(C10:C38)</f>
        <v>48324.26814</v>
      </c>
      <c r="D39" s="318">
        <f t="shared" si="0"/>
        <v>56537.176630000002</v>
      </c>
      <c r="E39" s="318">
        <f t="shared" si="0"/>
        <v>1465.45144</v>
      </c>
      <c r="F39" s="318">
        <f t="shared" si="0"/>
        <v>39668.663589999996</v>
      </c>
      <c r="G39" s="318">
        <f t="shared" si="0"/>
        <v>7922.9064500000004</v>
      </c>
      <c r="H39" s="318">
        <f t="shared" si="0"/>
        <v>1905662.19778</v>
      </c>
      <c r="I39" s="318">
        <f t="shared" si="0"/>
        <v>9147851.7215700001</v>
      </c>
      <c r="J39" s="318">
        <f t="shared" si="0"/>
        <v>3738401.3648000001</v>
      </c>
      <c r="K39" s="318">
        <f t="shared" si="0"/>
        <v>139249.01888999998</v>
      </c>
      <c r="L39" s="318">
        <f t="shared" si="0"/>
        <v>15824.9378</v>
      </c>
      <c r="M39" s="318">
        <f t="shared" si="0"/>
        <v>13813.896220000001</v>
      </c>
      <c r="N39" s="318">
        <f t="shared" si="0"/>
        <v>22229.400979999999</v>
      </c>
      <c r="O39" s="318">
        <f t="shared" si="0"/>
        <v>13131.79853</v>
      </c>
      <c r="P39" s="318">
        <f t="shared" si="0"/>
        <v>627482.63303999999</v>
      </c>
      <c r="Q39" s="318">
        <f t="shared" si="0"/>
        <v>4570133.0502599999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1.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53.25" customHeight="1">
      <c r="A42" s="238" t="s">
        <v>253</v>
      </c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48.75" customHeight="1">
      <c r="A43" s="238" t="s">
        <v>242</v>
      </c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64"/>
  <sheetViews>
    <sheetView topLeftCell="A2" zoomScale="25" zoomScaleNormal="25" workbookViewId="0">
      <selection activeCell="D11" sqref="D11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65</v>
      </c>
      <c r="C8" s="700"/>
      <c r="D8" s="700"/>
      <c r="E8" s="700"/>
      <c r="F8" s="700"/>
      <c r="G8" s="700"/>
      <c r="H8" s="700"/>
      <c r="I8" s="700"/>
      <c r="J8" s="700" t="s">
        <v>66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27.2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463152.36127999995</v>
      </c>
      <c r="C10" s="252">
        <v>0</v>
      </c>
      <c r="D10" s="252">
        <v>0</v>
      </c>
      <c r="E10" s="252">
        <v>0</v>
      </c>
      <c r="F10" s="252">
        <v>801.10500000000002</v>
      </c>
      <c r="G10" s="252">
        <v>0</v>
      </c>
      <c r="H10" s="252">
        <v>253264.19031999999</v>
      </c>
      <c r="I10" s="252">
        <v>717217.65659999999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4.25" customHeight="1">
      <c r="A11" s="316" t="s">
        <v>18</v>
      </c>
      <c r="B11" s="252">
        <v>4723.6804499999998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3483.0059999999999</v>
      </c>
      <c r="I11" s="252">
        <v>8206.6864500000011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1031.2550699999999</v>
      </c>
      <c r="Q11" s="252">
        <v>1031.2550699999999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20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21</v>
      </c>
      <c r="B14" s="252">
        <v>454898.63441</v>
      </c>
      <c r="C14" s="252">
        <v>0</v>
      </c>
      <c r="D14" s="252">
        <v>890.81806000000006</v>
      </c>
      <c r="E14" s="252">
        <v>0</v>
      </c>
      <c r="F14" s="252">
        <v>1585.8181200000001</v>
      </c>
      <c r="G14" s="252">
        <v>19.721400000000003</v>
      </c>
      <c r="H14" s="252">
        <v>0</v>
      </c>
      <c r="I14" s="252">
        <v>457394.99199000001</v>
      </c>
      <c r="J14" s="252">
        <v>188701.10034</v>
      </c>
      <c r="K14" s="252">
        <v>63.610790000000001</v>
      </c>
      <c r="L14" s="252">
        <v>30.370999999999999</v>
      </c>
      <c r="M14" s="252">
        <v>0</v>
      </c>
      <c r="N14" s="252">
        <v>185.34423999999999</v>
      </c>
      <c r="O14" s="252">
        <v>0</v>
      </c>
      <c r="P14" s="252">
        <v>0</v>
      </c>
      <c r="Q14" s="252">
        <v>188980.42637</v>
      </c>
      <c r="R14" s="241"/>
    </row>
    <row r="15" spans="1:26" ht="164.25" customHeight="1">
      <c r="A15" s="316" t="s">
        <v>22</v>
      </c>
      <c r="B15" s="252">
        <v>0</v>
      </c>
      <c r="C15" s="252">
        <v>1690.97434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1690.97434</v>
      </c>
      <c r="J15" s="252">
        <v>0</v>
      </c>
      <c r="K15" s="252">
        <v>280578.28835000005</v>
      </c>
      <c r="L15" s="252">
        <v>0</v>
      </c>
      <c r="M15" s="252">
        <v>238.01942000000003</v>
      </c>
      <c r="N15" s="252">
        <v>0</v>
      </c>
      <c r="O15" s="252">
        <v>857.79549999999995</v>
      </c>
      <c r="P15" s="252">
        <v>0</v>
      </c>
      <c r="Q15" s="252">
        <v>281674.10326999996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33953.994610000002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33953.994610000002</v>
      </c>
      <c r="R16" s="241"/>
    </row>
    <row r="17" spans="1:18" ht="164.25" customHeight="1">
      <c r="A17" s="316" t="s">
        <v>277</v>
      </c>
      <c r="B17" s="252">
        <v>202484.97921000002</v>
      </c>
      <c r="C17" s="252">
        <v>71.579369999999997</v>
      </c>
      <c r="D17" s="252">
        <v>1296.9204099999999</v>
      </c>
      <c r="E17" s="252">
        <v>0</v>
      </c>
      <c r="F17" s="252">
        <v>521.30848000000003</v>
      </c>
      <c r="G17" s="252">
        <v>14.51679</v>
      </c>
      <c r="H17" s="252">
        <v>0</v>
      </c>
      <c r="I17" s="252">
        <v>204389.30426</v>
      </c>
      <c r="J17" s="252">
        <v>4342.8246600000002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4342.8246600000002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5649.6978099999997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5649.6978099999997</v>
      </c>
      <c r="R18" s="241"/>
    </row>
    <row r="19" spans="1:18" ht="164.25" customHeight="1">
      <c r="A19" s="316" t="s">
        <v>25</v>
      </c>
      <c r="B19" s="252">
        <v>588053.14480999997</v>
      </c>
      <c r="C19" s="252">
        <v>557.04908999999998</v>
      </c>
      <c r="D19" s="252">
        <v>4828.6380399999998</v>
      </c>
      <c r="E19" s="252">
        <v>7.3262200000000002</v>
      </c>
      <c r="F19" s="252">
        <v>10081.430619999999</v>
      </c>
      <c r="G19" s="252">
        <v>64.580759999999998</v>
      </c>
      <c r="H19" s="252">
        <v>2740.0479999999998</v>
      </c>
      <c r="I19" s="252">
        <v>606332.21753999998</v>
      </c>
      <c r="J19" s="252">
        <v>643655.58137000003</v>
      </c>
      <c r="K19" s="252">
        <v>1141.27044</v>
      </c>
      <c r="L19" s="252">
        <v>1144.7266599999998</v>
      </c>
      <c r="M19" s="252">
        <v>0</v>
      </c>
      <c r="N19" s="252">
        <v>1186.1579299999999</v>
      </c>
      <c r="O19" s="252">
        <v>0</v>
      </c>
      <c r="P19" s="252">
        <v>0</v>
      </c>
      <c r="Q19" s="252">
        <v>647127.73639999994</v>
      </c>
      <c r="R19" s="241"/>
    </row>
    <row r="20" spans="1:18" ht="164.25" customHeight="1">
      <c r="A20" s="316" t="s">
        <v>26</v>
      </c>
      <c r="B20" s="252">
        <v>30362.77909</v>
      </c>
      <c r="C20" s="252">
        <v>25.278880000000001</v>
      </c>
      <c r="D20" s="252">
        <v>217.10959</v>
      </c>
      <c r="E20" s="252">
        <v>0</v>
      </c>
      <c r="F20" s="252">
        <v>119.74128999999999</v>
      </c>
      <c r="G20" s="252">
        <v>0</v>
      </c>
      <c r="H20" s="252">
        <v>0</v>
      </c>
      <c r="I20" s="252">
        <v>30724.90885</v>
      </c>
      <c r="J20" s="252">
        <v>3601546.8443899998</v>
      </c>
      <c r="K20" s="252">
        <v>5736.3941699999996</v>
      </c>
      <c r="L20" s="252">
        <v>22805.47206</v>
      </c>
      <c r="M20" s="252">
        <v>59.173830000000002</v>
      </c>
      <c r="N20" s="252">
        <v>14063.7631</v>
      </c>
      <c r="O20" s="252">
        <v>145.73848999999998</v>
      </c>
      <c r="P20" s="252">
        <v>826.73693999999989</v>
      </c>
      <c r="Q20" s="252">
        <v>3645184.12298</v>
      </c>
      <c r="R20" s="241"/>
    </row>
    <row r="21" spans="1:18" ht="164.25" customHeight="1">
      <c r="A21" s="316" t="s">
        <v>27</v>
      </c>
      <c r="B21" s="252">
        <v>348447.52672000002</v>
      </c>
      <c r="C21" s="252">
        <v>3420.21497</v>
      </c>
      <c r="D21" s="252">
        <v>1692.34971</v>
      </c>
      <c r="E21" s="252">
        <v>168.38095999999999</v>
      </c>
      <c r="F21" s="252">
        <v>4747.4743600000002</v>
      </c>
      <c r="G21" s="252">
        <v>2758.1686400000003</v>
      </c>
      <c r="H21" s="252">
        <v>6030.6331300000002</v>
      </c>
      <c r="I21" s="252">
        <v>367264.74849000003</v>
      </c>
      <c r="J21" s="252">
        <v>318518.18644999998</v>
      </c>
      <c r="K21" s="252">
        <v>277.25939</v>
      </c>
      <c r="L21" s="252">
        <v>122.26841</v>
      </c>
      <c r="M21" s="252">
        <v>0</v>
      </c>
      <c r="N21" s="252">
        <v>407.78959000000003</v>
      </c>
      <c r="O21" s="252">
        <v>0</v>
      </c>
      <c r="P21" s="252">
        <v>529.82664999999997</v>
      </c>
      <c r="Q21" s="252">
        <v>319855.33049000002</v>
      </c>
      <c r="R21" s="241"/>
    </row>
    <row r="22" spans="1:18" ht="164.2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6" t="s">
        <v>32</v>
      </c>
      <c r="B26" s="253">
        <v>1266.8306699999998</v>
      </c>
      <c r="C26" s="253">
        <v>94.281710000000004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1361.1123799999998</v>
      </c>
      <c r="J26" s="253">
        <v>289501.56088</v>
      </c>
      <c r="K26" s="253">
        <v>526.22911999999997</v>
      </c>
      <c r="L26" s="252">
        <v>1626.3014599999999</v>
      </c>
      <c r="M26" s="252">
        <v>0</v>
      </c>
      <c r="N26" s="252">
        <v>1107.8031000000001</v>
      </c>
      <c r="O26" s="252">
        <v>0</v>
      </c>
      <c r="P26" s="252">
        <v>0</v>
      </c>
      <c r="Q26" s="252">
        <v>292761.89455999999</v>
      </c>
      <c r="R26" s="241"/>
    </row>
    <row r="27" spans="1:18" ht="164.25" customHeight="1">
      <c r="A27" s="316" t="s">
        <v>275</v>
      </c>
      <c r="B27" s="253">
        <v>0</v>
      </c>
      <c r="C27" s="253">
        <v>0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0</v>
      </c>
      <c r="J27" s="253">
        <v>15551.54168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15551.54168</v>
      </c>
      <c r="R27" s="241"/>
    </row>
    <row r="28" spans="1:18" ht="164.25" customHeight="1">
      <c r="A28" s="316" t="s">
        <v>34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35</v>
      </c>
      <c r="B29" s="253">
        <v>187591.76213999998</v>
      </c>
      <c r="C29" s="253">
        <v>27.564520000000002</v>
      </c>
      <c r="D29" s="253">
        <v>1682.7718799999998</v>
      </c>
      <c r="E29" s="253">
        <v>0</v>
      </c>
      <c r="F29" s="253">
        <v>1058.76406</v>
      </c>
      <c r="G29" s="253">
        <v>85.998820000000009</v>
      </c>
      <c r="H29" s="253">
        <v>19272.440890000002</v>
      </c>
      <c r="I29" s="253">
        <v>209719.30231</v>
      </c>
      <c r="J29" s="253">
        <v>262499.23546</v>
      </c>
      <c r="K29" s="253">
        <v>175.74154000000001</v>
      </c>
      <c r="L29" s="252">
        <v>361.61707000000001</v>
      </c>
      <c r="M29" s="252">
        <v>0</v>
      </c>
      <c r="N29" s="252">
        <v>460.00402000000003</v>
      </c>
      <c r="O29" s="252">
        <v>0</v>
      </c>
      <c r="P29" s="252">
        <v>0</v>
      </c>
      <c r="Q29" s="252">
        <v>263496.59808999998</v>
      </c>
      <c r="R29" s="241"/>
    </row>
    <row r="30" spans="1:18" ht="164.25" customHeight="1">
      <c r="A30" s="316" t="s">
        <v>36</v>
      </c>
      <c r="B30" s="253">
        <v>829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829</v>
      </c>
      <c r="J30" s="253">
        <v>700029.95582999999</v>
      </c>
      <c r="K30" s="253">
        <v>716.85927000000004</v>
      </c>
      <c r="L30" s="252">
        <v>1996.83493</v>
      </c>
      <c r="M30" s="252">
        <v>0.68973000000000007</v>
      </c>
      <c r="N30" s="252">
        <v>1733.6671899999999</v>
      </c>
      <c r="O30" s="252">
        <v>36.816290000000002</v>
      </c>
      <c r="P30" s="252">
        <v>0</v>
      </c>
      <c r="Q30" s="252">
        <v>704514.82324000006</v>
      </c>
      <c r="R30" s="241"/>
    </row>
    <row r="31" spans="1:18" ht="164.25" customHeight="1">
      <c r="A31" s="316" t="s">
        <v>37</v>
      </c>
      <c r="B31" s="253">
        <v>156662.55445</v>
      </c>
      <c r="C31" s="253">
        <v>437.28940999999998</v>
      </c>
      <c r="D31" s="253">
        <v>342.18753000000004</v>
      </c>
      <c r="E31" s="253">
        <v>5.7396899999999995</v>
      </c>
      <c r="F31" s="253">
        <v>420.70143000000002</v>
      </c>
      <c r="G31" s="253">
        <v>23.66254</v>
      </c>
      <c r="H31" s="253">
        <v>4488.8459599999996</v>
      </c>
      <c r="I31" s="253">
        <v>162380.98100999999</v>
      </c>
      <c r="J31" s="253">
        <v>82165.800049999991</v>
      </c>
      <c r="K31" s="253">
        <v>0</v>
      </c>
      <c r="L31" s="252">
        <v>12.480639999999999</v>
      </c>
      <c r="M31" s="252">
        <v>0</v>
      </c>
      <c r="N31" s="252">
        <v>0</v>
      </c>
      <c r="O31" s="252">
        <v>0</v>
      </c>
      <c r="P31" s="252">
        <v>0</v>
      </c>
      <c r="Q31" s="252">
        <v>82178.28069</v>
      </c>
      <c r="R31" s="241"/>
    </row>
    <row r="32" spans="1:18" ht="164.25" customHeight="1">
      <c r="A32" s="316" t="s">
        <v>38</v>
      </c>
      <c r="B32" s="252">
        <v>1005829.7932899999</v>
      </c>
      <c r="C32" s="252">
        <v>33181.332300000002</v>
      </c>
      <c r="D32" s="252">
        <v>2694.2016899999999</v>
      </c>
      <c r="E32" s="252">
        <v>3598.8883999999998</v>
      </c>
      <c r="F32" s="252">
        <v>10127.688400000001</v>
      </c>
      <c r="G32" s="252">
        <v>7214.65157</v>
      </c>
      <c r="H32" s="252">
        <v>58561.182399999998</v>
      </c>
      <c r="I32" s="252">
        <v>1121207.73805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4.25" customHeight="1">
      <c r="A33" s="316" t="s">
        <v>39</v>
      </c>
      <c r="B33" s="252">
        <v>800321.90621000004</v>
      </c>
      <c r="C33" s="252">
        <v>4962.3080199999995</v>
      </c>
      <c r="D33" s="252">
        <v>1797.4579199999998</v>
      </c>
      <c r="E33" s="252">
        <v>0</v>
      </c>
      <c r="F33" s="252">
        <v>0</v>
      </c>
      <c r="G33" s="252">
        <v>0</v>
      </c>
      <c r="H33" s="252">
        <v>13983.73926</v>
      </c>
      <c r="I33" s="252">
        <v>821065.41140999994</v>
      </c>
      <c r="J33" s="252">
        <v>79150.092449999996</v>
      </c>
      <c r="K33" s="252">
        <v>68.277419999999992</v>
      </c>
      <c r="L33" s="252">
        <v>71.135449999999992</v>
      </c>
      <c r="M33" s="252">
        <v>0</v>
      </c>
      <c r="N33" s="252">
        <v>235.57560000000001</v>
      </c>
      <c r="O33" s="252">
        <v>0</v>
      </c>
      <c r="P33" s="252">
        <v>44.922260000000001</v>
      </c>
      <c r="Q33" s="252">
        <v>79570.003180000014</v>
      </c>
      <c r="R33" s="241"/>
    </row>
    <row r="34" spans="1:18" ht="164.25" customHeight="1">
      <c r="A34" s="316" t="s">
        <v>40</v>
      </c>
      <c r="B34" s="252">
        <v>8707.2304100000001</v>
      </c>
      <c r="C34" s="252">
        <v>413.83848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9121.0688900000005</v>
      </c>
      <c r="J34" s="252">
        <v>1266.4062900000001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1266.4062900000001</v>
      </c>
      <c r="R34" s="241"/>
    </row>
    <row r="35" spans="1:18" ht="164.25" customHeight="1">
      <c r="A35" s="316" t="s">
        <v>274</v>
      </c>
      <c r="B35" s="252">
        <v>900.25413000000003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900.25413000000003</v>
      </c>
      <c r="J35" s="252">
        <v>1254.72244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1254.72244</v>
      </c>
      <c r="R35" s="241"/>
    </row>
    <row r="36" spans="1:18" ht="164.25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6" t="s">
        <v>43</v>
      </c>
      <c r="B37" s="252">
        <v>31291.842280000001</v>
      </c>
      <c r="C37" s="252">
        <v>1386.1456799999999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32677.987960000002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6" t="s">
        <v>44</v>
      </c>
      <c r="B38" s="252">
        <v>9929.9291999999987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9929.9291999999987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79" customFormat="1" ht="83.25" customHeight="1">
      <c r="A39" s="317" t="s">
        <v>252</v>
      </c>
      <c r="B39" s="318">
        <f>SUM(B10:B38)</f>
        <v>4295454.2087500012</v>
      </c>
      <c r="C39" s="318">
        <f t="shared" ref="C39:Q39" si="0">SUM(C10:C38)</f>
        <v>46267.856769999999</v>
      </c>
      <c r="D39" s="318">
        <f t="shared" si="0"/>
        <v>15442.454829999999</v>
      </c>
      <c r="E39" s="318">
        <f t="shared" si="0"/>
        <v>3780.3352699999996</v>
      </c>
      <c r="F39" s="318">
        <f t="shared" si="0"/>
        <v>29464.031760000005</v>
      </c>
      <c r="G39" s="318">
        <f t="shared" si="0"/>
        <v>10181.300520000001</v>
      </c>
      <c r="H39" s="318">
        <f t="shared" si="0"/>
        <v>361824.08596</v>
      </c>
      <c r="I39" s="318">
        <f t="shared" si="0"/>
        <v>4762414.2738600001</v>
      </c>
      <c r="J39" s="318">
        <f t="shared" si="0"/>
        <v>6188183.8522899998</v>
      </c>
      <c r="K39" s="318">
        <f t="shared" si="0"/>
        <v>328887.62291000003</v>
      </c>
      <c r="L39" s="318">
        <f t="shared" si="0"/>
        <v>28171.207680000003</v>
      </c>
      <c r="M39" s="318">
        <f t="shared" si="0"/>
        <v>297.88298000000003</v>
      </c>
      <c r="N39" s="318">
        <f t="shared" si="0"/>
        <v>19380.104770000002</v>
      </c>
      <c r="O39" s="318">
        <f t="shared" si="0"/>
        <v>1040.3502799999999</v>
      </c>
      <c r="P39" s="318">
        <f t="shared" si="0"/>
        <v>2432.7409199999997</v>
      </c>
      <c r="Q39" s="318">
        <f t="shared" si="0"/>
        <v>6568393.7618300002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7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64"/>
  <sheetViews>
    <sheetView topLeftCell="A2" zoomScale="25" zoomScaleNormal="25" workbookViewId="0">
      <selection activeCell="A14" sqref="A14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38.2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61</v>
      </c>
      <c r="C8" s="700"/>
      <c r="D8" s="700"/>
      <c r="E8" s="700"/>
      <c r="F8" s="700"/>
      <c r="G8" s="700"/>
      <c r="H8" s="700"/>
      <c r="I8" s="700"/>
      <c r="J8" s="700" t="s">
        <v>62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53851.616860000002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22905.77981</v>
      </c>
      <c r="I10" s="252">
        <v>76757.396670000002</v>
      </c>
      <c r="J10" s="252">
        <v>122874.37145999999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136399.25008000003</v>
      </c>
      <c r="Q10" s="252">
        <v>259273.62153999999</v>
      </c>
      <c r="R10" s="241"/>
    </row>
    <row r="11" spans="1:26" ht="164.25" customHeight="1">
      <c r="A11" s="316" t="s">
        <v>18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20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21</v>
      </c>
      <c r="B14" s="252">
        <v>0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0</v>
      </c>
      <c r="I14" s="252">
        <v>0</v>
      </c>
      <c r="J14" s="252">
        <v>0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0</v>
      </c>
      <c r="Q14" s="252">
        <v>0</v>
      </c>
      <c r="R14" s="241"/>
    </row>
    <row r="15" spans="1:26" ht="164.25" customHeight="1">
      <c r="A15" s="316" t="s">
        <v>22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277</v>
      </c>
      <c r="B17" s="252">
        <v>0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0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0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4.25" customHeight="1">
      <c r="A19" s="316" t="s">
        <v>25</v>
      </c>
      <c r="B19" s="252">
        <v>324.58733000000001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12</v>
      </c>
      <c r="I19" s="252">
        <v>336.58733000000001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5" customHeight="1">
      <c r="A20" s="316" t="s">
        <v>26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207.22792000000001</v>
      </c>
      <c r="I20" s="252">
        <v>207.22792000000001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27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6" t="s">
        <v>32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6" t="s">
        <v>275</v>
      </c>
      <c r="B27" s="253">
        <v>0</v>
      </c>
      <c r="C27" s="253">
        <v>0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0</v>
      </c>
      <c r="J27" s="253">
        <v>0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0</v>
      </c>
      <c r="R27" s="241"/>
    </row>
    <row r="28" spans="1:18" ht="164.25" customHeight="1">
      <c r="A28" s="316" t="s">
        <v>34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35</v>
      </c>
      <c r="B29" s="253">
        <v>1239.2567300000001</v>
      </c>
      <c r="C29" s="253">
        <v>0</v>
      </c>
      <c r="D29" s="253">
        <v>17.034040000000001</v>
      </c>
      <c r="E29" s="253">
        <v>0</v>
      </c>
      <c r="F29" s="253">
        <v>0</v>
      </c>
      <c r="G29" s="253">
        <v>0</v>
      </c>
      <c r="H29" s="253">
        <v>0</v>
      </c>
      <c r="I29" s="253">
        <v>1256.2907700000001</v>
      </c>
      <c r="J29" s="253">
        <v>22.509240000000002</v>
      </c>
      <c r="K29" s="253">
        <v>0</v>
      </c>
      <c r="L29" s="252">
        <v>0</v>
      </c>
      <c r="M29" s="252">
        <v>0</v>
      </c>
      <c r="N29" s="252">
        <v>0</v>
      </c>
      <c r="O29" s="252">
        <v>0</v>
      </c>
      <c r="P29" s="252">
        <v>0</v>
      </c>
      <c r="Q29" s="252">
        <v>22.509240000000002</v>
      </c>
      <c r="R29" s="241"/>
    </row>
    <row r="30" spans="1:18" ht="164.25" customHeight="1">
      <c r="A30" s="316" t="s">
        <v>36</v>
      </c>
      <c r="B30" s="253">
        <v>49.320250000000001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49.320250000000001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6" t="s">
        <v>37</v>
      </c>
      <c r="B31" s="253">
        <v>0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4.25" customHeight="1">
      <c r="A32" s="316" t="s">
        <v>38</v>
      </c>
      <c r="B32" s="252">
        <v>28027.62672</v>
      </c>
      <c r="C32" s="252">
        <v>0</v>
      </c>
      <c r="D32" s="252">
        <v>0</v>
      </c>
      <c r="E32" s="252">
        <v>274.39999999999998</v>
      </c>
      <c r="F32" s="252">
        <v>0</v>
      </c>
      <c r="G32" s="252">
        <v>0</v>
      </c>
      <c r="H32" s="252">
        <v>2033.3977199999999</v>
      </c>
      <c r="I32" s="252">
        <v>30335.424440000003</v>
      </c>
      <c r="J32" s="252">
        <v>21298.25776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2.0999999999999998E-4</v>
      </c>
      <c r="Q32" s="252">
        <v>21298.257969999999</v>
      </c>
      <c r="R32" s="241"/>
    </row>
    <row r="33" spans="1:18" ht="164.25" customHeight="1">
      <c r="A33" s="316" t="s">
        <v>39</v>
      </c>
      <c r="B33" s="252">
        <v>0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0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4.25" customHeight="1">
      <c r="A34" s="316" t="s">
        <v>40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274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6" t="s">
        <v>43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6" t="s">
        <v>44</v>
      </c>
      <c r="B38" s="252">
        <v>0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0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79" customFormat="1" ht="83.25" customHeight="1">
      <c r="A39" s="317" t="s">
        <v>252</v>
      </c>
      <c r="B39" s="318">
        <f>SUM(B10:B38)</f>
        <v>83492.407890000002</v>
      </c>
      <c r="C39" s="318">
        <f t="shared" ref="C39:Q39" si="0">SUM(C10:C38)</f>
        <v>0</v>
      </c>
      <c r="D39" s="318">
        <f t="shared" si="0"/>
        <v>17.034040000000001</v>
      </c>
      <c r="E39" s="318">
        <f t="shared" si="0"/>
        <v>274.39999999999998</v>
      </c>
      <c r="F39" s="318">
        <f t="shared" si="0"/>
        <v>0</v>
      </c>
      <c r="G39" s="318">
        <f t="shared" si="0"/>
        <v>0</v>
      </c>
      <c r="H39" s="318">
        <f t="shared" si="0"/>
        <v>25158.405450000002</v>
      </c>
      <c r="I39" s="318">
        <f t="shared" si="0"/>
        <v>108942.24738000002</v>
      </c>
      <c r="J39" s="318">
        <f t="shared" si="0"/>
        <v>144195.13845999999</v>
      </c>
      <c r="K39" s="318">
        <f t="shared" si="0"/>
        <v>0</v>
      </c>
      <c r="L39" s="318">
        <f t="shared" si="0"/>
        <v>0</v>
      </c>
      <c r="M39" s="318">
        <f t="shared" si="0"/>
        <v>0</v>
      </c>
      <c r="N39" s="318">
        <f t="shared" si="0"/>
        <v>0</v>
      </c>
      <c r="O39" s="318">
        <f t="shared" si="0"/>
        <v>0</v>
      </c>
      <c r="P39" s="318">
        <f t="shared" si="0"/>
        <v>136399.25029000003</v>
      </c>
      <c r="Q39" s="318">
        <f t="shared" si="0"/>
        <v>280594.38874999998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1.7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64"/>
  <sheetViews>
    <sheetView topLeftCell="A2" zoomScale="15" workbookViewId="0">
      <selection activeCell="E18" sqref="E18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68</v>
      </c>
      <c r="C8" s="700"/>
      <c r="D8" s="700"/>
      <c r="E8" s="700"/>
      <c r="F8" s="700"/>
      <c r="G8" s="700"/>
      <c r="H8" s="700"/>
      <c r="I8" s="700"/>
      <c r="J8" s="700" t="s">
        <v>69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22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4168.84692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4168.84692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4.25" customHeight="1">
      <c r="A11" s="316" t="s">
        <v>18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8350</v>
      </c>
      <c r="Q11" s="252">
        <v>8350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20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21</v>
      </c>
      <c r="B14" s="252">
        <v>220946.06259000002</v>
      </c>
      <c r="C14" s="252">
        <v>2084.87853</v>
      </c>
      <c r="D14" s="252">
        <v>891.19028000000003</v>
      </c>
      <c r="E14" s="252">
        <v>5.7455200000000008</v>
      </c>
      <c r="F14" s="252">
        <v>624.78145999999992</v>
      </c>
      <c r="G14" s="252">
        <v>131.06486000000001</v>
      </c>
      <c r="H14" s="252">
        <v>0</v>
      </c>
      <c r="I14" s="252">
        <v>224683.72324000002</v>
      </c>
      <c r="J14" s="252">
        <v>121661.87798999999</v>
      </c>
      <c r="K14" s="252">
        <v>0</v>
      </c>
      <c r="L14" s="252">
        <v>164.31595000000002</v>
      </c>
      <c r="M14" s="252">
        <v>0</v>
      </c>
      <c r="N14" s="252">
        <v>168.03587999999999</v>
      </c>
      <c r="O14" s="252">
        <v>0</v>
      </c>
      <c r="P14" s="252">
        <v>0</v>
      </c>
      <c r="Q14" s="252">
        <v>121994.22981999999</v>
      </c>
      <c r="R14" s="241"/>
    </row>
    <row r="15" spans="1:26" ht="164.25" customHeight="1">
      <c r="A15" s="316" t="s">
        <v>22</v>
      </c>
      <c r="B15" s="252">
        <v>885.34276</v>
      </c>
      <c r="C15" s="252">
        <v>41659.485909999996</v>
      </c>
      <c r="D15" s="252">
        <v>0</v>
      </c>
      <c r="E15" s="252">
        <v>380.36712</v>
      </c>
      <c r="F15" s="252">
        <v>0</v>
      </c>
      <c r="G15" s="252">
        <v>196.23337000000001</v>
      </c>
      <c r="H15" s="252">
        <v>0</v>
      </c>
      <c r="I15" s="252">
        <v>43121.42916</v>
      </c>
      <c r="J15" s="252">
        <v>0</v>
      </c>
      <c r="K15" s="252">
        <v>51334.276109999999</v>
      </c>
      <c r="L15" s="252">
        <v>0</v>
      </c>
      <c r="M15" s="252">
        <v>237.48104000000001</v>
      </c>
      <c r="N15" s="252">
        <v>0</v>
      </c>
      <c r="O15" s="252">
        <v>0</v>
      </c>
      <c r="P15" s="252">
        <v>0</v>
      </c>
      <c r="Q15" s="252">
        <v>51571.757149999998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277</v>
      </c>
      <c r="B17" s="252">
        <v>4214.6064699999997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4214.6064699999997</v>
      </c>
      <c r="J17" s="252">
        <v>797.83546999999999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797.83546999999999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131.66231999999999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131.66231999999999</v>
      </c>
      <c r="R18" s="241"/>
    </row>
    <row r="19" spans="1:18" ht="164.25" customHeight="1">
      <c r="A19" s="316" t="s">
        <v>25</v>
      </c>
      <c r="B19" s="252">
        <v>818550.25673999998</v>
      </c>
      <c r="C19" s="252">
        <v>6412.9470300000003</v>
      </c>
      <c r="D19" s="252">
        <v>3991.9765899999998</v>
      </c>
      <c r="E19" s="252">
        <v>471.66128999999995</v>
      </c>
      <c r="F19" s="252">
        <v>6040.7953799999996</v>
      </c>
      <c r="G19" s="252">
        <v>295.09379999999999</v>
      </c>
      <c r="H19" s="252">
        <v>343</v>
      </c>
      <c r="I19" s="252">
        <v>836105.73083000001</v>
      </c>
      <c r="J19" s="252">
        <v>1075273.99991</v>
      </c>
      <c r="K19" s="252">
        <v>5416.6275400000004</v>
      </c>
      <c r="L19" s="252">
        <v>7896.3970399999998</v>
      </c>
      <c r="M19" s="252">
        <v>612.46451999999999</v>
      </c>
      <c r="N19" s="252">
        <v>9753.8433100000002</v>
      </c>
      <c r="O19" s="252">
        <v>1133.2524699999999</v>
      </c>
      <c r="P19" s="252">
        <v>0</v>
      </c>
      <c r="Q19" s="252">
        <v>1100086.58479</v>
      </c>
      <c r="R19" s="241"/>
    </row>
    <row r="20" spans="1:18" ht="164.25" customHeight="1">
      <c r="A20" s="316" t="s">
        <v>26</v>
      </c>
      <c r="B20" s="252">
        <v>582562.56516999996</v>
      </c>
      <c r="C20" s="252">
        <v>5476.5517699999991</v>
      </c>
      <c r="D20" s="252">
        <v>6893.99046</v>
      </c>
      <c r="E20" s="252">
        <v>206.85964000000001</v>
      </c>
      <c r="F20" s="252">
        <v>3826.6307299999999</v>
      </c>
      <c r="G20" s="252">
        <v>329.72266999999999</v>
      </c>
      <c r="H20" s="252">
        <v>1946.1503300000002</v>
      </c>
      <c r="I20" s="252">
        <v>601242.47077000001</v>
      </c>
      <c r="J20" s="252">
        <v>2489576.5022499999</v>
      </c>
      <c r="K20" s="252">
        <v>7240.4202800000003</v>
      </c>
      <c r="L20" s="252">
        <v>25022.919559999998</v>
      </c>
      <c r="M20" s="252">
        <v>1323.52376</v>
      </c>
      <c r="N20" s="252">
        <v>7118.2038499999999</v>
      </c>
      <c r="O20" s="252">
        <v>576.77185999999995</v>
      </c>
      <c r="P20" s="252">
        <v>15854.568449999999</v>
      </c>
      <c r="Q20" s="252">
        <v>2546712.9100100002</v>
      </c>
      <c r="R20" s="241"/>
    </row>
    <row r="21" spans="1:18" ht="164.25" customHeight="1">
      <c r="A21" s="316" t="s">
        <v>27</v>
      </c>
      <c r="B21" s="252">
        <v>762032.57302000001</v>
      </c>
      <c r="C21" s="252">
        <v>13833.141750000001</v>
      </c>
      <c r="D21" s="252">
        <v>2646.6374700000001</v>
      </c>
      <c r="E21" s="252">
        <v>376.67498999999998</v>
      </c>
      <c r="F21" s="252">
        <v>3344.84384</v>
      </c>
      <c r="G21" s="252">
        <v>46.244120000000002</v>
      </c>
      <c r="H21" s="252">
        <v>3801.8664700000004</v>
      </c>
      <c r="I21" s="252">
        <v>786081.98165999993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28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5" customHeight="1">
      <c r="A26" s="316" t="s">
        <v>32</v>
      </c>
      <c r="B26" s="253">
        <v>58345.207700000006</v>
      </c>
      <c r="C26" s="253">
        <v>112.9755</v>
      </c>
      <c r="D26" s="253">
        <v>22.263580000000001</v>
      </c>
      <c r="E26" s="253">
        <v>0.75429000000000002</v>
      </c>
      <c r="F26" s="253">
        <v>226.73289000000003</v>
      </c>
      <c r="G26" s="253">
        <v>0</v>
      </c>
      <c r="H26" s="253">
        <v>0</v>
      </c>
      <c r="I26" s="253">
        <v>58707.933960000002</v>
      </c>
      <c r="J26" s="253">
        <v>354505.22726999997</v>
      </c>
      <c r="K26" s="253">
        <v>4220.4992499999998</v>
      </c>
      <c r="L26" s="252">
        <v>1762.09124</v>
      </c>
      <c r="M26" s="252">
        <v>1763.31531</v>
      </c>
      <c r="N26" s="252">
        <v>13.74949</v>
      </c>
      <c r="O26" s="252">
        <v>0</v>
      </c>
      <c r="P26" s="252">
        <v>0</v>
      </c>
      <c r="Q26" s="252">
        <v>362264.88256</v>
      </c>
      <c r="R26" s="241"/>
    </row>
    <row r="27" spans="1:18" ht="164.25" customHeight="1">
      <c r="A27" s="316" t="s">
        <v>275</v>
      </c>
      <c r="B27" s="253">
        <v>24072.32717</v>
      </c>
      <c r="C27" s="253">
        <v>97.973389999999995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24170.30056</v>
      </c>
      <c r="J27" s="253">
        <v>34960.320020000006</v>
      </c>
      <c r="K27" s="253">
        <v>161.25709000000001</v>
      </c>
      <c r="L27" s="252">
        <v>184.49967000000001</v>
      </c>
      <c r="M27" s="252">
        <v>0</v>
      </c>
      <c r="N27" s="252">
        <v>0</v>
      </c>
      <c r="O27" s="252">
        <v>0</v>
      </c>
      <c r="P27" s="252">
        <v>0</v>
      </c>
      <c r="Q27" s="252">
        <v>35306.076780000003</v>
      </c>
      <c r="R27" s="241"/>
    </row>
    <row r="28" spans="1:18" ht="164.25" customHeight="1">
      <c r="A28" s="316" t="s">
        <v>34</v>
      </c>
      <c r="B28" s="253">
        <v>50819.733829999997</v>
      </c>
      <c r="C28" s="253">
        <v>124.46011</v>
      </c>
      <c r="D28" s="253">
        <v>190.77547000000001</v>
      </c>
      <c r="E28" s="253">
        <v>0</v>
      </c>
      <c r="F28" s="253">
        <v>132.49907000000002</v>
      </c>
      <c r="G28" s="253">
        <v>22.280049999999999</v>
      </c>
      <c r="H28" s="253">
        <v>0</v>
      </c>
      <c r="I28" s="253">
        <v>51289.748530000004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35</v>
      </c>
      <c r="B29" s="253">
        <v>35861.72539</v>
      </c>
      <c r="C29" s="253">
        <v>1249.5911000000001</v>
      </c>
      <c r="D29" s="253">
        <v>867.57733999999994</v>
      </c>
      <c r="E29" s="253">
        <v>81.817719999999994</v>
      </c>
      <c r="F29" s="253">
        <v>996.68876999999998</v>
      </c>
      <c r="G29" s="253">
        <v>0</v>
      </c>
      <c r="H29" s="253">
        <v>0</v>
      </c>
      <c r="I29" s="253">
        <v>39057.400320000001</v>
      </c>
      <c r="J29" s="253">
        <v>469966.80082</v>
      </c>
      <c r="K29" s="253">
        <v>999.95296999999994</v>
      </c>
      <c r="L29" s="252">
        <v>3145.5257099999999</v>
      </c>
      <c r="M29" s="252">
        <v>69.664529999999999</v>
      </c>
      <c r="N29" s="252">
        <v>615.51621999999998</v>
      </c>
      <c r="O29" s="252">
        <v>125.40724</v>
      </c>
      <c r="P29" s="252">
        <v>0</v>
      </c>
      <c r="Q29" s="252">
        <v>474922.86749000003</v>
      </c>
      <c r="R29" s="241"/>
    </row>
    <row r="30" spans="1:18" ht="164.25" customHeight="1">
      <c r="A30" s="316" t="s">
        <v>36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569426.65624000004</v>
      </c>
      <c r="K30" s="253">
        <v>807.27768000000003</v>
      </c>
      <c r="L30" s="252">
        <v>3364.7481499999999</v>
      </c>
      <c r="M30" s="252">
        <v>141.39708999999999</v>
      </c>
      <c r="N30" s="252">
        <v>484.28253999999998</v>
      </c>
      <c r="O30" s="252">
        <v>9.8117000000000001</v>
      </c>
      <c r="P30" s="252">
        <v>0</v>
      </c>
      <c r="Q30" s="252">
        <v>574234.17339999997</v>
      </c>
      <c r="R30" s="241"/>
    </row>
    <row r="31" spans="1:18" ht="164.25" customHeight="1">
      <c r="A31" s="316" t="s">
        <v>37</v>
      </c>
      <c r="B31" s="253">
        <v>72846.932589999997</v>
      </c>
      <c r="C31" s="253">
        <v>1716.64608</v>
      </c>
      <c r="D31" s="253">
        <v>353.35753999999997</v>
      </c>
      <c r="E31" s="253">
        <v>0</v>
      </c>
      <c r="F31" s="253">
        <v>1384.9889800000001</v>
      </c>
      <c r="G31" s="253">
        <v>0</v>
      </c>
      <c r="H31" s="253">
        <v>0</v>
      </c>
      <c r="I31" s="253">
        <v>76301.925189999994</v>
      </c>
      <c r="J31" s="253">
        <v>0</v>
      </c>
      <c r="K31" s="253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9.5" customHeight="1">
      <c r="A32" s="316" t="s">
        <v>38</v>
      </c>
      <c r="B32" s="252">
        <v>130849.44115</v>
      </c>
      <c r="C32" s="252">
        <v>14914.8891</v>
      </c>
      <c r="D32" s="252">
        <v>1064.0370399999999</v>
      </c>
      <c r="E32" s="252">
        <v>0</v>
      </c>
      <c r="F32" s="252">
        <v>0</v>
      </c>
      <c r="G32" s="252">
        <v>0</v>
      </c>
      <c r="H32" s="252">
        <v>2403.31628</v>
      </c>
      <c r="I32" s="252">
        <v>149231.68356999999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4.25" customHeight="1">
      <c r="A33" s="316" t="s">
        <v>39</v>
      </c>
      <c r="B33" s="252">
        <v>922431.81836999999</v>
      </c>
      <c r="C33" s="252">
        <v>30798.25144</v>
      </c>
      <c r="D33" s="252">
        <v>1454.73642</v>
      </c>
      <c r="E33" s="252">
        <v>0</v>
      </c>
      <c r="F33" s="252">
        <v>3994.81864</v>
      </c>
      <c r="G33" s="252">
        <v>104.75151</v>
      </c>
      <c r="H33" s="252">
        <v>8945.9585999999999</v>
      </c>
      <c r="I33" s="252">
        <v>967730.33498000004</v>
      </c>
      <c r="J33" s="252">
        <v>1204677.0942899999</v>
      </c>
      <c r="K33" s="252">
        <v>16854.276859999998</v>
      </c>
      <c r="L33" s="252">
        <v>4816.8511100000005</v>
      </c>
      <c r="M33" s="252">
        <v>79.02203999999999</v>
      </c>
      <c r="N33" s="252">
        <v>9638.14401</v>
      </c>
      <c r="O33" s="252">
        <v>632.03933999999992</v>
      </c>
      <c r="P33" s="252">
        <v>21777.685539999999</v>
      </c>
      <c r="Q33" s="252">
        <v>1258475.1131899999</v>
      </c>
      <c r="R33" s="241"/>
    </row>
    <row r="34" spans="1:18" ht="164.25" customHeight="1">
      <c r="A34" s="316" t="s">
        <v>40</v>
      </c>
      <c r="B34" s="252">
        <v>10055.401519999999</v>
      </c>
      <c r="C34" s="252">
        <v>0</v>
      </c>
      <c r="D34" s="252">
        <v>0</v>
      </c>
      <c r="E34" s="252">
        <v>0</v>
      </c>
      <c r="F34" s="252">
        <v>1501.2193500000001</v>
      </c>
      <c r="G34" s="252">
        <v>0</v>
      </c>
      <c r="H34" s="252">
        <v>0</v>
      </c>
      <c r="I34" s="252">
        <v>11556.620869999999</v>
      </c>
      <c r="J34" s="252">
        <v>1987.88294</v>
      </c>
      <c r="K34" s="252">
        <v>0</v>
      </c>
      <c r="L34" s="252">
        <v>8.2713099999999997</v>
      </c>
      <c r="M34" s="252">
        <v>0</v>
      </c>
      <c r="N34" s="252">
        <v>0</v>
      </c>
      <c r="O34" s="252">
        <v>0</v>
      </c>
      <c r="P34" s="252">
        <v>0</v>
      </c>
      <c r="Q34" s="252">
        <v>1996.15425</v>
      </c>
      <c r="R34" s="241"/>
    </row>
    <row r="35" spans="1:18" ht="164.25" customHeight="1">
      <c r="A35" s="316" t="s">
        <v>274</v>
      </c>
      <c r="B35" s="252">
        <v>24809.630209999999</v>
      </c>
      <c r="C35" s="252">
        <v>271.76078000000001</v>
      </c>
      <c r="D35" s="252">
        <v>0</v>
      </c>
      <c r="E35" s="252">
        <v>408.69847999999996</v>
      </c>
      <c r="F35" s="252">
        <v>0</v>
      </c>
      <c r="G35" s="252">
        <v>0</v>
      </c>
      <c r="H35" s="252">
        <v>203.49504000000002</v>
      </c>
      <c r="I35" s="252">
        <v>25693.584510000001</v>
      </c>
      <c r="J35" s="252">
        <v>28613.787530000001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28613.787530000001</v>
      </c>
      <c r="R35" s="241"/>
    </row>
    <row r="36" spans="1:18" ht="164.25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6" t="s">
        <v>43</v>
      </c>
      <c r="B37" s="252">
        <v>240.1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240.1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6" t="s">
        <v>44</v>
      </c>
      <c r="B38" s="252">
        <v>6852.2983700000004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6852.2983700000004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79" customFormat="1" ht="83.25" customHeight="1">
      <c r="A39" s="317" t="s">
        <v>252</v>
      </c>
      <c r="B39" s="318">
        <f t="shared" ref="B39:P39" si="0">SUM(B10:B38)</f>
        <v>3730544.8699699994</v>
      </c>
      <c r="C39" s="318">
        <f t="shared" si="0"/>
        <v>118753.55249000002</v>
      </c>
      <c r="D39" s="318">
        <f t="shared" si="0"/>
        <v>18376.54219</v>
      </c>
      <c r="E39" s="318">
        <f t="shared" si="0"/>
        <v>1932.5790500000001</v>
      </c>
      <c r="F39" s="318">
        <f t="shared" si="0"/>
        <v>22073.999110000001</v>
      </c>
      <c r="G39" s="318">
        <f t="shared" si="0"/>
        <v>1125.3903799999998</v>
      </c>
      <c r="H39" s="318">
        <f t="shared" si="0"/>
        <v>17643.786720000004</v>
      </c>
      <c r="I39" s="318">
        <f t="shared" si="0"/>
        <v>3910450.71991</v>
      </c>
      <c r="J39" s="318">
        <f t="shared" si="0"/>
        <v>6351447.9847300006</v>
      </c>
      <c r="K39" s="318">
        <f t="shared" si="0"/>
        <v>87166.25009999999</v>
      </c>
      <c r="L39" s="318">
        <f t="shared" si="0"/>
        <v>46365.619739999995</v>
      </c>
      <c r="M39" s="318">
        <f t="shared" si="0"/>
        <v>4226.8682900000003</v>
      </c>
      <c r="N39" s="318">
        <f t="shared" si="0"/>
        <v>27791.775299999998</v>
      </c>
      <c r="O39" s="318">
        <f t="shared" si="0"/>
        <v>2477.2826099999997</v>
      </c>
      <c r="P39" s="318">
        <f t="shared" si="0"/>
        <v>45982.253989999997</v>
      </c>
      <c r="Q39" s="318">
        <f>SUM(Q10:Q38)</f>
        <v>6565458.0347599993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1.7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Z664"/>
  <sheetViews>
    <sheetView topLeftCell="A2" zoomScale="15" workbookViewId="0">
      <selection activeCell="C28" sqref="C28"/>
    </sheetView>
  </sheetViews>
  <sheetFormatPr defaultColWidth="9.140625" defaultRowHeight="60"/>
  <cols>
    <col min="1" max="1" width="143.5703125" style="67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75" customHeight="1">
      <c r="A3" s="695" t="s">
        <v>280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63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00" t="s">
        <v>70</v>
      </c>
      <c r="C8" s="700"/>
      <c r="D8" s="700"/>
      <c r="E8" s="700"/>
      <c r="F8" s="700"/>
      <c r="G8" s="700"/>
      <c r="H8" s="700"/>
      <c r="I8" s="700"/>
      <c r="J8" s="700" t="s">
        <v>195</v>
      </c>
      <c r="K8" s="700"/>
      <c r="L8" s="700"/>
      <c r="M8" s="700"/>
      <c r="N8" s="700"/>
      <c r="O8" s="700"/>
      <c r="P8" s="700"/>
      <c r="Q8" s="700"/>
      <c r="R8" s="241"/>
      <c r="Y8" s="243">
        <v>1</v>
      </c>
      <c r="Z8" s="243">
        <v>1</v>
      </c>
    </row>
    <row r="9" spans="1:26" s="250" customFormat="1" ht="222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17</v>
      </c>
      <c r="B10" s="252">
        <v>15089.288130000001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15722.323539999999</v>
      </c>
      <c r="I10" s="252">
        <v>30811.611670000002</v>
      </c>
      <c r="J10" s="252">
        <v>11589898.911079999</v>
      </c>
      <c r="K10" s="252">
        <v>168280.13125999999</v>
      </c>
      <c r="L10" s="252">
        <v>14049.89018</v>
      </c>
      <c r="M10" s="252">
        <v>15139.025439999999</v>
      </c>
      <c r="N10" s="252">
        <v>19794.68878</v>
      </c>
      <c r="O10" s="252">
        <v>12991.38149</v>
      </c>
      <c r="P10" s="252">
        <v>8768272.1620300002</v>
      </c>
      <c r="Q10" s="252">
        <v>20588426.190259997</v>
      </c>
      <c r="R10" s="241"/>
    </row>
    <row r="11" spans="1:26" ht="164.25" customHeight="1">
      <c r="A11" s="316" t="s">
        <v>18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42143.46387</v>
      </c>
      <c r="K11" s="252">
        <v>1429.7476299999998</v>
      </c>
      <c r="L11" s="252">
        <v>818.16051000000004</v>
      </c>
      <c r="M11" s="252">
        <v>0</v>
      </c>
      <c r="N11" s="252">
        <v>482.33209000000005</v>
      </c>
      <c r="O11" s="252">
        <v>0</v>
      </c>
      <c r="P11" s="252">
        <v>79074.60212000001</v>
      </c>
      <c r="Q11" s="252">
        <v>123948.30622</v>
      </c>
      <c r="R11" s="241"/>
    </row>
    <row r="12" spans="1:26" ht="164.25" customHeight="1">
      <c r="A12" s="316" t="s">
        <v>19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42256.640679999997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2136.4659999999999</v>
      </c>
      <c r="Q12" s="252">
        <v>44393.106679999997</v>
      </c>
      <c r="R12" s="241"/>
    </row>
    <row r="13" spans="1:26" ht="164.25" customHeight="1">
      <c r="A13" s="316" t="s">
        <v>20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458256.43329000002</v>
      </c>
      <c r="K13" s="252">
        <v>0</v>
      </c>
      <c r="L13" s="252">
        <v>2291.2076200000001</v>
      </c>
      <c r="M13" s="252">
        <v>0</v>
      </c>
      <c r="N13" s="252">
        <v>0</v>
      </c>
      <c r="O13" s="252">
        <v>0</v>
      </c>
      <c r="P13" s="252">
        <v>3235.1350000000002</v>
      </c>
      <c r="Q13" s="252">
        <v>463782.77591000003</v>
      </c>
      <c r="R13" s="241"/>
    </row>
    <row r="14" spans="1:26" ht="164.25" customHeight="1">
      <c r="A14" s="316" t="s">
        <v>21</v>
      </c>
      <c r="B14" s="252">
        <v>156182.50928999999</v>
      </c>
      <c r="C14" s="252">
        <v>196.07566</v>
      </c>
      <c r="D14" s="252">
        <v>0</v>
      </c>
      <c r="E14" s="252">
        <v>0</v>
      </c>
      <c r="F14" s="252">
        <v>194.09235999999999</v>
      </c>
      <c r="G14" s="252">
        <v>0</v>
      </c>
      <c r="H14" s="252">
        <v>0</v>
      </c>
      <c r="I14" s="252">
        <v>156572.67731</v>
      </c>
      <c r="J14" s="252">
        <v>10200607.99052</v>
      </c>
      <c r="K14" s="252">
        <v>35864.892119999997</v>
      </c>
      <c r="L14" s="252">
        <v>44534.136479999994</v>
      </c>
      <c r="M14" s="252">
        <v>5429.0187100000003</v>
      </c>
      <c r="N14" s="252">
        <v>80911.910080000001</v>
      </c>
      <c r="O14" s="252">
        <v>6271.4310400000004</v>
      </c>
      <c r="P14" s="252">
        <v>370.5</v>
      </c>
      <c r="Q14" s="252">
        <v>10373989.878950002</v>
      </c>
      <c r="R14" s="241"/>
    </row>
    <row r="15" spans="1:26" ht="164.25" customHeight="1">
      <c r="A15" s="316" t="s">
        <v>22</v>
      </c>
      <c r="B15" s="252">
        <v>4046.5002899999999</v>
      </c>
      <c r="C15" s="252">
        <v>8.4638999999999989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4054.9641900000001</v>
      </c>
      <c r="J15" s="252">
        <v>5105.4430499999999</v>
      </c>
      <c r="K15" s="252">
        <v>387762.13497000001</v>
      </c>
      <c r="L15" s="252">
        <v>0</v>
      </c>
      <c r="M15" s="252">
        <v>929.64068000000009</v>
      </c>
      <c r="N15" s="252">
        <v>0</v>
      </c>
      <c r="O15" s="252">
        <v>1088.3553400000001</v>
      </c>
      <c r="P15" s="252">
        <v>0</v>
      </c>
      <c r="Q15" s="252">
        <v>394885.57404000004</v>
      </c>
      <c r="R15" s="241"/>
    </row>
    <row r="16" spans="1:26" ht="164.25" customHeight="1">
      <c r="A16" s="316" t="s">
        <v>276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33953.994610000002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33953.994610000002</v>
      </c>
      <c r="R16" s="241"/>
    </row>
    <row r="17" spans="1:18" ht="164.25" customHeight="1">
      <c r="A17" s="316" t="s">
        <v>277</v>
      </c>
      <c r="B17" s="252">
        <v>0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0</v>
      </c>
      <c r="J17" s="252">
        <v>2240312.7933100001</v>
      </c>
      <c r="K17" s="252">
        <v>5270.4680799999996</v>
      </c>
      <c r="L17" s="252">
        <v>5766.0820999999996</v>
      </c>
      <c r="M17" s="252">
        <v>128.64284000000001</v>
      </c>
      <c r="N17" s="252">
        <v>2916.55195</v>
      </c>
      <c r="O17" s="252">
        <v>14.51679</v>
      </c>
      <c r="P17" s="252">
        <v>0</v>
      </c>
      <c r="Q17" s="252">
        <v>2254409.0550700002</v>
      </c>
      <c r="R17" s="241"/>
    </row>
    <row r="18" spans="1:18" ht="164.25" customHeight="1">
      <c r="A18" s="316" t="s">
        <v>24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105.63849999999999</v>
      </c>
      <c r="K18" s="252">
        <v>5781.36013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5886.99863</v>
      </c>
      <c r="R18" s="241"/>
    </row>
    <row r="19" spans="1:18" ht="164.25" customHeight="1">
      <c r="A19" s="316" t="s">
        <v>25</v>
      </c>
      <c r="B19" s="252">
        <v>228343.24742</v>
      </c>
      <c r="C19" s="252">
        <v>1537.0309299999999</v>
      </c>
      <c r="D19" s="252">
        <v>3782.9109800000001</v>
      </c>
      <c r="E19" s="252">
        <v>65.550629999999998</v>
      </c>
      <c r="F19" s="252">
        <v>8225.0446400000001</v>
      </c>
      <c r="G19" s="252">
        <v>298.66579999999999</v>
      </c>
      <c r="H19" s="252">
        <v>18343.506109999998</v>
      </c>
      <c r="I19" s="252">
        <v>260595.95650999999</v>
      </c>
      <c r="J19" s="252">
        <v>5671980.1283500008</v>
      </c>
      <c r="K19" s="252">
        <v>44186.522600000004</v>
      </c>
      <c r="L19" s="252">
        <v>38847.334510000001</v>
      </c>
      <c r="M19" s="252">
        <v>2285.6986000000002</v>
      </c>
      <c r="N19" s="252">
        <v>88380.190220000004</v>
      </c>
      <c r="O19" s="252">
        <v>9819.4099700000006</v>
      </c>
      <c r="P19" s="252">
        <v>142830.76952</v>
      </c>
      <c r="Q19" s="252">
        <v>5998330.0537700001</v>
      </c>
      <c r="R19" s="241"/>
    </row>
    <row r="20" spans="1:18" ht="164.25" customHeight="1">
      <c r="A20" s="316" t="s">
        <v>26</v>
      </c>
      <c r="B20" s="252">
        <v>234506.71530000001</v>
      </c>
      <c r="C20" s="252">
        <v>1650.4076100000002</v>
      </c>
      <c r="D20" s="252">
        <v>1326.8933200000001</v>
      </c>
      <c r="E20" s="252">
        <v>24.306699999999999</v>
      </c>
      <c r="F20" s="252">
        <v>3049.6728900000003</v>
      </c>
      <c r="G20" s="252">
        <v>94.054509999999993</v>
      </c>
      <c r="H20" s="252">
        <v>3877.5547700000002</v>
      </c>
      <c r="I20" s="252">
        <v>244529.60509999999</v>
      </c>
      <c r="J20" s="252">
        <v>8046607.8435699996</v>
      </c>
      <c r="K20" s="252">
        <v>29048.81769</v>
      </c>
      <c r="L20" s="252">
        <v>64762.598030000001</v>
      </c>
      <c r="M20" s="252">
        <v>2047.7836399999999</v>
      </c>
      <c r="N20" s="252">
        <v>37061.942310000006</v>
      </c>
      <c r="O20" s="252">
        <v>1302.6473100000001</v>
      </c>
      <c r="P20" s="252">
        <v>22712.238410000002</v>
      </c>
      <c r="Q20" s="252">
        <v>8203543.87096</v>
      </c>
      <c r="R20" s="241"/>
    </row>
    <row r="21" spans="1:18" ht="164.25" customHeight="1">
      <c r="A21" s="316" t="s">
        <v>27</v>
      </c>
      <c r="B21" s="252">
        <v>138894.23865000001</v>
      </c>
      <c r="C21" s="252">
        <v>759.84660999999994</v>
      </c>
      <c r="D21" s="252">
        <v>595.26072999999997</v>
      </c>
      <c r="E21" s="252">
        <v>0</v>
      </c>
      <c r="F21" s="252">
        <v>505.79435999999998</v>
      </c>
      <c r="G21" s="252">
        <v>38.173769999999998</v>
      </c>
      <c r="H21" s="252">
        <v>5786.5616900000005</v>
      </c>
      <c r="I21" s="252">
        <v>146579.87581</v>
      </c>
      <c r="J21" s="252">
        <v>2318654.1092699999</v>
      </c>
      <c r="K21" s="252">
        <v>25267.886399999999</v>
      </c>
      <c r="L21" s="252">
        <v>18926.926329999998</v>
      </c>
      <c r="M21" s="252">
        <v>1573.18894</v>
      </c>
      <c r="N21" s="252">
        <v>20966.47309</v>
      </c>
      <c r="O21" s="252">
        <v>3587.68471</v>
      </c>
      <c r="P21" s="252">
        <v>272212.72376999998</v>
      </c>
      <c r="Q21" s="252">
        <v>2661188.9925100002</v>
      </c>
      <c r="R21" s="241"/>
    </row>
    <row r="22" spans="1:18" ht="164.25" customHeight="1">
      <c r="A22" s="316" t="s">
        <v>28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29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30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31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5" customHeight="1">
      <c r="A26" s="316" t="s">
        <v>32</v>
      </c>
      <c r="B26" s="253">
        <v>9797.4174299999995</v>
      </c>
      <c r="C26" s="253">
        <v>0</v>
      </c>
      <c r="D26" s="253">
        <v>102.83338000000001</v>
      </c>
      <c r="E26" s="253">
        <v>0</v>
      </c>
      <c r="F26" s="253">
        <v>227.93335000000002</v>
      </c>
      <c r="G26" s="253">
        <v>0</v>
      </c>
      <c r="H26" s="253">
        <v>0</v>
      </c>
      <c r="I26" s="253">
        <v>10128.184160000001</v>
      </c>
      <c r="J26" s="253">
        <v>857257.76228999998</v>
      </c>
      <c r="K26" s="253">
        <v>7909.44607</v>
      </c>
      <c r="L26" s="252">
        <v>3569.60034</v>
      </c>
      <c r="M26" s="252">
        <v>1764.0696</v>
      </c>
      <c r="N26" s="252">
        <v>2140.59139</v>
      </c>
      <c r="O26" s="252">
        <v>2028.4543200000001</v>
      </c>
      <c r="P26" s="252">
        <v>32.746960000000001</v>
      </c>
      <c r="Q26" s="252">
        <v>874702.67096999998</v>
      </c>
      <c r="R26" s="241"/>
    </row>
    <row r="27" spans="1:18" ht="164.25" customHeight="1">
      <c r="A27" s="316" t="s">
        <v>275</v>
      </c>
      <c r="B27" s="253">
        <v>26203.159179999999</v>
      </c>
      <c r="C27" s="253">
        <v>146.92983999999998</v>
      </c>
      <c r="D27" s="253">
        <v>0</v>
      </c>
      <c r="E27" s="253">
        <v>0</v>
      </c>
      <c r="F27" s="253">
        <v>248.19996</v>
      </c>
      <c r="G27" s="253">
        <v>0</v>
      </c>
      <c r="H27" s="253">
        <v>0</v>
      </c>
      <c r="I27" s="253">
        <v>26598.288980000001</v>
      </c>
      <c r="J27" s="253">
        <v>128398.66245999999</v>
      </c>
      <c r="K27" s="253">
        <v>599.61215000000004</v>
      </c>
      <c r="L27" s="252">
        <v>184.49967000000001</v>
      </c>
      <c r="M27" s="252">
        <v>0</v>
      </c>
      <c r="N27" s="252">
        <v>1063.13318</v>
      </c>
      <c r="O27" s="252">
        <v>750.02664000000004</v>
      </c>
      <c r="P27" s="252">
        <v>565.06524999999999</v>
      </c>
      <c r="Q27" s="252">
        <v>131560.99935</v>
      </c>
      <c r="R27" s="241"/>
    </row>
    <row r="28" spans="1:18" ht="164.25" customHeight="1">
      <c r="A28" s="316" t="s">
        <v>34</v>
      </c>
      <c r="B28" s="253">
        <v>18833.3976</v>
      </c>
      <c r="C28" s="253">
        <v>91.464479999999995</v>
      </c>
      <c r="D28" s="253">
        <v>236.66473999999999</v>
      </c>
      <c r="E28" s="253">
        <v>0</v>
      </c>
      <c r="F28" s="253">
        <v>93.148479999999992</v>
      </c>
      <c r="G28" s="253">
        <v>0</v>
      </c>
      <c r="H28" s="253">
        <v>0</v>
      </c>
      <c r="I28" s="253">
        <v>19254.675299999999</v>
      </c>
      <c r="J28" s="253">
        <v>135463.82265000002</v>
      </c>
      <c r="K28" s="253">
        <v>384.93293</v>
      </c>
      <c r="L28" s="252">
        <v>442.44021000000004</v>
      </c>
      <c r="M28" s="252">
        <v>0</v>
      </c>
      <c r="N28" s="252">
        <v>225.64755</v>
      </c>
      <c r="O28" s="252">
        <v>22.280049999999999</v>
      </c>
      <c r="P28" s="252">
        <v>9.3478399999999997</v>
      </c>
      <c r="Q28" s="252">
        <v>136548.47123</v>
      </c>
      <c r="R28" s="241"/>
    </row>
    <row r="29" spans="1:18" ht="164.25" customHeight="1">
      <c r="A29" s="316" t="s">
        <v>35</v>
      </c>
      <c r="B29" s="253">
        <v>77984.132030000008</v>
      </c>
      <c r="C29" s="253">
        <v>402.30137999999999</v>
      </c>
      <c r="D29" s="253">
        <v>722.75709999999992</v>
      </c>
      <c r="E29" s="253">
        <v>0</v>
      </c>
      <c r="F29" s="253">
        <v>2373.1409100000001</v>
      </c>
      <c r="G29" s="253">
        <v>15.71618</v>
      </c>
      <c r="H29" s="253">
        <v>6523.2021399999994</v>
      </c>
      <c r="I29" s="253">
        <v>88021.249739999999</v>
      </c>
      <c r="J29" s="253">
        <v>4524753.8156099999</v>
      </c>
      <c r="K29" s="253">
        <v>4647.8245999999999</v>
      </c>
      <c r="L29" s="252">
        <v>39252.868009999998</v>
      </c>
      <c r="M29" s="252">
        <v>384.64240000000001</v>
      </c>
      <c r="N29" s="252">
        <v>42185.400219999996</v>
      </c>
      <c r="O29" s="252">
        <v>778.14386000000002</v>
      </c>
      <c r="P29" s="252">
        <v>717527.67455</v>
      </c>
      <c r="Q29" s="252">
        <v>5329530.3692500005</v>
      </c>
      <c r="R29" s="241"/>
    </row>
    <row r="30" spans="1:18" ht="164.25" customHeight="1">
      <c r="A30" s="316" t="s">
        <v>36</v>
      </c>
      <c r="B30" s="253">
        <v>19503.978300000002</v>
      </c>
      <c r="C30" s="253">
        <v>343.84196999999995</v>
      </c>
      <c r="D30" s="253">
        <v>2.4154800000000001</v>
      </c>
      <c r="E30" s="253">
        <v>96.361270000000005</v>
      </c>
      <c r="F30" s="253">
        <v>256.51400000000001</v>
      </c>
      <c r="G30" s="253">
        <v>0</v>
      </c>
      <c r="H30" s="253">
        <v>54.48901</v>
      </c>
      <c r="I30" s="253">
        <v>20257.600030000001</v>
      </c>
      <c r="J30" s="253">
        <v>1674517.79865</v>
      </c>
      <c r="K30" s="253">
        <v>2022.3097</v>
      </c>
      <c r="L30" s="252">
        <v>7436.6119000000008</v>
      </c>
      <c r="M30" s="252">
        <v>238.44809000000001</v>
      </c>
      <c r="N30" s="252">
        <v>3765.0646900000002</v>
      </c>
      <c r="O30" s="252">
        <v>191.39885000000001</v>
      </c>
      <c r="P30" s="252">
        <v>920.39003000000002</v>
      </c>
      <c r="Q30" s="252">
        <v>1689092.0219100001</v>
      </c>
      <c r="R30" s="241"/>
    </row>
    <row r="31" spans="1:18" ht="164.25" customHeight="1">
      <c r="A31" s="316" t="s">
        <v>37</v>
      </c>
      <c r="B31" s="253">
        <v>48647.441810000004</v>
      </c>
      <c r="C31" s="253">
        <v>106.96197000000001</v>
      </c>
      <c r="D31" s="253">
        <v>0</v>
      </c>
      <c r="E31" s="253">
        <v>0</v>
      </c>
      <c r="F31" s="253">
        <v>126.28353999999999</v>
      </c>
      <c r="G31" s="253">
        <v>0</v>
      </c>
      <c r="H31" s="253">
        <v>124.72599000000001</v>
      </c>
      <c r="I31" s="253">
        <v>49005.413310000004</v>
      </c>
      <c r="J31" s="253">
        <v>1726500.6479400001</v>
      </c>
      <c r="K31" s="253">
        <v>5660.4565000000002</v>
      </c>
      <c r="L31" s="252">
        <v>7590.7081799999996</v>
      </c>
      <c r="M31" s="252">
        <v>980.09528</v>
      </c>
      <c r="N31" s="252">
        <v>13603.91728</v>
      </c>
      <c r="O31" s="252">
        <v>400.73246</v>
      </c>
      <c r="P31" s="252">
        <v>29259.645239999998</v>
      </c>
      <c r="Q31" s="252">
        <v>1783996.2028800002</v>
      </c>
      <c r="R31" s="241"/>
    </row>
    <row r="32" spans="1:18" ht="169.5" customHeight="1">
      <c r="A32" s="316" t="s">
        <v>38</v>
      </c>
      <c r="B32" s="252">
        <v>120260.93734</v>
      </c>
      <c r="C32" s="252">
        <v>1135.0289499999999</v>
      </c>
      <c r="D32" s="252">
        <v>225.20554999999999</v>
      </c>
      <c r="E32" s="252">
        <v>0</v>
      </c>
      <c r="F32" s="252">
        <v>0</v>
      </c>
      <c r="G32" s="252">
        <v>43.842669999999998</v>
      </c>
      <c r="H32" s="252">
        <v>64750.25232</v>
      </c>
      <c r="I32" s="252">
        <v>186415.26683000001</v>
      </c>
      <c r="J32" s="252">
        <v>8400450.1201799996</v>
      </c>
      <c r="K32" s="252">
        <v>427846.99583999999</v>
      </c>
      <c r="L32" s="252">
        <v>44723.845780000003</v>
      </c>
      <c r="M32" s="252">
        <v>18118.904070000001</v>
      </c>
      <c r="N32" s="252">
        <v>133343.90119</v>
      </c>
      <c r="O32" s="252">
        <v>129754.54618999999</v>
      </c>
      <c r="P32" s="252">
        <v>1736114.2107899999</v>
      </c>
      <c r="Q32" s="252">
        <v>10890352.524040001</v>
      </c>
      <c r="R32" s="241"/>
    </row>
    <row r="33" spans="1:18" ht="164.25" customHeight="1">
      <c r="A33" s="316" t="s">
        <v>39</v>
      </c>
      <c r="B33" s="252">
        <v>100773.79368</v>
      </c>
      <c r="C33" s="252">
        <v>1585.5614399999999</v>
      </c>
      <c r="D33" s="252">
        <v>607.50015000000008</v>
      </c>
      <c r="E33" s="252">
        <v>0</v>
      </c>
      <c r="F33" s="252">
        <v>2584.73027</v>
      </c>
      <c r="G33" s="252">
        <v>204.09504000000001</v>
      </c>
      <c r="H33" s="252">
        <v>10725.46816</v>
      </c>
      <c r="I33" s="252">
        <v>116481.14873999999</v>
      </c>
      <c r="J33" s="252">
        <v>6204001.1779399998</v>
      </c>
      <c r="K33" s="252">
        <v>86253.056519999998</v>
      </c>
      <c r="L33" s="252">
        <v>35292.186450000001</v>
      </c>
      <c r="M33" s="252">
        <v>1799.0374899999999</v>
      </c>
      <c r="N33" s="252">
        <v>76486.134620000012</v>
      </c>
      <c r="O33" s="252">
        <v>16547.676930000001</v>
      </c>
      <c r="P33" s="252">
        <v>354878.40339999995</v>
      </c>
      <c r="Q33" s="252">
        <v>6775257.6733500008</v>
      </c>
      <c r="R33" s="241"/>
    </row>
    <row r="34" spans="1:18" ht="164.25" customHeight="1">
      <c r="A34" s="316" t="s">
        <v>40</v>
      </c>
      <c r="B34" s="252">
        <v>2953.9839400000001</v>
      </c>
      <c r="C34" s="252">
        <v>138.59075000000001</v>
      </c>
      <c r="D34" s="252">
        <v>0</v>
      </c>
      <c r="E34" s="252">
        <v>0</v>
      </c>
      <c r="F34" s="252">
        <v>0</v>
      </c>
      <c r="G34" s="252">
        <v>0</v>
      </c>
      <c r="H34" s="252">
        <v>20</v>
      </c>
      <c r="I34" s="252">
        <v>3112.5746899999999</v>
      </c>
      <c r="J34" s="252">
        <v>124914.68296999999</v>
      </c>
      <c r="K34" s="252">
        <v>1653.99757</v>
      </c>
      <c r="L34" s="252">
        <v>296.16122999999999</v>
      </c>
      <c r="M34" s="252">
        <v>0</v>
      </c>
      <c r="N34" s="252">
        <v>1986.89267</v>
      </c>
      <c r="O34" s="252">
        <v>1288.4967900000001</v>
      </c>
      <c r="P34" s="252">
        <v>386.54496</v>
      </c>
      <c r="Q34" s="252">
        <v>130526.77619</v>
      </c>
      <c r="R34" s="241"/>
    </row>
    <row r="35" spans="1:18" ht="164.25" customHeight="1">
      <c r="A35" s="316" t="s">
        <v>274</v>
      </c>
      <c r="B35" s="252">
        <v>17047.218359999999</v>
      </c>
      <c r="C35" s="252">
        <v>0</v>
      </c>
      <c r="D35" s="252">
        <v>274.83704999999998</v>
      </c>
      <c r="E35" s="252">
        <v>0</v>
      </c>
      <c r="F35" s="252">
        <v>0</v>
      </c>
      <c r="G35" s="252">
        <v>0</v>
      </c>
      <c r="H35" s="252">
        <v>0</v>
      </c>
      <c r="I35" s="252">
        <v>17322.055410000001</v>
      </c>
      <c r="J35" s="252">
        <v>166960.18033</v>
      </c>
      <c r="K35" s="252">
        <v>3415.87327</v>
      </c>
      <c r="L35" s="252">
        <v>374.53550999999999</v>
      </c>
      <c r="M35" s="252">
        <v>408.69847999999996</v>
      </c>
      <c r="N35" s="252">
        <v>2629.0817900000002</v>
      </c>
      <c r="O35" s="252">
        <v>133.77000000000001</v>
      </c>
      <c r="P35" s="252">
        <v>1738.32871</v>
      </c>
      <c r="Q35" s="252">
        <v>175660.46809000001</v>
      </c>
      <c r="R35" s="241"/>
    </row>
    <row r="36" spans="1:18" ht="164.25" customHeight="1">
      <c r="A36" s="316" t="s">
        <v>42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1786.6326299999998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1786.6326299999998</v>
      </c>
      <c r="R36" s="241"/>
    </row>
    <row r="37" spans="1:18" ht="164.25" customHeight="1">
      <c r="A37" s="316" t="s">
        <v>43</v>
      </c>
      <c r="B37" s="252">
        <v>7324.5185199999996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7324.5185199999996</v>
      </c>
      <c r="J37" s="252">
        <v>136456.87925</v>
      </c>
      <c r="K37" s="252">
        <v>1386.1456799999999</v>
      </c>
      <c r="L37" s="252">
        <v>0</v>
      </c>
      <c r="M37" s="252">
        <v>0</v>
      </c>
      <c r="N37" s="252">
        <v>0</v>
      </c>
      <c r="O37" s="252">
        <v>2085.2225400000002</v>
      </c>
      <c r="P37" s="252">
        <v>0</v>
      </c>
      <c r="Q37" s="252">
        <v>139928.24747</v>
      </c>
      <c r="R37" s="241"/>
    </row>
    <row r="38" spans="1:18" ht="164.25" customHeight="1">
      <c r="A38" s="316" t="s">
        <v>44</v>
      </c>
      <c r="B38" s="252">
        <v>41911.896540000002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41911.896540000002</v>
      </c>
      <c r="J38" s="252">
        <v>345946.11586000002</v>
      </c>
      <c r="K38" s="252">
        <v>10464.082490000001</v>
      </c>
      <c r="L38" s="252">
        <v>174.375</v>
      </c>
      <c r="M38" s="252">
        <v>0</v>
      </c>
      <c r="N38" s="252">
        <v>3390.88661</v>
      </c>
      <c r="O38" s="252">
        <v>2187.2256600000001</v>
      </c>
      <c r="P38" s="252">
        <v>835.2</v>
      </c>
      <c r="Q38" s="252">
        <v>362997.88562000002</v>
      </c>
      <c r="R38" s="241"/>
    </row>
    <row r="39" spans="1:18" s="179" customFormat="1" ht="83.25" customHeight="1">
      <c r="A39" s="317" t="s">
        <v>252</v>
      </c>
      <c r="B39" s="318">
        <f t="shared" ref="B39:O39" si="0">SUM(B10:B38)</f>
        <v>1268304.3738099998</v>
      </c>
      <c r="C39" s="318">
        <f t="shared" si="0"/>
        <v>8102.5054899999986</v>
      </c>
      <c r="D39" s="318">
        <f t="shared" si="0"/>
        <v>7877.278479999999</v>
      </c>
      <c r="E39" s="318">
        <f t="shared" si="0"/>
        <v>186.21859999999998</v>
      </c>
      <c r="F39" s="318">
        <f t="shared" si="0"/>
        <v>17884.554759999999</v>
      </c>
      <c r="G39" s="318">
        <f t="shared" si="0"/>
        <v>694.54796999999996</v>
      </c>
      <c r="H39" s="318">
        <f t="shared" si="0"/>
        <v>125928.08373</v>
      </c>
      <c r="I39" s="318">
        <f t="shared" si="0"/>
        <v>1428977.56284</v>
      </c>
      <c r="J39" s="318">
        <f t="shared" si="0"/>
        <v>65043337.694249995</v>
      </c>
      <c r="K39" s="318">
        <f t="shared" si="0"/>
        <v>1289090.6888100002</v>
      </c>
      <c r="L39" s="318">
        <f t="shared" si="0"/>
        <v>329334.16803999996</v>
      </c>
      <c r="M39" s="318">
        <f t="shared" si="0"/>
        <v>51226.894260000008</v>
      </c>
      <c r="N39" s="318">
        <f t="shared" si="0"/>
        <v>531334.73970999999</v>
      </c>
      <c r="O39" s="318">
        <f t="shared" si="0"/>
        <v>191243.40093999999</v>
      </c>
      <c r="P39" s="318">
        <f>SUM(P10:P38)</f>
        <v>12133112.154579999</v>
      </c>
      <c r="Q39" s="318">
        <f>SUM(Q10:Q38)</f>
        <v>79568679.740590006</v>
      </c>
      <c r="R39" s="256"/>
    </row>
    <row r="40" spans="1:18" ht="27.75" customHeight="1" thickBot="1">
      <c r="A40" s="226"/>
      <c r="B40" s="227"/>
      <c r="C40" s="319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1.75" customHeight="1" thickTop="1">
      <c r="A41" s="238" t="s">
        <v>261</v>
      </c>
      <c r="B41" s="66"/>
      <c r="C41" s="263"/>
      <c r="D41" s="190"/>
      <c r="E41" s="190"/>
      <c r="F41" s="190"/>
      <c r="G41" s="190"/>
      <c r="H41" s="190"/>
      <c r="I41" s="190"/>
      <c r="J41" s="190"/>
      <c r="K41" s="190"/>
      <c r="L41" s="191"/>
      <c r="M41" s="191"/>
      <c r="N41" s="113"/>
      <c r="O41" s="113"/>
      <c r="P41" s="113"/>
      <c r="Q41" s="113"/>
    </row>
    <row r="42" spans="1:18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7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3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23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7"/>
      <c r="B54" s="23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3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4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7"/>
      <c r="B58" s="64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4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4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3"/>
      <c r="B61" s="64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4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7"/>
      <c r="B63" s="64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4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13.5" customHeight="1">
      <c r="A65" s="163"/>
      <c r="B65" s="64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13.5" customHeight="1">
      <c r="A66" s="163"/>
      <c r="B66" s="64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4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4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5"/>
      <c r="B69" s="64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5"/>
      <c r="B70" s="64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33"/>
      <c r="N70" s="113"/>
      <c r="O70" s="113"/>
      <c r="P70" s="113"/>
      <c r="Q70" s="113"/>
    </row>
    <row r="71" spans="1:17" ht="9" customHeight="1">
      <c r="A71" s="166"/>
      <c r="B71" s="64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33"/>
      <c r="N71" s="113"/>
      <c r="O71" s="113"/>
      <c r="P71" s="113"/>
      <c r="Q71" s="113"/>
    </row>
    <row r="72" spans="1:17" ht="9" customHeight="1">
      <c r="A72" s="166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7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5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7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3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3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5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7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 ht="9" customHeight="1">
      <c r="A88" s="163"/>
      <c r="C88" s="264"/>
      <c r="D88" s="134"/>
      <c r="E88" s="134"/>
      <c r="F88" s="134"/>
      <c r="G88" s="134"/>
      <c r="H88" s="134"/>
      <c r="I88" s="134"/>
      <c r="J88" s="134"/>
      <c r="K88" s="134"/>
      <c r="L88" s="134"/>
      <c r="M88" s="113"/>
      <c r="N88" s="113"/>
      <c r="O88" s="113"/>
      <c r="P88" s="113"/>
      <c r="Q88" s="113"/>
    </row>
    <row r="89" spans="1:17" ht="9" customHeight="1">
      <c r="A89" s="163"/>
      <c r="C89" s="264"/>
      <c r="D89" s="134"/>
      <c r="E89" s="134"/>
      <c r="F89" s="134"/>
      <c r="G89" s="134"/>
      <c r="H89" s="134"/>
      <c r="I89" s="134"/>
      <c r="J89" s="134"/>
      <c r="K89" s="134"/>
      <c r="L89" s="134"/>
      <c r="M89" s="113"/>
      <c r="N89" s="113"/>
      <c r="O89" s="113"/>
      <c r="P89" s="113"/>
      <c r="Q89" s="113"/>
    </row>
    <row r="90" spans="1:17">
      <c r="A90" s="163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7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7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7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7">
      <c r="A94" s="165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7">
      <c r="A95" s="167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7">
      <c r="A96" s="163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3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3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3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3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3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3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3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3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7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3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3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3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8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8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8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8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8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8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8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8"/>
      <c r="C116" s="265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>
      <c r="A117" s="168"/>
      <c r="C117" s="265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>
      <c r="A118" s="169"/>
      <c r="C118" s="265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>
      <c r="A119" s="169"/>
      <c r="C119" s="265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>
      <c r="A120" s="169"/>
      <c r="C120" s="265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>
      <c r="A121" s="169"/>
      <c r="C121" s="265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>
      <c r="A122" s="169"/>
      <c r="C122" s="265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>
      <c r="A123" s="169"/>
      <c r="C123" s="265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>
      <c r="A124" s="169"/>
      <c r="C124" s="265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>
      <c r="A125" s="169"/>
      <c r="C125" s="265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>
      <c r="A126" s="169"/>
      <c r="C126" s="265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>
      <c r="A127" s="169"/>
      <c r="C127" s="265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>
      <c r="A128" s="169"/>
      <c r="C128" s="265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>
      <c r="A129" s="169"/>
      <c r="C129" s="265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>
      <c r="A130" s="169"/>
      <c r="C130" s="265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>
      <c r="A131" s="169"/>
    </row>
    <row r="132" spans="1:12">
      <c r="A132" s="169"/>
    </row>
    <row r="133" spans="1:12">
      <c r="A133" s="169"/>
    </row>
    <row r="134" spans="1:12">
      <c r="A134" s="169"/>
    </row>
    <row r="135" spans="1:12">
      <c r="A135" s="169"/>
    </row>
    <row r="136" spans="1:12">
      <c r="A136" s="169"/>
    </row>
    <row r="137" spans="1:12">
      <c r="A137" s="169"/>
    </row>
    <row r="138" spans="1:12">
      <c r="A138" s="169"/>
    </row>
    <row r="139" spans="1:12">
      <c r="A139" s="169"/>
    </row>
    <row r="140" spans="1:12">
      <c r="A140" s="169"/>
    </row>
    <row r="141" spans="1:12">
      <c r="A141" s="169"/>
    </row>
    <row r="142" spans="1:12">
      <c r="A142" s="169"/>
    </row>
    <row r="143" spans="1:12">
      <c r="A143" s="169"/>
    </row>
    <row r="144" spans="1:12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169"/>
    </row>
    <row r="230" spans="1:1">
      <c r="A230" s="169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  <row r="650" spans="1:1">
      <c r="A650" s="63"/>
    </row>
    <row r="651" spans="1:1">
      <c r="A651" s="63"/>
    </row>
    <row r="652" spans="1:1">
      <c r="A652" s="63"/>
    </row>
    <row r="653" spans="1:1">
      <c r="A653" s="63"/>
    </row>
    <row r="654" spans="1:1">
      <c r="A654" s="63"/>
    </row>
    <row r="655" spans="1:1">
      <c r="A655" s="63"/>
    </row>
    <row r="656" spans="1:1">
      <c r="A656" s="63"/>
    </row>
    <row r="657" spans="1:1">
      <c r="A657" s="63"/>
    </row>
    <row r="658" spans="1:1">
      <c r="A658" s="63"/>
    </row>
    <row r="659" spans="1:1">
      <c r="A659" s="63"/>
    </row>
    <row r="660" spans="1:1">
      <c r="A660" s="63"/>
    </row>
    <row r="661" spans="1:1">
      <c r="A661" s="63"/>
    </row>
    <row r="662" spans="1:1">
      <c r="A662" s="63"/>
    </row>
    <row r="663" spans="1:1">
      <c r="A663" s="63"/>
    </row>
    <row r="664" spans="1:1">
      <c r="A664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53"/>
  <sheetViews>
    <sheetView zoomScale="66" zoomScaleNormal="66" workbookViewId="0">
      <selection activeCell="D13" sqref="D13"/>
    </sheetView>
  </sheetViews>
  <sheetFormatPr defaultColWidth="9.140625" defaultRowHeight="12.75"/>
  <cols>
    <col min="1" max="1" width="51.140625" style="67" customWidth="1"/>
    <col min="2" max="15" width="16.5703125" style="42" customWidth="1"/>
    <col min="16" max="16" width="9.85546875" style="66" customWidth="1"/>
    <col min="17" max="17" width="2.5703125" style="170" customWidth="1"/>
    <col min="18" max="256" width="9.140625" style="42"/>
    <col min="257" max="257" width="51.140625" style="42" customWidth="1"/>
    <col min="258" max="270" width="10.570312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570312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570312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570312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570312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570312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570312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570312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570312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570312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570312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570312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570312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570312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570312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570312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570312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570312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570312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570312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570312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570312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570312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570312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570312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570312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570312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570312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570312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570312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570312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570312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570312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570312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570312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570312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570312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570312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570312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570312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570312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570312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570312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570312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570312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570312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570312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570312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570312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570312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570312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570312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570312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570312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570312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570312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570312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570312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570312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570312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570312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570312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570312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320"/>
      <c r="Q1" s="195"/>
    </row>
    <row r="2" spans="1:26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  <c r="Q2" s="195"/>
    </row>
    <row r="3" spans="1:26" s="44" customFormat="1" ht="20.25" customHeight="1">
      <c r="A3" s="689" t="s">
        <v>281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  <c r="Q3" s="195"/>
    </row>
    <row r="4" spans="1:26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  <c r="Q4" s="195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  <c r="Q5" s="109"/>
    </row>
    <row r="6" spans="1:26" ht="7.5" customHeight="1">
      <c r="A6" s="138"/>
    </row>
    <row r="7" spans="1:26" ht="12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321"/>
      <c r="Q7" s="196"/>
      <c r="R7" s="113"/>
      <c r="S7" s="113"/>
      <c r="T7" s="113"/>
      <c r="U7" s="113"/>
      <c r="V7" s="113"/>
    </row>
    <row r="8" spans="1:26" ht="39.75" customHeight="1">
      <c r="A8" s="174"/>
      <c r="B8" s="174" t="s">
        <v>58</v>
      </c>
      <c r="C8" s="174" t="s">
        <v>64</v>
      </c>
      <c r="D8" s="174" t="s">
        <v>237</v>
      </c>
      <c r="E8" s="174" t="s">
        <v>238</v>
      </c>
      <c r="F8" s="174" t="s">
        <v>239</v>
      </c>
      <c r="G8" s="174" t="s">
        <v>67</v>
      </c>
      <c r="H8" s="174" t="s">
        <v>65</v>
      </c>
      <c r="I8" s="174" t="s">
        <v>66</v>
      </c>
      <c r="J8" s="174" t="s">
        <v>61</v>
      </c>
      <c r="K8" s="174" t="s">
        <v>62</v>
      </c>
      <c r="L8" s="174" t="s">
        <v>68</v>
      </c>
      <c r="M8" s="174" t="s">
        <v>69</v>
      </c>
      <c r="N8" s="174" t="s">
        <v>70</v>
      </c>
      <c r="O8" s="175" t="s">
        <v>195</v>
      </c>
      <c r="P8" s="322" t="s">
        <v>15</v>
      </c>
      <c r="Q8" s="193"/>
      <c r="Y8" s="42">
        <v>1</v>
      </c>
      <c r="Z8" s="42">
        <v>1</v>
      </c>
    </row>
    <row r="9" spans="1:26" ht="42.75" customHeight="1">
      <c r="A9" s="146" t="s">
        <v>282</v>
      </c>
      <c r="B9" s="146">
        <v>7068553.4469099995</v>
      </c>
      <c r="C9" s="147">
        <v>3375910.9376232</v>
      </c>
      <c r="D9" s="147">
        <v>8018615.6327600004</v>
      </c>
      <c r="E9" s="147">
        <v>4015278.8854410001</v>
      </c>
      <c r="F9" s="147">
        <v>3725300.5679600001</v>
      </c>
      <c r="G9" s="147">
        <v>2863561.5204899996</v>
      </c>
      <c r="H9" s="146">
        <v>3120125.5282806</v>
      </c>
      <c r="I9" s="146">
        <v>646667.08178999997</v>
      </c>
      <c r="J9" s="146">
        <v>53446.773999999998</v>
      </c>
      <c r="K9" s="146">
        <v>0</v>
      </c>
      <c r="L9" s="146">
        <v>2071581.6375199999</v>
      </c>
      <c r="M9" s="146">
        <v>2622965.3101300001</v>
      </c>
      <c r="N9" s="146">
        <v>705628.33739779994</v>
      </c>
      <c r="O9" s="146">
        <f>SUM(B9:N9)</f>
        <v>38287635.660302602</v>
      </c>
      <c r="P9" s="177">
        <f>+O9/$O$32</f>
        <v>0.48118978201648749</v>
      </c>
      <c r="Q9" s="193"/>
      <c r="R9" s="113"/>
      <c r="S9" s="113"/>
      <c r="T9" s="113"/>
      <c r="U9" s="113"/>
      <c r="V9" s="113"/>
    </row>
    <row r="10" spans="1:26" ht="27" customHeight="1">
      <c r="A10" s="146" t="s">
        <v>283</v>
      </c>
      <c r="B10" s="146">
        <v>70194.389030000006</v>
      </c>
      <c r="C10" s="147">
        <v>36080.517011200005</v>
      </c>
      <c r="D10" s="147">
        <v>39558.769189999999</v>
      </c>
      <c r="E10" s="147">
        <v>1476.8682509999999</v>
      </c>
      <c r="F10" s="147">
        <v>0</v>
      </c>
      <c r="G10" s="147">
        <v>6834.0802999999996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98.268679999999989</v>
      </c>
      <c r="O10" s="146">
        <f t="shared" ref="O10:O31" si="0">SUM(B10:N10)</f>
        <v>154242.89246220002</v>
      </c>
      <c r="P10" s="177">
        <f t="shared" ref="P10:P32" si="1">+O10/$O$32</f>
        <v>1.9384875174841747E-3</v>
      </c>
      <c r="Q10" s="193"/>
      <c r="R10" s="113"/>
      <c r="S10" s="113"/>
      <c r="T10" s="113"/>
      <c r="U10" s="113"/>
      <c r="V10" s="113"/>
    </row>
    <row r="11" spans="1:26" ht="27" customHeight="1">
      <c r="A11" s="146" t="s">
        <v>284</v>
      </c>
      <c r="B11" s="146">
        <v>1093402.2387699999</v>
      </c>
      <c r="C11" s="147">
        <v>1762224.0842571999</v>
      </c>
      <c r="D11" s="147">
        <v>962319.94088999997</v>
      </c>
      <c r="E11" s="147">
        <v>1979942.7338689999</v>
      </c>
      <c r="F11" s="147">
        <v>1723371.4164700001</v>
      </c>
      <c r="G11" s="147">
        <v>594999.30901999993</v>
      </c>
      <c r="H11" s="146">
        <v>378940.74441019999</v>
      </c>
      <c r="I11" s="146">
        <v>3145747.3040200002</v>
      </c>
      <c r="J11" s="146">
        <v>26307.768</v>
      </c>
      <c r="K11" s="146">
        <v>115713.31801999999</v>
      </c>
      <c r="L11" s="146">
        <v>19183.81725</v>
      </c>
      <c r="M11" s="146">
        <v>3536784.99822</v>
      </c>
      <c r="N11" s="146">
        <v>52130.5627332</v>
      </c>
      <c r="O11" s="146">
        <f t="shared" si="0"/>
        <v>15391068.235929599</v>
      </c>
      <c r="P11" s="177">
        <f t="shared" si="1"/>
        <v>0.19343123809356985</v>
      </c>
      <c r="Q11" s="193"/>
      <c r="R11" s="113"/>
      <c r="S11" s="113"/>
      <c r="T11" s="113"/>
      <c r="U11" s="113"/>
      <c r="V11" s="113"/>
    </row>
    <row r="12" spans="1:26" ht="27" customHeight="1">
      <c r="A12" s="146" t="s">
        <v>285</v>
      </c>
      <c r="B12" s="146">
        <v>83476.632140000002</v>
      </c>
      <c r="C12" s="147">
        <v>174583.14050499999</v>
      </c>
      <c r="D12" s="147">
        <v>85332.474230000007</v>
      </c>
      <c r="E12" s="147">
        <v>22114.489727</v>
      </c>
      <c r="F12" s="147">
        <v>52753.999069999998</v>
      </c>
      <c r="G12" s="147">
        <v>178084.17481</v>
      </c>
      <c r="H12" s="146">
        <v>0</v>
      </c>
      <c r="I12" s="146">
        <v>0</v>
      </c>
      <c r="J12" s="146">
        <v>0</v>
      </c>
      <c r="K12" s="146">
        <v>20871.827079999999</v>
      </c>
      <c r="L12" s="146">
        <v>0</v>
      </c>
      <c r="M12" s="146">
        <v>0</v>
      </c>
      <c r="N12" s="146">
        <v>0</v>
      </c>
      <c r="O12" s="146">
        <f t="shared" si="0"/>
        <v>617216.73756200005</v>
      </c>
      <c r="P12" s="177">
        <f t="shared" si="1"/>
        <v>7.7570312786986824E-3</v>
      </c>
      <c r="Q12" s="193"/>
      <c r="R12" s="113"/>
      <c r="S12" s="113"/>
      <c r="T12" s="113"/>
      <c r="U12" s="113"/>
      <c r="V12" s="113"/>
    </row>
    <row r="13" spans="1:26" ht="27" customHeight="1">
      <c r="A13" s="323" t="s">
        <v>286</v>
      </c>
      <c r="B13" s="146">
        <v>406290.93651999999</v>
      </c>
      <c r="C13" s="147">
        <v>173098.6664966</v>
      </c>
      <c r="D13" s="147">
        <v>167524.40199000001</v>
      </c>
      <c r="E13" s="147">
        <v>459458.902084</v>
      </c>
      <c r="F13" s="147">
        <v>329324.06693999999</v>
      </c>
      <c r="G13" s="147">
        <v>104104.2978</v>
      </c>
      <c r="H13" s="146">
        <v>64773.759196999999</v>
      </c>
      <c r="I13" s="146">
        <v>9636.4633400000002</v>
      </c>
      <c r="J13" s="146">
        <v>997.48</v>
      </c>
      <c r="K13" s="146">
        <v>1109.21398</v>
      </c>
      <c r="L13" s="146">
        <v>36874.659909999995</v>
      </c>
      <c r="M13" s="146">
        <v>39291.548619999994</v>
      </c>
      <c r="N13" s="146">
        <v>49207.072366599998</v>
      </c>
      <c r="O13" s="146">
        <f t="shared" si="0"/>
        <v>1841691.4692442</v>
      </c>
      <c r="P13" s="177">
        <f t="shared" si="1"/>
        <v>2.3145934747443142E-2</v>
      </c>
      <c r="Q13" s="193"/>
      <c r="R13" s="113"/>
      <c r="S13" s="113"/>
      <c r="T13" s="113"/>
      <c r="U13" s="113"/>
      <c r="V13" s="113"/>
    </row>
    <row r="14" spans="1:26" ht="27" customHeight="1">
      <c r="A14" s="146" t="s">
        <v>287</v>
      </c>
      <c r="B14" s="146">
        <v>57022.606639999998</v>
      </c>
      <c r="C14" s="147">
        <v>1240.9739999999999</v>
      </c>
      <c r="D14" s="147">
        <v>0</v>
      </c>
      <c r="E14" s="147">
        <v>335.08355999999998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f t="shared" si="0"/>
        <v>58598.664199999999</v>
      </c>
      <c r="P14" s="177">
        <f t="shared" si="1"/>
        <v>7.3645389605738051E-4</v>
      </c>
      <c r="Q14" s="193"/>
      <c r="R14" s="113"/>
      <c r="S14" s="113"/>
      <c r="T14" s="113"/>
      <c r="U14" s="113"/>
      <c r="V14" s="113"/>
    </row>
    <row r="15" spans="1:26" ht="27" customHeight="1">
      <c r="A15" s="146" t="s">
        <v>288</v>
      </c>
      <c r="B15" s="146">
        <v>189731.84347999998</v>
      </c>
      <c r="C15" s="147">
        <v>73867.759057200004</v>
      </c>
      <c r="D15" s="147">
        <v>69640.915760000004</v>
      </c>
      <c r="E15" s="147">
        <v>186401.07928000001</v>
      </c>
      <c r="F15" s="147">
        <v>250369.98933000001</v>
      </c>
      <c r="G15" s="147">
        <v>28530.552780000002</v>
      </c>
      <c r="H15" s="146">
        <v>37094.180899999999</v>
      </c>
      <c r="I15" s="146">
        <v>9335.1153900000008</v>
      </c>
      <c r="J15" s="146">
        <v>997.48</v>
      </c>
      <c r="K15" s="146">
        <v>0</v>
      </c>
      <c r="L15" s="146">
        <v>31170.21226</v>
      </c>
      <c r="M15" s="146">
        <v>39291.548619999994</v>
      </c>
      <c r="N15" s="146">
        <v>49207.072366599998</v>
      </c>
      <c r="O15" s="146">
        <f t="shared" si="0"/>
        <v>965637.74922380026</v>
      </c>
      <c r="P15" s="177">
        <f t="shared" si="1"/>
        <v>1.2135902623458565E-2</v>
      </c>
      <c r="Q15" s="193"/>
      <c r="R15" s="113"/>
      <c r="S15" s="113"/>
      <c r="T15" s="113"/>
      <c r="U15" s="113"/>
      <c r="V15" s="113"/>
    </row>
    <row r="16" spans="1:26" ht="27" customHeight="1">
      <c r="A16" s="146" t="s">
        <v>289</v>
      </c>
      <c r="B16" s="146">
        <v>159536.48639999999</v>
      </c>
      <c r="C16" s="147">
        <v>97989.933439400003</v>
      </c>
      <c r="D16" s="147">
        <v>97883.48623000001</v>
      </c>
      <c r="E16" s="147">
        <v>272722.739244</v>
      </c>
      <c r="F16" s="147">
        <v>78954.077609999993</v>
      </c>
      <c r="G16" s="147">
        <v>75573.745020000002</v>
      </c>
      <c r="H16" s="146">
        <v>27679.578297</v>
      </c>
      <c r="I16" s="146">
        <v>301.34795000000003</v>
      </c>
      <c r="J16" s="146">
        <v>0</v>
      </c>
      <c r="K16" s="146">
        <v>1109.21398</v>
      </c>
      <c r="L16" s="146">
        <v>5704.4476500000001</v>
      </c>
      <c r="M16" s="146">
        <v>0</v>
      </c>
      <c r="N16" s="146">
        <v>0</v>
      </c>
      <c r="O16" s="146">
        <f t="shared" si="0"/>
        <v>817455.05582040013</v>
      </c>
      <c r="P16" s="177">
        <f t="shared" si="1"/>
        <v>1.0273578227927202E-2</v>
      </c>
      <c r="Q16" s="193"/>
      <c r="R16" s="113"/>
      <c r="S16" s="113"/>
      <c r="T16" s="113"/>
      <c r="U16" s="113"/>
      <c r="V16" s="113"/>
    </row>
    <row r="17" spans="1:22" ht="27" customHeight="1">
      <c r="A17" s="323" t="s">
        <v>290</v>
      </c>
      <c r="B17" s="146">
        <v>892995.35034</v>
      </c>
      <c r="C17" s="147">
        <v>335453.71296660003</v>
      </c>
      <c r="D17" s="147">
        <v>1348415.7855400001</v>
      </c>
      <c r="E17" s="147">
        <v>1687142.1531240002</v>
      </c>
      <c r="F17" s="147">
        <v>1166419.8856900001</v>
      </c>
      <c r="G17" s="147">
        <v>17620.181230000002</v>
      </c>
      <c r="H17" s="146">
        <v>7337.2002591999999</v>
      </c>
      <c r="I17" s="146">
        <v>6.86</v>
      </c>
      <c r="J17" s="146">
        <v>22448.088</v>
      </c>
      <c r="K17" s="146">
        <v>123203.74386</v>
      </c>
      <c r="L17" s="146">
        <v>0</v>
      </c>
      <c r="M17" s="146">
        <v>0</v>
      </c>
      <c r="N17" s="146">
        <v>35812.316370599998</v>
      </c>
      <c r="O17" s="146">
        <f t="shared" si="0"/>
        <v>5636855.2773804013</v>
      </c>
      <c r="P17" s="177">
        <f t="shared" si="1"/>
        <v>7.0842639285596601E-2</v>
      </c>
      <c r="Q17" s="193"/>
      <c r="R17" s="113"/>
      <c r="S17" s="113"/>
      <c r="T17" s="113"/>
      <c r="U17" s="113"/>
      <c r="V17" s="113"/>
    </row>
    <row r="18" spans="1:22" ht="27" customHeight="1">
      <c r="A18" s="146" t="s">
        <v>291</v>
      </c>
      <c r="B18" s="146">
        <v>0</v>
      </c>
      <c r="C18" s="147">
        <v>0</v>
      </c>
      <c r="D18" s="147">
        <v>0</v>
      </c>
      <c r="E18" s="147">
        <v>0</v>
      </c>
      <c r="F18" s="147">
        <v>1166419.8856900001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f t="shared" si="0"/>
        <v>1166419.8856900001</v>
      </c>
      <c r="P18" s="177">
        <f t="shared" si="1"/>
        <v>1.4659284148924423E-2</v>
      </c>
      <c r="Q18" s="193"/>
      <c r="R18" s="113"/>
      <c r="S18" s="113"/>
      <c r="T18" s="113"/>
      <c r="U18" s="113"/>
      <c r="V18" s="113"/>
    </row>
    <row r="19" spans="1:22" ht="27" customHeight="1">
      <c r="A19" s="146" t="s">
        <v>292</v>
      </c>
      <c r="B19" s="146">
        <v>7267.0807500000001</v>
      </c>
      <c r="C19" s="147">
        <v>325.18950999999998</v>
      </c>
      <c r="D19" s="147">
        <v>87.219160000000002</v>
      </c>
      <c r="E19" s="147">
        <v>3734.4951649999998</v>
      </c>
      <c r="F19" s="147">
        <v>0</v>
      </c>
      <c r="G19" s="147">
        <v>0</v>
      </c>
      <c r="H19" s="146">
        <v>46.2893592</v>
      </c>
      <c r="I19" s="146">
        <v>6.86</v>
      </c>
      <c r="J19" s="146">
        <v>0</v>
      </c>
      <c r="K19" s="146">
        <v>4667.5439999999999</v>
      </c>
      <c r="L19" s="146">
        <v>0</v>
      </c>
      <c r="M19" s="146">
        <v>0</v>
      </c>
      <c r="N19" s="146">
        <v>7020.9331600000005</v>
      </c>
      <c r="O19" s="146">
        <f t="shared" si="0"/>
        <v>23155.611104200001</v>
      </c>
      <c r="P19" s="177">
        <f t="shared" si="1"/>
        <v>2.9101414249094155E-4</v>
      </c>
      <c r="Q19" s="193"/>
      <c r="R19" s="113"/>
      <c r="S19" s="113"/>
      <c r="T19" s="113"/>
      <c r="U19" s="113"/>
      <c r="V19" s="113"/>
    </row>
    <row r="20" spans="1:22" ht="27" customHeight="1">
      <c r="A20" s="146" t="s">
        <v>293</v>
      </c>
      <c r="B20" s="146">
        <v>826207.08840000001</v>
      </c>
      <c r="C20" s="147">
        <v>8787.4404800000011</v>
      </c>
      <c r="D20" s="147">
        <v>342598.35735000001</v>
      </c>
      <c r="E20" s="147">
        <v>1652846.3579590002</v>
      </c>
      <c r="F20" s="147">
        <v>0</v>
      </c>
      <c r="G20" s="147">
        <v>0</v>
      </c>
      <c r="H20" s="146">
        <v>7290.9109000000008</v>
      </c>
      <c r="I20" s="146">
        <v>0</v>
      </c>
      <c r="J20" s="146">
        <v>22448.088</v>
      </c>
      <c r="K20" s="146">
        <v>118536.19985999999</v>
      </c>
      <c r="L20" s="146">
        <v>0</v>
      </c>
      <c r="M20" s="146">
        <v>0</v>
      </c>
      <c r="N20" s="146">
        <v>0</v>
      </c>
      <c r="O20" s="146">
        <f t="shared" si="0"/>
        <v>2978714.4429490003</v>
      </c>
      <c r="P20" s="177">
        <f t="shared" si="1"/>
        <v>3.7435765587847329E-2</v>
      </c>
      <c r="Q20" s="193"/>
      <c r="R20" s="113"/>
      <c r="S20" s="113"/>
      <c r="T20" s="113"/>
      <c r="U20" s="113"/>
      <c r="V20" s="113"/>
    </row>
    <row r="21" spans="1:22" ht="27" customHeight="1">
      <c r="A21" s="146" t="s">
        <v>294</v>
      </c>
      <c r="B21" s="146">
        <v>59521.181189999996</v>
      </c>
      <c r="C21" s="147">
        <v>326341.08297659998</v>
      </c>
      <c r="D21" s="147">
        <v>1005730.20903</v>
      </c>
      <c r="E21" s="147">
        <v>30561.3</v>
      </c>
      <c r="F21" s="147">
        <v>0</v>
      </c>
      <c r="G21" s="147">
        <v>17620.181230000002</v>
      </c>
      <c r="H21" s="146">
        <v>0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28791.383210600001</v>
      </c>
      <c r="O21" s="146">
        <f t="shared" si="0"/>
        <v>1468565.3376372</v>
      </c>
      <c r="P21" s="177">
        <f t="shared" si="1"/>
        <v>1.8456575406333893E-2</v>
      </c>
      <c r="Q21" s="193"/>
      <c r="R21" s="113"/>
      <c r="S21" s="113"/>
      <c r="T21" s="113"/>
      <c r="U21" s="113"/>
      <c r="V21" s="113"/>
    </row>
    <row r="22" spans="1:22" ht="27" customHeight="1">
      <c r="A22" s="323" t="s">
        <v>295</v>
      </c>
      <c r="B22" s="146">
        <v>20688.720579999997</v>
      </c>
      <c r="C22" s="147">
        <v>321991.14177679998</v>
      </c>
      <c r="D22" s="147">
        <v>81015.657569999996</v>
      </c>
      <c r="E22" s="147">
        <v>440.73961599999996</v>
      </c>
      <c r="F22" s="147">
        <v>57769.294799999996</v>
      </c>
      <c r="G22" s="147">
        <v>491125.21104999998</v>
      </c>
      <c r="H22" s="146">
        <v>146270.0253518</v>
      </c>
      <c r="I22" s="146">
        <v>37081.615869999994</v>
      </c>
      <c r="J22" s="146">
        <v>0</v>
      </c>
      <c r="K22" s="146">
        <v>0</v>
      </c>
      <c r="L22" s="146">
        <v>1180897.8997299999</v>
      </c>
      <c r="M22" s="146">
        <v>0</v>
      </c>
      <c r="N22" s="146">
        <v>475.34820000000002</v>
      </c>
      <c r="O22" s="146">
        <f t="shared" si="0"/>
        <v>2337755.6545445998</v>
      </c>
      <c r="P22" s="177">
        <f t="shared" si="1"/>
        <v>2.9380349933293227E-2</v>
      </c>
      <c r="Q22" s="193"/>
      <c r="R22" s="113"/>
      <c r="S22" s="113"/>
      <c r="T22" s="113"/>
      <c r="U22" s="113"/>
      <c r="V22" s="113"/>
    </row>
    <row r="23" spans="1:22" ht="27" customHeight="1">
      <c r="A23" s="146" t="s">
        <v>296</v>
      </c>
      <c r="B23" s="146">
        <v>9424.7015500000016</v>
      </c>
      <c r="C23" s="147">
        <v>34423.658168399998</v>
      </c>
      <c r="D23" s="147">
        <v>0</v>
      </c>
      <c r="E23" s="147">
        <v>0</v>
      </c>
      <c r="F23" s="147">
        <v>0</v>
      </c>
      <c r="G23" s="147">
        <v>17254.824499999999</v>
      </c>
      <c r="H23" s="146">
        <v>62.216427000000003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475.34820000000002</v>
      </c>
      <c r="O23" s="146">
        <f t="shared" si="0"/>
        <v>61640.748845399998</v>
      </c>
      <c r="P23" s="177">
        <f t="shared" si="1"/>
        <v>7.7468608308462611E-4</v>
      </c>
      <c r="Q23" s="193"/>
      <c r="R23" s="113"/>
      <c r="S23" s="113"/>
      <c r="T23" s="113"/>
      <c r="U23" s="113"/>
      <c r="V23" s="113"/>
    </row>
    <row r="24" spans="1:22" ht="27" customHeight="1">
      <c r="A24" s="146" t="s">
        <v>297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44.942466800000005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44.942466800000005</v>
      </c>
      <c r="P24" s="177">
        <f t="shared" si="1"/>
        <v>5.6482609672337004E-7</v>
      </c>
      <c r="Q24" s="193"/>
      <c r="R24" s="113"/>
      <c r="S24" s="113"/>
      <c r="T24" s="113"/>
      <c r="U24" s="113"/>
      <c r="V24" s="113"/>
    </row>
    <row r="25" spans="1:22" ht="27" customHeight="1">
      <c r="A25" s="146" t="s">
        <v>298</v>
      </c>
      <c r="B25" s="146">
        <v>8056.2608499999997</v>
      </c>
      <c r="C25" s="147">
        <v>202921.87445140001</v>
      </c>
      <c r="D25" s="147">
        <v>81015.657569999996</v>
      </c>
      <c r="E25" s="147">
        <v>440.73961599999996</v>
      </c>
      <c r="F25" s="147">
        <v>57769.294799999996</v>
      </c>
      <c r="G25" s="147">
        <v>473870.38655</v>
      </c>
      <c r="H25" s="146">
        <v>146162.866458</v>
      </c>
      <c r="I25" s="146">
        <v>37081.615869999994</v>
      </c>
      <c r="J25" s="146">
        <v>0</v>
      </c>
      <c r="K25" s="146">
        <v>0</v>
      </c>
      <c r="L25" s="146">
        <v>1180897.8997299999</v>
      </c>
      <c r="M25" s="146">
        <v>0</v>
      </c>
      <c r="N25" s="146">
        <v>0</v>
      </c>
      <c r="O25" s="146">
        <f>SUM(B25:N25)</f>
        <v>2188216.5958953998</v>
      </c>
      <c r="P25" s="177">
        <f>+O25/$O$32</f>
        <v>2.7500979066082291E-2</v>
      </c>
      <c r="Q25" s="193"/>
      <c r="R25" s="113"/>
      <c r="S25" s="113"/>
      <c r="T25" s="113"/>
      <c r="U25" s="113"/>
      <c r="V25" s="113"/>
    </row>
    <row r="26" spans="1:22" ht="27" customHeight="1">
      <c r="A26" s="146" t="s">
        <v>299</v>
      </c>
      <c r="B26" s="146">
        <v>3207.7581800000003</v>
      </c>
      <c r="C26" s="147">
        <v>84645.609156999999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1356.57383</v>
      </c>
      <c r="N26" s="146">
        <v>0</v>
      </c>
      <c r="O26" s="146">
        <f t="shared" si="0"/>
        <v>89209.941166999997</v>
      </c>
      <c r="P26" s="177">
        <f t="shared" si="1"/>
        <v>1.1211690511451428E-3</v>
      </c>
      <c r="Q26" s="193"/>
      <c r="R26" s="113"/>
      <c r="S26" s="113"/>
      <c r="T26" s="113"/>
      <c r="U26" s="113"/>
      <c r="V26" s="113"/>
    </row>
    <row r="27" spans="1:22" ht="27" customHeight="1">
      <c r="A27" s="323" t="s">
        <v>300</v>
      </c>
      <c r="B27" s="146">
        <v>1747045.1501</v>
      </c>
      <c r="C27" s="147">
        <v>2237953.2324823998</v>
      </c>
      <c r="D27" s="147">
        <v>659337.71465999994</v>
      </c>
      <c r="E27" s="147">
        <v>566481.11158999999</v>
      </c>
      <c r="F27" s="147">
        <v>463406.73466000002</v>
      </c>
      <c r="G27" s="147">
        <v>171158.97405000002</v>
      </c>
      <c r="H27" s="146">
        <v>655975.10967379995</v>
      </c>
      <c r="I27" s="146">
        <v>2729135.6265458004</v>
      </c>
      <c r="J27" s="146">
        <v>3117.3890000000001</v>
      </c>
      <c r="K27" s="146">
        <v>22.509240000000002</v>
      </c>
      <c r="L27" s="146">
        <v>463855.30316000001</v>
      </c>
      <c r="M27" s="146">
        <v>280847.33263000002</v>
      </c>
      <c r="N27" s="146">
        <v>585625.65707920003</v>
      </c>
      <c r="O27" s="146">
        <f t="shared" si="0"/>
        <v>10563961.844871199</v>
      </c>
      <c r="P27" s="177">
        <f t="shared" si="1"/>
        <v>0.13276532775395428</v>
      </c>
      <c r="Q27" s="193"/>
      <c r="R27" s="113"/>
      <c r="S27" s="113"/>
      <c r="T27" s="113"/>
      <c r="U27" s="113"/>
      <c r="V27" s="113"/>
    </row>
    <row r="28" spans="1:22" ht="36" customHeight="1">
      <c r="A28" s="146" t="s">
        <v>301</v>
      </c>
      <c r="B28" s="146">
        <v>25574.395909999999</v>
      </c>
      <c r="C28" s="146">
        <v>0</v>
      </c>
      <c r="D28" s="146">
        <v>10461.278890000001</v>
      </c>
      <c r="E28" s="146">
        <v>3392.0514600000001</v>
      </c>
      <c r="F28" s="146">
        <v>11918.634529999999</v>
      </c>
      <c r="G28" s="146">
        <v>11005.076660000001</v>
      </c>
      <c r="H28" s="146">
        <v>176.8881184</v>
      </c>
      <c r="I28" s="146">
        <v>0</v>
      </c>
      <c r="J28" s="146">
        <v>2386.027</v>
      </c>
      <c r="K28" s="146">
        <v>0</v>
      </c>
      <c r="L28" s="146">
        <v>0</v>
      </c>
      <c r="M28" s="146">
        <v>0</v>
      </c>
      <c r="N28" s="146">
        <v>14480.995000000001</v>
      </c>
      <c r="O28" s="146">
        <f t="shared" si="0"/>
        <v>79395.3475684</v>
      </c>
      <c r="P28" s="177">
        <f t="shared" si="1"/>
        <v>9.9782160299787264E-4</v>
      </c>
      <c r="Q28" s="193"/>
      <c r="R28" s="113"/>
      <c r="S28" s="113"/>
      <c r="T28" s="113"/>
      <c r="U28" s="113"/>
      <c r="V28" s="113"/>
    </row>
    <row r="29" spans="1:22" ht="36" customHeight="1">
      <c r="A29" s="146" t="s">
        <v>302</v>
      </c>
      <c r="B29" s="146">
        <v>1721470.75419</v>
      </c>
      <c r="C29" s="146">
        <v>2237953.2324823998</v>
      </c>
      <c r="D29" s="146">
        <v>648876.43576999998</v>
      </c>
      <c r="E29" s="146">
        <v>563089.06013</v>
      </c>
      <c r="F29" s="146">
        <v>451488.10012999998</v>
      </c>
      <c r="G29" s="146">
        <v>160153.89739</v>
      </c>
      <c r="H29" s="146">
        <v>655798.22155540006</v>
      </c>
      <c r="I29" s="146">
        <v>2729135.6265458004</v>
      </c>
      <c r="J29" s="146">
        <v>731.36199999999997</v>
      </c>
      <c r="K29" s="146">
        <v>22.509240000000002</v>
      </c>
      <c r="L29" s="146">
        <v>463855.30316000001</v>
      </c>
      <c r="M29" s="146">
        <v>280847.33263000002</v>
      </c>
      <c r="N29" s="146">
        <v>571144.66207920003</v>
      </c>
      <c r="O29" s="146">
        <f t="shared" si="0"/>
        <v>10484566.497302799</v>
      </c>
      <c r="P29" s="177">
        <f t="shared" si="1"/>
        <v>0.13176750615095642</v>
      </c>
      <c r="Q29" s="193"/>
      <c r="R29" s="113"/>
      <c r="S29" s="113"/>
      <c r="T29" s="113"/>
      <c r="U29" s="113"/>
      <c r="V29" s="113"/>
    </row>
    <row r="30" spans="1:22" ht="27" customHeight="1">
      <c r="A30" s="323" t="s">
        <v>303</v>
      </c>
      <c r="B30" s="146">
        <v>11382646.864389999</v>
      </c>
      <c r="C30" s="146">
        <v>8417295.4331190009</v>
      </c>
      <c r="D30" s="146">
        <v>11362120.37683</v>
      </c>
      <c r="E30" s="146">
        <v>8732335.8837019987</v>
      </c>
      <c r="F30" s="146">
        <v>7518345.9655900002</v>
      </c>
      <c r="G30" s="146">
        <v>4427487.7487500003</v>
      </c>
      <c r="H30" s="146">
        <v>4373422.3671725998</v>
      </c>
      <c r="I30" s="146">
        <v>6568274.9515657993</v>
      </c>
      <c r="J30" s="146">
        <v>106317.499</v>
      </c>
      <c r="K30" s="146">
        <v>260920.61218</v>
      </c>
      <c r="L30" s="146">
        <v>3772393.31757</v>
      </c>
      <c r="M30" s="146">
        <v>6479889.1896000002</v>
      </c>
      <c r="N30" s="146">
        <v>1428977.5628273999</v>
      </c>
      <c r="O30" s="146">
        <f t="shared" si="0"/>
        <v>74830427.772296801</v>
      </c>
      <c r="P30" s="177">
        <f t="shared" si="1"/>
        <v>0.94045079062652748</v>
      </c>
      <c r="Q30" s="193"/>
      <c r="R30" s="113"/>
      <c r="S30" s="113"/>
      <c r="T30" s="113"/>
      <c r="U30" s="113"/>
      <c r="V30" s="113"/>
    </row>
    <row r="31" spans="1:22" ht="27" customHeight="1" thickBot="1">
      <c r="A31" s="146" t="s">
        <v>304</v>
      </c>
      <c r="B31" s="146">
        <v>0</v>
      </c>
      <c r="C31" s="146">
        <v>90801.932309400014</v>
      </c>
      <c r="D31" s="146">
        <v>1261055.36203</v>
      </c>
      <c r="E31" s="146">
        <v>979208.12933000003</v>
      </c>
      <c r="F31" s="146">
        <v>1629505.75566</v>
      </c>
      <c r="G31" s="146">
        <v>142645.30147000001</v>
      </c>
      <c r="H31" s="146">
        <v>388991.90717659995</v>
      </c>
      <c r="I31" s="146">
        <v>118.81003</v>
      </c>
      <c r="J31" s="146">
        <v>2624.748</v>
      </c>
      <c r="K31" s="146">
        <v>19673.776000000002</v>
      </c>
      <c r="L31" s="146">
        <v>138057.40252999999</v>
      </c>
      <c r="M31" s="146">
        <v>85568.844980000009</v>
      </c>
      <c r="N31" s="146">
        <v>0</v>
      </c>
      <c r="O31" s="146">
        <f t="shared" si="0"/>
        <v>4738251.9695159988</v>
      </c>
      <c r="P31" s="177">
        <f t="shared" si="1"/>
        <v>5.9549209373472613E-2</v>
      </c>
      <c r="Q31" s="193"/>
      <c r="R31" s="191"/>
      <c r="S31" s="113"/>
      <c r="T31" s="113"/>
      <c r="U31" s="113"/>
      <c r="V31" s="113"/>
    </row>
    <row r="32" spans="1:22" ht="27" customHeight="1" thickTop="1" thickBot="1">
      <c r="A32" s="149" t="s">
        <v>45</v>
      </c>
      <c r="B32" s="324">
        <v>11382646.864389999</v>
      </c>
      <c r="C32" s="324">
        <v>8508097.3654283993</v>
      </c>
      <c r="D32" s="324">
        <v>12623175.73886</v>
      </c>
      <c r="E32" s="324">
        <v>9711544.0130320005</v>
      </c>
      <c r="F32" s="324">
        <v>9147851.7212499995</v>
      </c>
      <c r="G32" s="324">
        <v>4570133.0502200006</v>
      </c>
      <c r="H32" s="324">
        <v>4762414.2743492005</v>
      </c>
      <c r="I32" s="324">
        <v>6568393.7615958005</v>
      </c>
      <c r="J32" s="324">
        <v>108942.247</v>
      </c>
      <c r="K32" s="324">
        <v>280594.38818000001</v>
      </c>
      <c r="L32" s="324">
        <v>3910450.7201</v>
      </c>
      <c r="M32" s="324">
        <v>6565458.0345799997</v>
      </c>
      <c r="N32" s="324">
        <v>1428977.5628273999</v>
      </c>
      <c r="O32" s="324">
        <f>SUM(O30:O31)</f>
        <v>79568679.741812795</v>
      </c>
      <c r="P32" s="325">
        <f t="shared" si="1"/>
        <v>1</v>
      </c>
      <c r="Q32" s="193"/>
      <c r="R32" s="113"/>
      <c r="S32" s="113"/>
      <c r="T32" s="113"/>
      <c r="U32" s="113"/>
      <c r="V32" s="113"/>
    </row>
    <row r="33" spans="1:22" s="66" customFormat="1" ht="27" customHeight="1" thickTop="1">
      <c r="A33" s="323" t="s">
        <v>305</v>
      </c>
      <c r="B33" s="66">
        <f t="shared" ref="B33:O33" si="2">+B32/$O$32</f>
        <v>0.14305436386936174</v>
      </c>
      <c r="C33" s="66">
        <f t="shared" si="2"/>
        <v>0.10692771820565287</v>
      </c>
      <c r="D33" s="66">
        <f t="shared" si="2"/>
        <v>0.15864503193744217</v>
      </c>
      <c r="E33" s="66">
        <f t="shared" si="2"/>
        <v>0.1220523457790723</v>
      </c>
      <c r="F33" s="66">
        <f t="shared" si="2"/>
        <v>0.1149679968416375</v>
      </c>
      <c r="G33" s="66">
        <f t="shared" si="2"/>
        <v>5.7436331293284321E-2</v>
      </c>
      <c r="H33" s="66">
        <f t="shared" si="2"/>
        <v>5.985287540025104E-2</v>
      </c>
      <c r="I33" s="66">
        <f t="shared" si="2"/>
        <v>8.2549990560471173E-2</v>
      </c>
      <c r="J33" s="66">
        <f t="shared" si="2"/>
        <v>1.3691599176145635E-3</v>
      </c>
      <c r="K33" s="66">
        <f t="shared" si="2"/>
        <v>3.5264426793366736E-3</v>
      </c>
      <c r="L33" s="66">
        <f t="shared" si="2"/>
        <v>4.914560267669095E-2</v>
      </c>
      <c r="M33" s="66">
        <f>+M32/$O$32</f>
        <v>8.2513095050512658E-2</v>
      </c>
      <c r="N33" s="66">
        <f t="shared" si="2"/>
        <v>1.7959045788672072E-2</v>
      </c>
      <c r="O33" s="66">
        <f t="shared" si="2"/>
        <v>1</v>
      </c>
      <c r="P33" s="191"/>
      <c r="Q33" s="326"/>
      <c r="R33" s="191"/>
      <c r="S33" s="191"/>
      <c r="T33" s="191"/>
      <c r="U33" s="191"/>
      <c r="V33" s="191"/>
    </row>
    <row r="34" spans="1:22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187"/>
      <c r="P34" s="188"/>
      <c r="Q34" s="193"/>
      <c r="R34" s="113"/>
      <c r="S34" s="113"/>
      <c r="T34" s="113"/>
      <c r="U34" s="113"/>
      <c r="V34" s="113"/>
    </row>
    <row r="35" spans="1:22" ht="19.5" customHeight="1" thickTop="1">
      <c r="A35" s="328" t="s">
        <v>235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  <c r="Q35" s="193"/>
      <c r="R35" s="113"/>
      <c r="S35" s="113"/>
      <c r="T35" s="113"/>
      <c r="U35" s="113"/>
      <c r="V35" s="113"/>
    </row>
    <row r="36" spans="1:22" ht="12.75" customHeight="1">
      <c r="A36" s="328" t="s">
        <v>253</v>
      </c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  <c r="Q36" s="193"/>
      <c r="R36" s="113"/>
      <c r="S36" s="113"/>
      <c r="T36" s="113"/>
      <c r="U36" s="113"/>
      <c r="V36" s="113"/>
    </row>
    <row r="37" spans="1:22" ht="12.75" customHeight="1">
      <c r="A37" s="328" t="s">
        <v>242</v>
      </c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  <c r="Q37" s="193"/>
      <c r="R37" s="113"/>
      <c r="S37" s="113"/>
      <c r="T37" s="113"/>
      <c r="U37" s="113"/>
      <c r="V37" s="113"/>
    </row>
    <row r="38" spans="1:22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  <c r="Q38" s="193"/>
      <c r="R38" s="113"/>
      <c r="S38" s="113"/>
      <c r="T38" s="113"/>
      <c r="U38" s="113"/>
      <c r="V38" s="113"/>
    </row>
    <row r="39" spans="1:22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  <c r="Q39" s="193"/>
      <c r="R39" s="113"/>
      <c r="S39" s="113"/>
      <c r="T39" s="113"/>
      <c r="U39" s="113"/>
      <c r="V39" s="113"/>
    </row>
    <row r="40" spans="1:22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  <c r="Q40" s="193"/>
      <c r="R40" s="113"/>
      <c r="S40" s="113"/>
      <c r="T40" s="113"/>
      <c r="U40" s="113"/>
      <c r="V40" s="113"/>
    </row>
    <row r="41" spans="1:22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  <c r="Q41" s="193"/>
      <c r="R41" s="113"/>
      <c r="S41" s="113"/>
      <c r="T41" s="113"/>
      <c r="U41" s="113"/>
      <c r="V41" s="113"/>
    </row>
    <row r="42" spans="1:22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  <c r="Q42" s="193"/>
      <c r="R42" s="113"/>
      <c r="S42" s="113"/>
      <c r="T42" s="113"/>
      <c r="U42" s="113"/>
      <c r="V42" s="113"/>
    </row>
    <row r="43" spans="1:22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193"/>
      <c r="R43" s="113"/>
      <c r="S43" s="113"/>
      <c r="T43" s="113"/>
      <c r="U43" s="113"/>
      <c r="V43" s="113"/>
    </row>
    <row r="44" spans="1:22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193"/>
      <c r="R44" s="113"/>
      <c r="S44" s="113"/>
      <c r="T44" s="113"/>
      <c r="U44" s="113"/>
      <c r="V44" s="113"/>
    </row>
    <row r="45" spans="1:22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193"/>
      <c r="R45" s="113"/>
      <c r="S45" s="113"/>
      <c r="T45" s="113"/>
      <c r="U45" s="113"/>
      <c r="V45" s="113"/>
    </row>
    <row r="46" spans="1:22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193"/>
      <c r="R46" s="113"/>
      <c r="S46" s="113"/>
      <c r="T46" s="113"/>
      <c r="U46" s="113"/>
      <c r="V46" s="113"/>
    </row>
    <row r="47" spans="1:22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193"/>
      <c r="R47" s="113"/>
      <c r="S47" s="113"/>
      <c r="T47" s="113"/>
      <c r="U47" s="113"/>
      <c r="V47" s="113"/>
    </row>
    <row r="48" spans="1:22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193"/>
      <c r="R48" s="113"/>
      <c r="S48" s="113"/>
      <c r="T48" s="113"/>
      <c r="U48" s="113"/>
      <c r="V48" s="113"/>
    </row>
    <row r="49" spans="1:22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193"/>
      <c r="R49" s="113"/>
      <c r="S49" s="113"/>
      <c r="T49" s="113"/>
      <c r="U49" s="113"/>
      <c r="V49" s="113"/>
    </row>
    <row r="50" spans="1:22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193"/>
      <c r="R50" s="113"/>
      <c r="S50" s="113"/>
      <c r="T50" s="113"/>
      <c r="U50" s="113"/>
      <c r="V50" s="113"/>
    </row>
    <row r="51" spans="1:22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193"/>
      <c r="R51" s="113"/>
      <c r="S51" s="113"/>
      <c r="T51" s="113"/>
      <c r="U51" s="113"/>
      <c r="V51" s="113"/>
    </row>
    <row r="52" spans="1:22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193"/>
      <c r="R52" s="113"/>
      <c r="S52" s="113"/>
      <c r="T52" s="113"/>
      <c r="U52" s="113"/>
      <c r="V52" s="113"/>
    </row>
    <row r="53" spans="1:22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9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9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93"/>
      <c r="R55" s="113"/>
      <c r="S55" s="113"/>
      <c r="T55" s="113"/>
      <c r="U55" s="113"/>
      <c r="V55" s="113"/>
    </row>
    <row r="56" spans="1:22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93"/>
      <c r="R56" s="113"/>
      <c r="S56" s="113"/>
      <c r="T56" s="113"/>
      <c r="U56" s="113"/>
      <c r="V56" s="113"/>
    </row>
    <row r="57" spans="1:22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93"/>
      <c r="R57" s="113"/>
      <c r="S57" s="113"/>
      <c r="T57" s="113"/>
      <c r="U57" s="113"/>
      <c r="V57" s="113"/>
    </row>
    <row r="58" spans="1:22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93"/>
      <c r="R58" s="113"/>
      <c r="S58" s="113"/>
      <c r="T58" s="113"/>
      <c r="U58" s="113"/>
      <c r="V58" s="113"/>
    </row>
    <row r="59" spans="1:22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93"/>
      <c r="R59" s="113"/>
      <c r="S59" s="113"/>
      <c r="T59" s="113"/>
      <c r="U59" s="113"/>
      <c r="V59" s="113"/>
    </row>
    <row r="60" spans="1:22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93"/>
      <c r="R60" s="113"/>
      <c r="S60" s="113"/>
      <c r="T60" s="113"/>
      <c r="U60" s="113"/>
      <c r="V60" s="113"/>
    </row>
    <row r="61" spans="1:22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93"/>
      <c r="R61" s="113"/>
      <c r="S61" s="113"/>
      <c r="T61" s="113"/>
      <c r="U61" s="113"/>
      <c r="V61" s="113"/>
    </row>
    <row r="62" spans="1:22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93"/>
      <c r="R62" s="113"/>
      <c r="S62" s="113"/>
      <c r="T62" s="113"/>
      <c r="U62" s="113"/>
      <c r="V62" s="113"/>
    </row>
    <row r="63" spans="1:22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93"/>
      <c r="R63" s="113"/>
      <c r="S63" s="113"/>
      <c r="T63" s="113"/>
      <c r="U63" s="113"/>
      <c r="V63" s="113"/>
    </row>
    <row r="64" spans="1:22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9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9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9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9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93"/>
      <c r="R68" s="113"/>
      <c r="S68" s="113"/>
      <c r="T68" s="113"/>
      <c r="U68" s="113"/>
      <c r="V68" s="113"/>
    </row>
    <row r="69" spans="1:22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93"/>
      <c r="R69" s="113"/>
      <c r="S69" s="113"/>
      <c r="T69" s="113"/>
      <c r="U69" s="113"/>
      <c r="V69" s="113"/>
    </row>
    <row r="70" spans="1:22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9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9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9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9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93"/>
      <c r="R74" s="113"/>
      <c r="S74" s="113"/>
      <c r="T74" s="113"/>
      <c r="U74" s="113"/>
      <c r="V74" s="113"/>
    </row>
    <row r="75" spans="1:22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93"/>
      <c r="R75" s="113"/>
      <c r="S75" s="113"/>
      <c r="T75" s="113"/>
      <c r="U75" s="113"/>
      <c r="V75" s="113"/>
    </row>
    <row r="76" spans="1:22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9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93"/>
      <c r="R77" s="113"/>
      <c r="S77" s="113"/>
      <c r="T77" s="113"/>
      <c r="U77" s="113"/>
      <c r="V77" s="113"/>
    </row>
    <row r="78" spans="1:22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93"/>
      <c r="R78" s="113"/>
      <c r="S78" s="113"/>
      <c r="T78" s="113"/>
      <c r="U78" s="113"/>
      <c r="V78" s="113"/>
    </row>
    <row r="79" spans="1:22" ht="9" customHeight="1">
      <c r="A79" s="163"/>
      <c r="C79" s="64"/>
      <c r="D79" s="64"/>
      <c r="E79" s="64"/>
      <c r="F79" s="64"/>
      <c r="G79" s="64"/>
      <c r="Q79" s="193"/>
    </row>
    <row r="80" spans="1:22" ht="9" customHeight="1">
      <c r="A80" s="163"/>
      <c r="C80" s="64"/>
      <c r="D80" s="64"/>
      <c r="E80" s="64"/>
      <c r="F80" s="64"/>
      <c r="G80" s="64"/>
      <c r="Q80" s="193"/>
    </row>
    <row r="81" spans="1:17" ht="9" customHeight="1">
      <c r="A81" s="163"/>
      <c r="C81" s="64"/>
      <c r="D81" s="64"/>
      <c r="E81" s="64"/>
      <c r="F81" s="64"/>
      <c r="G81" s="64"/>
      <c r="Q81" s="193"/>
    </row>
    <row r="82" spans="1:17" ht="9" customHeight="1">
      <c r="A82" s="163"/>
      <c r="C82" s="64"/>
      <c r="D82" s="64"/>
      <c r="E82" s="64"/>
      <c r="F82" s="64"/>
      <c r="G82" s="64"/>
      <c r="Q82" s="193"/>
    </row>
    <row r="83" spans="1:17" ht="9" customHeight="1">
      <c r="A83" s="163"/>
      <c r="C83" s="64"/>
      <c r="D83" s="64"/>
      <c r="E83" s="64"/>
      <c r="F83" s="64"/>
      <c r="G83" s="64"/>
      <c r="Q83" s="193"/>
    </row>
    <row r="84" spans="1:17" ht="9" customHeight="1">
      <c r="A84" s="163"/>
      <c r="C84" s="64"/>
      <c r="D84" s="64"/>
      <c r="E84" s="64"/>
      <c r="F84" s="64"/>
      <c r="G84" s="64"/>
      <c r="Q84" s="193"/>
    </row>
    <row r="85" spans="1:17" ht="9" customHeight="1">
      <c r="A85" s="165"/>
      <c r="C85" s="64"/>
      <c r="D85" s="64"/>
      <c r="E85" s="64"/>
      <c r="F85" s="64"/>
      <c r="G85" s="64"/>
      <c r="Q85" s="193"/>
    </row>
    <row r="86" spans="1:17" ht="9" customHeight="1">
      <c r="A86" s="167"/>
      <c r="C86" s="64"/>
      <c r="D86" s="64"/>
      <c r="E86" s="64"/>
      <c r="F86" s="64"/>
      <c r="G86" s="64"/>
      <c r="Q86" s="193"/>
    </row>
    <row r="87" spans="1:17" ht="9" customHeight="1">
      <c r="A87" s="163"/>
      <c r="C87" s="64"/>
      <c r="D87" s="64"/>
      <c r="E87" s="64"/>
      <c r="F87" s="64"/>
      <c r="G87" s="64"/>
      <c r="Q87" s="193"/>
    </row>
    <row r="88" spans="1:17" ht="9" customHeight="1">
      <c r="A88" s="163"/>
      <c r="C88" s="64"/>
      <c r="D88" s="64"/>
      <c r="E88" s="64"/>
      <c r="F88" s="64"/>
      <c r="G88" s="64"/>
      <c r="Q88" s="193"/>
    </row>
    <row r="89" spans="1:17" ht="9" customHeight="1">
      <c r="A89" s="163"/>
      <c r="C89" s="64"/>
      <c r="D89" s="64"/>
      <c r="E89" s="64"/>
      <c r="F89" s="64"/>
      <c r="G89" s="64"/>
      <c r="Q89" s="193"/>
    </row>
    <row r="90" spans="1:17" ht="9" customHeight="1">
      <c r="A90" s="163"/>
      <c r="C90" s="64"/>
      <c r="D90" s="64"/>
      <c r="E90" s="64"/>
      <c r="F90" s="64"/>
      <c r="G90" s="64"/>
      <c r="Q90" s="193"/>
    </row>
    <row r="91" spans="1:17" ht="9" customHeight="1">
      <c r="A91" s="163"/>
      <c r="C91" s="64"/>
      <c r="D91" s="64"/>
      <c r="E91" s="64"/>
      <c r="F91" s="64"/>
      <c r="G91" s="64"/>
      <c r="Q91" s="193"/>
    </row>
    <row r="92" spans="1:17" ht="9" customHeight="1">
      <c r="A92" s="163"/>
      <c r="C92" s="64"/>
      <c r="D92" s="64"/>
      <c r="E92" s="64"/>
      <c r="F92" s="64"/>
      <c r="G92" s="64"/>
      <c r="Q92" s="193"/>
    </row>
    <row r="93" spans="1:17" ht="9" customHeight="1">
      <c r="A93" s="163"/>
      <c r="C93" s="64"/>
      <c r="D93" s="64"/>
      <c r="E93" s="64"/>
      <c r="F93" s="64"/>
      <c r="G93" s="64"/>
      <c r="Q93" s="193"/>
    </row>
    <row r="94" spans="1:17" ht="9" customHeight="1">
      <c r="A94" s="163"/>
      <c r="C94" s="64"/>
      <c r="D94" s="64"/>
      <c r="E94" s="64"/>
      <c r="F94" s="64"/>
      <c r="G94" s="64"/>
      <c r="Q94" s="193"/>
    </row>
    <row r="95" spans="1:17" ht="9" customHeight="1">
      <c r="A95" s="163"/>
      <c r="C95" s="64"/>
      <c r="D95" s="64"/>
      <c r="E95" s="64"/>
      <c r="F95" s="64"/>
      <c r="G95" s="64"/>
      <c r="Q95" s="193"/>
    </row>
    <row r="96" spans="1:17" ht="9" customHeight="1">
      <c r="A96" s="167"/>
      <c r="C96" s="64"/>
      <c r="D96" s="64"/>
      <c r="E96" s="64"/>
      <c r="F96" s="64"/>
      <c r="G96" s="64"/>
      <c r="Q96" s="193"/>
    </row>
    <row r="97" spans="1:17" ht="9" customHeight="1">
      <c r="A97" s="163"/>
      <c r="C97" s="64"/>
      <c r="D97" s="64"/>
      <c r="E97" s="64"/>
      <c r="F97" s="64"/>
      <c r="G97" s="64"/>
      <c r="Q97" s="193"/>
    </row>
    <row r="98" spans="1:17" ht="9" customHeight="1">
      <c r="A98" s="163"/>
      <c r="C98" s="64"/>
      <c r="D98" s="64"/>
      <c r="E98" s="64"/>
      <c r="F98" s="64"/>
      <c r="G98" s="64"/>
      <c r="Q98" s="193"/>
    </row>
    <row r="99" spans="1:17" ht="9" customHeight="1">
      <c r="A99" s="163"/>
      <c r="C99" s="64"/>
      <c r="D99" s="64"/>
      <c r="E99" s="64"/>
      <c r="F99" s="64"/>
      <c r="G99" s="64"/>
      <c r="Q99" s="193"/>
    </row>
    <row r="100" spans="1:17">
      <c r="A100" s="168"/>
      <c r="C100" s="64"/>
      <c r="D100" s="64"/>
      <c r="E100" s="64"/>
      <c r="F100" s="64"/>
      <c r="G100" s="64"/>
      <c r="Q100" s="193"/>
    </row>
    <row r="101" spans="1:17">
      <c r="A101" s="168"/>
      <c r="C101" s="64"/>
      <c r="D101" s="64"/>
      <c r="E101" s="64"/>
      <c r="F101" s="64"/>
      <c r="G101" s="64"/>
      <c r="Q101" s="193"/>
    </row>
    <row r="102" spans="1:17">
      <c r="A102" s="168"/>
      <c r="C102" s="64"/>
      <c r="D102" s="64"/>
      <c r="E102" s="64"/>
      <c r="F102" s="64"/>
      <c r="G102" s="64"/>
      <c r="Q102" s="193"/>
    </row>
    <row r="103" spans="1:17">
      <c r="A103" s="168"/>
      <c r="C103" s="64"/>
      <c r="D103" s="64"/>
      <c r="E103" s="64"/>
      <c r="F103" s="64"/>
      <c r="G103" s="64"/>
    </row>
    <row r="104" spans="1:17">
      <c r="A104" s="168"/>
      <c r="C104" s="64"/>
      <c r="D104" s="64"/>
      <c r="E104" s="64"/>
      <c r="F104" s="64"/>
      <c r="G104" s="64"/>
    </row>
    <row r="105" spans="1:17">
      <c r="A105" s="168"/>
      <c r="C105" s="64"/>
      <c r="D105" s="64"/>
      <c r="E105" s="64"/>
      <c r="F105" s="64"/>
      <c r="G105" s="64"/>
    </row>
    <row r="106" spans="1:17">
      <c r="A106" s="168"/>
      <c r="C106" s="64"/>
      <c r="D106" s="64"/>
      <c r="E106" s="64"/>
      <c r="F106" s="64"/>
      <c r="G106" s="64"/>
    </row>
    <row r="107" spans="1:17" ht="15.75">
      <c r="A107" s="169"/>
      <c r="C107" s="64"/>
      <c r="D107" s="64"/>
      <c r="E107" s="64"/>
      <c r="F107" s="64"/>
      <c r="G107" s="64"/>
    </row>
    <row r="108" spans="1:17" ht="15.75">
      <c r="A108" s="169"/>
      <c r="C108" s="64"/>
      <c r="D108" s="64"/>
      <c r="E108" s="64"/>
      <c r="F108" s="64"/>
      <c r="G108" s="64"/>
    </row>
    <row r="109" spans="1:17" ht="15.75">
      <c r="A109" s="169"/>
      <c r="C109" s="64"/>
      <c r="D109" s="64"/>
      <c r="E109" s="64"/>
      <c r="F109" s="64"/>
      <c r="G109" s="64"/>
    </row>
    <row r="110" spans="1:17" ht="15.75">
      <c r="A110" s="169"/>
      <c r="C110" s="64"/>
      <c r="D110" s="64"/>
      <c r="E110" s="64"/>
      <c r="F110" s="64"/>
      <c r="G110" s="64"/>
    </row>
    <row r="111" spans="1:17" ht="15.75">
      <c r="A111" s="169"/>
      <c r="C111" s="64"/>
      <c r="D111" s="64"/>
      <c r="E111" s="64"/>
      <c r="F111" s="64"/>
      <c r="G111" s="64"/>
    </row>
    <row r="112" spans="1:17" ht="15.75">
      <c r="A112" s="169"/>
      <c r="C112" s="64"/>
      <c r="D112" s="64"/>
      <c r="E112" s="64"/>
      <c r="F112" s="64"/>
      <c r="G112" s="64"/>
    </row>
    <row r="113" spans="1:7" ht="15.75">
      <c r="A113" s="169"/>
      <c r="C113" s="64"/>
      <c r="D113" s="64"/>
      <c r="E113" s="64"/>
      <c r="F113" s="64"/>
      <c r="G113" s="64"/>
    </row>
    <row r="114" spans="1:7" ht="15.75">
      <c r="A114" s="169"/>
      <c r="C114" s="64"/>
      <c r="D114" s="64"/>
      <c r="E114" s="64"/>
      <c r="F114" s="64"/>
      <c r="G114" s="64"/>
    </row>
    <row r="115" spans="1:7" ht="15.75">
      <c r="A115" s="169"/>
      <c r="C115" s="64"/>
      <c r="D115" s="64"/>
      <c r="E115" s="64"/>
      <c r="F115" s="64"/>
      <c r="G115" s="64"/>
    </row>
    <row r="116" spans="1:7" ht="15.75">
      <c r="A116" s="169"/>
      <c r="C116" s="64"/>
      <c r="D116" s="64"/>
      <c r="E116" s="64"/>
      <c r="F116" s="64"/>
      <c r="G116" s="64"/>
    </row>
    <row r="117" spans="1:7" ht="15.75">
      <c r="A117" s="169"/>
      <c r="C117" s="64"/>
      <c r="D117" s="64"/>
      <c r="E117" s="64"/>
      <c r="F117" s="64"/>
      <c r="G117" s="64"/>
    </row>
    <row r="118" spans="1:7" ht="15.75">
      <c r="A118" s="169"/>
      <c r="C118" s="64"/>
      <c r="D118" s="64"/>
      <c r="E118" s="64"/>
      <c r="F118" s="64"/>
      <c r="G118" s="64"/>
    </row>
    <row r="119" spans="1:7" ht="15.75">
      <c r="A119" s="169"/>
      <c r="C119" s="64"/>
      <c r="D119" s="64"/>
      <c r="E119" s="64"/>
      <c r="F119" s="64"/>
      <c r="G119" s="64"/>
    </row>
    <row r="120" spans="1:7" ht="15.75">
      <c r="A120" s="169"/>
      <c r="C120" s="64"/>
      <c r="D120" s="64"/>
      <c r="E120" s="64"/>
      <c r="F120" s="64"/>
      <c r="G120" s="64"/>
    </row>
    <row r="121" spans="1:7" ht="15.75">
      <c r="A121" s="169"/>
      <c r="C121" s="64"/>
      <c r="D121" s="64"/>
      <c r="E121" s="64"/>
      <c r="F121" s="64"/>
      <c r="G121" s="64"/>
    </row>
    <row r="122" spans="1:7" ht="15.75">
      <c r="A122" s="169"/>
      <c r="C122" s="64"/>
      <c r="D122" s="64"/>
      <c r="E122" s="64"/>
      <c r="F122" s="64"/>
      <c r="G122" s="64"/>
    </row>
    <row r="123" spans="1:7" ht="15.75">
      <c r="A123" s="169"/>
      <c r="C123" s="64"/>
      <c r="D123" s="64"/>
      <c r="E123" s="64"/>
      <c r="F123" s="64"/>
      <c r="G123" s="64"/>
    </row>
    <row r="124" spans="1:7" ht="15.75">
      <c r="A124" s="169"/>
      <c r="C124" s="64"/>
      <c r="D124" s="64"/>
      <c r="E124" s="64"/>
      <c r="F124" s="64"/>
      <c r="G124" s="64"/>
    </row>
    <row r="125" spans="1:7" ht="15.75">
      <c r="A125" s="169"/>
      <c r="C125" s="64"/>
      <c r="D125" s="64"/>
      <c r="E125" s="64"/>
      <c r="F125" s="64"/>
      <c r="G125" s="64"/>
    </row>
    <row r="126" spans="1:7" ht="15.75">
      <c r="A126" s="169"/>
      <c r="C126" s="64"/>
      <c r="D126" s="64"/>
      <c r="E126" s="64"/>
      <c r="F126" s="64"/>
      <c r="G126" s="64"/>
    </row>
    <row r="127" spans="1:7" ht="15.75">
      <c r="A127" s="169"/>
      <c r="C127" s="64"/>
      <c r="D127" s="64"/>
      <c r="E127" s="64"/>
      <c r="F127" s="64"/>
      <c r="G127" s="64"/>
    </row>
    <row r="128" spans="1:7" ht="15.75">
      <c r="A128" s="169"/>
      <c r="C128" s="64"/>
      <c r="D128" s="64"/>
      <c r="E128" s="64"/>
      <c r="F128" s="64"/>
      <c r="G128" s="64"/>
    </row>
    <row r="129" spans="1:7" ht="15.75">
      <c r="A129" s="169"/>
      <c r="C129" s="64"/>
      <c r="D129" s="64"/>
      <c r="E129" s="64"/>
      <c r="F129" s="64"/>
      <c r="G129" s="64"/>
    </row>
    <row r="130" spans="1:7" ht="15.75">
      <c r="A130" s="169"/>
      <c r="C130" s="64"/>
      <c r="D130" s="64"/>
      <c r="E130" s="64"/>
      <c r="F130" s="64"/>
      <c r="G130" s="64"/>
    </row>
    <row r="131" spans="1:7" ht="15.75">
      <c r="A131" s="169"/>
      <c r="C131" s="64"/>
      <c r="D131" s="64"/>
      <c r="E131" s="64"/>
      <c r="F131" s="64"/>
      <c r="G131" s="64"/>
    </row>
    <row r="132" spans="1:7" ht="15.75">
      <c r="A132" s="169"/>
      <c r="C132" s="64"/>
      <c r="D132" s="64"/>
      <c r="E132" s="64"/>
      <c r="F132" s="64"/>
      <c r="G132" s="64"/>
    </row>
    <row r="133" spans="1:7" ht="15.75">
      <c r="A133" s="169"/>
      <c r="C133" s="64"/>
      <c r="D133" s="64"/>
      <c r="E133" s="64"/>
      <c r="F133" s="64"/>
      <c r="G133" s="64"/>
    </row>
    <row r="134" spans="1:7" ht="15.75">
      <c r="A134" s="169"/>
      <c r="C134" s="64"/>
      <c r="D134" s="64"/>
      <c r="E134" s="64"/>
      <c r="F134" s="64"/>
      <c r="G134" s="64"/>
    </row>
    <row r="135" spans="1:7" ht="15.75">
      <c r="A135" s="169"/>
      <c r="C135" s="64"/>
      <c r="D135" s="64"/>
      <c r="E135" s="64"/>
      <c r="F135" s="64"/>
      <c r="G135" s="64"/>
    </row>
    <row r="136" spans="1:7" ht="15.75">
      <c r="A136" s="169"/>
      <c r="C136" s="64"/>
      <c r="D136" s="64"/>
      <c r="E136" s="64"/>
      <c r="F136" s="64"/>
      <c r="G136" s="64"/>
    </row>
    <row r="137" spans="1:7" ht="15.75">
      <c r="A137" s="169"/>
      <c r="C137" s="64"/>
      <c r="D137" s="64"/>
      <c r="E137" s="64"/>
      <c r="F137" s="64"/>
      <c r="G137" s="64"/>
    </row>
    <row r="138" spans="1:7" ht="15.75">
      <c r="A138" s="169"/>
      <c r="C138" s="64"/>
      <c r="D138" s="64"/>
      <c r="E138" s="64"/>
      <c r="F138" s="64"/>
      <c r="G138" s="64"/>
    </row>
    <row r="139" spans="1:7" ht="15.75">
      <c r="A139" s="169"/>
      <c r="C139" s="64"/>
      <c r="D139" s="64"/>
      <c r="E139" s="64"/>
      <c r="F139" s="64"/>
      <c r="G139" s="64"/>
    </row>
    <row r="140" spans="1:7" ht="15.75">
      <c r="A140" s="169"/>
      <c r="C140" s="64"/>
      <c r="D140" s="64"/>
      <c r="E140" s="64"/>
      <c r="F140" s="64"/>
      <c r="G140" s="64"/>
    </row>
    <row r="141" spans="1:7" ht="15.75">
      <c r="A141" s="169"/>
      <c r="C141" s="64"/>
      <c r="D141" s="64"/>
      <c r="E141" s="64"/>
      <c r="F141" s="64"/>
      <c r="G141" s="64"/>
    </row>
    <row r="142" spans="1:7" ht="15.75">
      <c r="A142" s="169"/>
      <c r="C142" s="64"/>
      <c r="D142" s="64"/>
      <c r="E142" s="64"/>
      <c r="F142" s="64"/>
      <c r="G142" s="64"/>
    </row>
    <row r="143" spans="1:7" ht="15.75">
      <c r="A143" s="169"/>
      <c r="C143" s="64"/>
      <c r="D143" s="64"/>
      <c r="E143" s="64"/>
      <c r="F143" s="64"/>
      <c r="G143" s="64"/>
    </row>
    <row r="144" spans="1:7" ht="15.75">
      <c r="A144" s="169"/>
      <c r="C144" s="64"/>
      <c r="D144" s="64"/>
      <c r="E144" s="64"/>
      <c r="F144" s="64"/>
      <c r="G144" s="64"/>
    </row>
    <row r="145" spans="1:7" ht="15.75">
      <c r="A145" s="169"/>
      <c r="C145" s="64"/>
      <c r="D145" s="64"/>
      <c r="E145" s="64"/>
      <c r="F145" s="64"/>
      <c r="G145" s="64"/>
    </row>
    <row r="146" spans="1:7" ht="15.75">
      <c r="A146" s="169"/>
      <c r="C146" s="64"/>
      <c r="D146" s="64"/>
      <c r="E146" s="64"/>
      <c r="F146" s="64"/>
      <c r="G146" s="64"/>
    </row>
    <row r="147" spans="1:7" ht="15.75">
      <c r="A147" s="169"/>
      <c r="C147" s="64"/>
      <c r="D147" s="64"/>
      <c r="E147" s="64"/>
      <c r="F147" s="64"/>
      <c r="G147" s="64"/>
    </row>
    <row r="148" spans="1:7" ht="15.75">
      <c r="A148" s="169"/>
      <c r="C148" s="64"/>
      <c r="D148" s="64"/>
      <c r="E148" s="64"/>
      <c r="F148" s="64"/>
      <c r="G148" s="64"/>
    </row>
    <row r="149" spans="1:7" ht="15.75">
      <c r="A149" s="169"/>
      <c r="C149" s="64"/>
      <c r="D149" s="64"/>
      <c r="E149" s="64"/>
      <c r="F149" s="64"/>
      <c r="G149" s="64"/>
    </row>
    <row r="150" spans="1:7" ht="15.75">
      <c r="A150" s="169"/>
      <c r="C150" s="64"/>
      <c r="D150" s="64"/>
      <c r="E150" s="64"/>
      <c r="F150" s="64"/>
      <c r="G150" s="64"/>
    </row>
    <row r="151" spans="1:7" ht="15.75">
      <c r="A151" s="169"/>
      <c r="C151" s="64"/>
      <c r="D151" s="64"/>
      <c r="E151" s="64"/>
      <c r="F151" s="64"/>
      <c r="G151" s="64"/>
    </row>
    <row r="152" spans="1:7" ht="15.75">
      <c r="A152" s="169"/>
      <c r="C152" s="64"/>
      <c r="D152" s="64"/>
      <c r="E152" s="64"/>
      <c r="F152" s="64"/>
      <c r="G152" s="64"/>
    </row>
    <row r="153" spans="1:7" ht="15.75">
      <c r="A153" s="169"/>
      <c r="C153" s="64"/>
      <c r="D153" s="64"/>
      <c r="E153" s="64"/>
      <c r="F153" s="64"/>
      <c r="G153" s="64"/>
    </row>
    <row r="154" spans="1:7" ht="15.75">
      <c r="A154" s="169"/>
      <c r="C154" s="64"/>
      <c r="D154" s="64"/>
      <c r="E154" s="64"/>
      <c r="F154" s="64"/>
      <c r="G154" s="64"/>
    </row>
    <row r="155" spans="1:7" ht="15.75">
      <c r="A155" s="169"/>
      <c r="C155" s="64"/>
      <c r="D155" s="64"/>
      <c r="E155" s="64"/>
      <c r="F155" s="64"/>
      <c r="G155" s="64"/>
    </row>
    <row r="156" spans="1:7" ht="15.75">
      <c r="A156" s="169"/>
      <c r="C156" s="64"/>
      <c r="D156" s="64"/>
      <c r="E156" s="64"/>
      <c r="F156" s="64"/>
      <c r="G156" s="64"/>
    </row>
    <row r="157" spans="1:7" ht="15.75">
      <c r="A157" s="169"/>
      <c r="C157" s="64"/>
      <c r="D157" s="64"/>
      <c r="E157" s="64"/>
      <c r="F157" s="64"/>
      <c r="G157" s="64"/>
    </row>
    <row r="158" spans="1:7" ht="15.75">
      <c r="A158" s="169"/>
      <c r="C158" s="64"/>
      <c r="D158" s="64"/>
      <c r="E158" s="64"/>
      <c r="F158" s="64"/>
      <c r="G158" s="64"/>
    </row>
    <row r="159" spans="1:7" ht="15.75">
      <c r="A159" s="169"/>
      <c r="C159" s="64"/>
      <c r="D159" s="64"/>
      <c r="E159" s="64"/>
      <c r="F159" s="64"/>
      <c r="G159" s="64"/>
    </row>
    <row r="160" spans="1:7" ht="15.75">
      <c r="A160" s="169"/>
      <c r="C160" s="64"/>
      <c r="D160" s="64"/>
      <c r="E160" s="64"/>
      <c r="F160" s="64"/>
      <c r="G160" s="64"/>
    </row>
    <row r="161" spans="1:7" ht="15.75">
      <c r="A161" s="169"/>
      <c r="C161" s="64"/>
      <c r="D161" s="64"/>
      <c r="E161" s="64"/>
      <c r="F161" s="64"/>
      <c r="G161" s="64"/>
    </row>
    <row r="162" spans="1:7" ht="15.75">
      <c r="A162" s="169"/>
      <c r="C162" s="64"/>
      <c r="D162" s="64"/>
      <c r="E162" s="64"/>
      <c r="F162" s="64"/>
      <c r="G162" s="64"/>
    </row>
    <row r="163" spans="1:7" ht="15.75">
      <c r="A163" s="169"/>
      <c r="C163" s="64"/>
      <c r="D163" s="64"/>
      <c r="E163" s="64"/>
      <c r="F163" s="64"/>
      <c r="G163" s="64"/>
    </row>
    <row r="164" spans="1:7" ht="15.75">
      <c r="A164" s="169"/>
      <c r="C164" s="64"/>
      <c r="D164" s="64"/>
      <c r="E164" s="64"/>
      <c r="F164" s="64"/>
      <c r="G164" s="64"/>
    </row>
    <row r="165" spans="1:7" ht="15.75">
      <c r="A165" s="169"/>
      <c r="C165" s="64"/>
      <c r="D165" s="64"/>
      <c r="E165" s="64"/>
      <c r="F165" s="64"/>
      <c r="G165" s="64"/>
    </row>
    <row r="166" spans="1:7" ht="15.75">
      <c r="A166" s="169"/>
      <c r="C166" s="64"/>
      <c r="D166" s="64"/>
      <c r="E166" s="64"/>
      <c r="F166" s="64"/>
      <c r="G166" s="64"/>
    </row>
    <row r="167" spans="1:7" ht="15.75">
      <c r="A167" s="169"/>
      <c r="C167" s="64"/>
      <c r="D167" s="64"/>
      <c r="E167" s="64"/>
      <c r="F167" s="64"/>
      <c r="G167" s="64"/>
    </row>
    <row r="168" spans="1:7" ht="15.75">
      <c r="A168" s="169"/>
      <c r="C168" s="64"/>
      <c r="D168" s="64"/>
      <c r="E168" s="64"/>
      <c r="F168" s="64"/>
      <c r="G168" s="64"/>
    </row>
    <row r="169" spans="1:7" ht="15.75">
      <c r="A169" s="169"/>
      <c r="C169" s="64"/>
      <c r="D169" s="64"/>
      <c r="E169" s="64"/>
      <c r="F169" s="64"/>
      <c r="G169" s="64"/>
    </row>
    <row r="170" spans="1:7" ht="15.75">
      <c r="A170" s="169"/>
      <c r="C170" s="64"/>
      <c r="D170" s="64"/>
      <c r="E170" s="64"/>
      <c r="F170" s="64"/>
      <c r="G170" s="64"/>
    </row>
    <row r="171" spans="1:7" ht="15.75">
      <c r="A171" s="169"/>
      <c r="C171" s="64"/>
      <c r="D171" s="64"/>
      <c r="E171" s="64"/>
      <c r="F171" s="64"/>
      <c r="G171" s="64"/>
    </row>
    <row r="172" spans="1:7" ht="15.75">
      <c r="A172" s="169"/>
      <c r="C172" s="64"/>
      <c r="D172" s="64"/>
      <c r="E172" s="64"/>
      <c r="F172" s="64"/>
      <c r="G172" s="64"/>
    </row>
    <row r="173" spans="1:7" ht="15.75">
      <c r="A173" s="169"/>
      <c r="C173" s="64"/>
      <c r="D173" s="64"/>
      <c r="E173" s="64"/>
      <c r="F173" s="64"/>
      <c r="G173" s="64"/>
    </row>
    <row r="174" spans="1:7" ht="15.75">
      <c r="A174" s="169"/>
      <c r="C174" s="64"/>
      <c r="D174" s="64"/>
      <c r="E174" s="64"/>
      <c r="F174" s="64"/>
      <c r="G174" s="64"/>
    </row>
    <row r="175" spans="1:7" ht="15.75">
      <c r="A175" s="169"/>
      <c r="C175" s="64"/>
      <c r="D175" s="64"/>
      <c r="E175" s="64"/>
      <c r="F175" s="64"/>
      <c r="G175" s="64"/>
    </row>
    <row r="176" spans="1:7" ht="15.75">
      <c r="A176" s="169"/>
      <c r="C176" s="64"/>
      <c r="D176" s="64"/>
      <c r="E176" s="64"/>
      <c r="F176" s="64"/>
      <c r="G176" s="64"/>
    </row>
    <row r="177" spans="1:7" ht="15.75">
      <c r="A177" s="169"/>
      <c r="C177" s="64"/>
      <c r="D177" s="64"/>
      <c r="E177" s="64"/>
      <c r="F177" s="64"/>
      <c r="G177" s="64"/>
    </row>
    <row r="178" spans="1:7" ht="15.75">
      <c r="A178" s="169"/>
      <c r="C178" s="64"/>
      <c r="D178" s="64"/>
      <c r="E178" s="64"/>
      <c r="F178" s="64"/>
      <c r="G178" s="64"/>
    </row>
    <row r="179" spans="1:7" ht="15.75">
      <c r="A179" s="169"/>
      <c r="C179" s="64"/>
      <c r="D179" s="64"/>
      <c r="E179" s="64"/>
      <c r="F179" s="64"/>
      <c r="G179" s="64"/>
    </row>
    <row r="180" spans="1:7" ht="15.75">
      <c r="A180" s="169"/>
      <c r="C180" s="64"/>
      <c r="D180" s="64"/>
      <c r="E180" s="64"/>
      <c r="F180" s="64"/>
      <c r="G180" s="64"/>
    </row>
    <row r="181" spans="1:7" ht="15.75">
      <c r="A181" s="169"/>
      <c r="C181" s="64"/>
      <c r="D181" s="64"/>
      <c r="E181" s="64"/>
      <c r="F181" s="64"/>
      <c r="G181" s="64"/>
    </row>
    <row r="182" spans="1:7" ht="15.75">
      <c r="A182" s="169"/>
      <c r="C182" s="64"/>
      <c r="D182" s="64"/>
      <c r="E182" s="64"/>
      <c r="F182" s="64"/>
      <c r="G182" s="64"/>
    </row>
    <row r="183" spans="1:7" ht="15.75">
      <c r="A183" s="169"/>
      <c r="C183" s="64"/>
      <c r="D183" s="64"/>
      <c r="E183" s="64"/>
      <c r="F183" s="64"/>
      <c r="G183" s="64"/>
    </row>
    <row r="184" spans="1:7" ht="15.75">
      <c r="A184" s="169"/>
      <c r="C184" s="64"/>
      <c r="D184" s="64"/>
      <c r="E184" s="64"/>
      <c r="F184" s="64"/>
      <c r="G184" s="64"/>
    </row>
    <row r="185" spans="1:7" ht="15.75">
      <c r="A185" s="169"/>
      <c r="C185" s="64"/>
      <c r="D185" s="64"/>
      <c r="E185" s="64"/>
      <c r="F185" s="64"/>
      <c r="G185" s="64"/>
    </row>
    <row r="186" spans="1:7" ht="15.75">
      <c r="A186" s="169"/>
      <c r="C186" s="64"/>
      <c r="D186" s="64"/>
      <c r="E186" s="64"/>
      <c r="F186" s="64"/>
      <c r="G186" s="64"/>
    </row>
    <row r="187" spans="1:7" ht="15.75">
      <c r="A187" s="169"/>
      <c r="C187" s="64"/>
      <c r="D187" s="64"/>
      <c r="E187" s="64"/>
      <c r="F187" s="64"/>
      <c r="G187" s="64"/>
    </row>
    <row r="188" spans="1:7" ht="15.75">
      <c r="A188" s="169"/>
      <c r="C188" s="64"/>
      <c r="D188" s="64"/>
      <c r="E188" s="64"/>
      <c r="F188" s="64"/>
      <c r="G188" s="64"/>
    </row>
    <row r="189" spans="1:7" ht="15.75">
      <c r="A189" s="169"/>
      <c r="C189" s="64"/>
      <c r="D189" s="64"/>
      <c r="E189" s="64"/>
      <c r="F189" s="64"/>
      <c r="G189" s="64"/>
    </row>
    <row r="190" spans="1:7" ht="15.75">
      <c r="A190" s="169"/>
      <c r="C190" s="64"/>
      <c r="D190" s="64"/>
      <c r="E190" s="64"/>
      <c r="F190" s="64"/>
      <c r="G190" s="64"/>
    </row>
    <row r="191" spans="1:7" ht="15.75">
      <c r="A191" s="169"/>
      <c r="C191" s="64"/>
      <c r="D191" s="64"/>
      <c r="E191" s="64"/>
      <c r="F191" s="64"/>
      <c r="G191" s="64"/>
    </row>
    <row r="192" spans="1:7" ht="15.75">
      <c r="A192" s="169"/>
      <c r="C192" s="64"/>
      <c r="D192" s="64"/>
      <c r="E192" s="64"/>
      <c r="F192" s="64"/>
      <c r="G192" s="64"/>
    </row>
    <row r="193" spans="1:7" ht="15.75">
      <c r="A193" s="169"/>
      <c r="C193" s="64"/>
      <c r="D193" s="64"/>
      <c r="E193" s="64"/>
      <c r="F193" s="64"/>
      <c r="G193" s="64"/>
    </row>
    <row r="194" spans="1:7" ht="15.75">
      <c r="A194" s="169"/>
      <c r="C194" s="64"/>
      <c r="D194" s="64"/>
      <c r="E194" s="64"/>
      <c r="F194" s="64"/>
      <c r="G194" s="64"/>
    </row>
    <row r="195" spans="1:7" ht="15.75">
      <c r="A195" s="169"/>
      <c r="C195" s="64"/>
      <c r="D195" s="64"/>
      <c r="E195" s="64"/>
      <c r="F195" s="64"/>
      <c r="G195" s="64"/>
    </row>
    <row r="196" spans="1:7" ht="15.75">
      <c r="A196" s="169"/>
      <c r="C196" s="64"/>
      <c r="D196" s="64"/>
      <c r="E196" s="64"/>
      <c r="F196" s="64"/>
      <c r="G196" s="64"/>
    </row>
    <row r="197" spans="1:7" ht="15.75">
      <c r="A197" s="169"/>
      <c r="C197" s="64"/>
      <c r="D197" s="64"/>
      <c r="E197" s="64"/>
      <c r="F197" s="64"/>
      <c r="G197" s="64"/>
    </row>
    <row r="198" spans="1:7" ht="15.75">
      <c r="A198" s="63"/>
      <c r="C198" s="64"/>
      <c r="D198" s="64"/>
      <c r="E198" s="64"/>
      <c r="F198" s="64"/>
      <c r="G198" s="64"/>
    </row>
    <row r="199" spans="1:7" ht="15.75">
      <c r="A199" s="63"/>
      <c r="C199" s="64"/>
      <c r="D199" s="64"/>
      <c r="E199" s="64"/>
      <c r="F199" s="64"/>
      <c r="G199" s="64"/>
    </row>
    <row r="200" spans="1:7" ht="15.75">
      <c r="A200" s="63"/>
      <c r="C200" s="64"/>
      <c r="D200" s="64"/>
      <c r="E200" s="64"/>
      <c r="F200" s="64"/>
      <c r="G200" s="64"/>
    </row>
    <row r="201" spans="1:7" ht="15.75">
      <c r="A201" s="63"/>
      <c r="C201" s="64"/>
      <c r="D201" s="64"/>
      <c r="E201" s="64"/>
      <c r="F201" s="64"/>
      <c r="G201" s="64"/>
    </row>
    <row r="202" spans="1:7" ht="15.75">
      <c r="A202" s="63"/>
      <c r="C202" s="64"/>
      <c r="D202" s="64"/>
      <c r="E202" s="64"/>
      <c r="F202" s="64"/>
      <c r="G202" s="64"/>
    </row>
    <row r="203" spans="1:7" ht="15.75">
      <c r="A203" s="63"/>
      <c r="C203" s="64"/>
      <c r="D203" s="64"/>
      <c r="E203" s="64"/>
      <c r="F203" s="64"/>
      <c r="G203" s="64"/>
    </row>
    <row r="204" spans="1:7" ht="15.75">
      <c r="A204" s="63"/>
      <c r="C204" s="64"/>
      <c r="D204" s="64"/>
      <c r="E204" s="64"/>
      <c r="F204" s="64"/>
      <c r="G204" s="64"/>
    </row>
    <row r="205" spans="1:7" ht="15.75">
      <c r="A205" s="63"/>
      <c r="C205" s="64"/>
      <c r="D205" s="64"/>
      <c r="E205" s="64"/>
      <c r="F205" s="64"/>
      <c r="G205" s="64"/>
    </row>
    <row r="206" spans="1:7" ht="15.75">
      <c r="A206" s="63"/>
      <c r="C206" s="64"/>
      <c r="D206" s="64"/>
      <c r="E206" s="64"/>
      <c r="F206" s="64"/>
      <c r="G206" s="64"/>
    </row>
    <row r="207" spans="1:7" ht="15.75">
      <c r="A207" s="63"/>
      <c r="C207" s="64"/>
      <c r="D207" s="64"/>
      <c r="E207" s="64"/>
      <c r="F207" s="64"/>
      <c r="G207" s="64"/>
    </row>
    <row r="208" spans="1:7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A682"/>
  <sheetViews>
    <sheetView zoomScale="85" zoomScaleNormal="85" workbookViewId="0">
      <selection activeCell="O8" sqref="O8"/>
    </sheetView>
  </sheetViews>
  <sheetFormatPr defaultColWidth="9.140625" defaultRowHeight="12.75"/>
  <cols>
    <col min="1" max="1" width="51.140625" style="67" customWidth="1"/>
    <col min="2" max="14" width="9.85546875" style="42" customWidth="1"/>
    <col min="15" max="15" width="12.7109375" style="42" customWidth="1"/>
    <col min="16" max="16" width="2.5703125" style="170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2.570312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2.570312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2.570312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2.570312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2.570312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2.570312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2.570312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2.570312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2.570312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2.570312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2.570312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2.570312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2.570312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2.570312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2.570312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2.570312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2.570312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2.570312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2.570312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2.570312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2.570312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2.570312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2.570312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2.570312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2.570312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2.570312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2.570312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2.570312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2.570312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2.570312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2.570312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2.570312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2.570312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2.570312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2.570312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2.570312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2.570312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2.570312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2.570312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2.570312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2.570312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2.570312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2.570312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2.570312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2.570312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2.570312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2.570312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2.570312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2.570312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2.570312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2.570312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2.570312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2.570312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2.570312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2.570312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2.570312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2.570312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2.570312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2.570312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2.570312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2.570312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2.570312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2.5703125" style="42" customWidth="1"/>
    <col min="16145" max="16384" width="9.140625" style="42"/>
  </cols>
  <sheetData>
    <row r="1" spans="1:27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95"/>
    </row>
    <row r="2" spans="1:27" s="44" customFormat="1" ht="39" customHeight="1">
      <c r="A2" s="689" t="s">
        <v>143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195"/>
    </row>
    <row r="3" spans="1:27" s="44" customFormat="1" ht="20.25" customHeight="1">
      <c r="A3" s="689" t="s">
        <v>306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195"/>
    </row>
    <row r="4" spans="1:27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195"/>
    </row>
    <row r="5" spans="1:27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195"/>
    </row>
    <row r="6" spans="1:27" ht="7.5" customHeight="1">
      <c r="A6" s="138"/>
    </row>
    <row r="7" spans="1:27" ht="6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96"/>
      <c r="Q7" s="113"/>
      <c r="R7" s="113"/>
      <c r="S7" s="113"/>
      <c r="T7" s="113"/>
      <c r="U7" s="113"/>
    </row>
    <row r="8" spans="1:27" ht="51.75" customHeight="1">
      <c r="A8" s="329" t="s">
        <v>307</v>
      </c>
      <c r="B8" s="329" t="s">
        <v>58</v>
      </c>
      <c r="C8" s="329" t="s">
        <v>64</v>
      </c>
      <c r="D8" s="329" t="s">
        <v>59</v>
      </c>
      <c r="E8" s="329" t="s">
        <v>63</v>
      </c>
      <c r="F8" s="329" t="s">
        <v>60</v>
      </c>
      <c r="G8" s="329" t="s">
        <v>67</v>
      </c>
      <c r="H8" s="329" t="s">
        <v>65</v>
      </c>
      <c r="I8" s="329" t="s">
        <v>66</v>
      </c>
      <c r="J8" s="329" t="s">
        <v>61</v>
      </c>
      <c r="K8" s="329" t="s">
        <v>62</v>
      </c>
      <c r="L8" s="329" t="s">
        <v>68</v>
      </c>
      <c r="M8" s="329" t="s">
        <v>69</v>
      </c>
      <c r="N8" s="329" t="s">
        <v>70</v>
      </c>
      <c r="O8" s="330" t="s">
        <v>195</v>
      </c>
      <c r="P8" s="193"/>
      <c r="Y8" s="42">
        <v>1</v>
      </c>
      <c r="Z8" s="42">
        <v>1</v>
      </c>
      <c r="AA8" s="42">
        <v>1</v>
      </c>
    </row>
    <row r="9" spans="1:27" ht="43.5" customHeight="1">
      <c r="A9" s="331" t="s">
        <v>308</v>
      </c>
      <c r="B9" s="331">
        <v>3861707.19282</v>
      </c>
      <c r="C9" s="332">
        <v>2111844.9639000003</v>
      </c>
      <c r="D9" s="332">
        <v>3582519.1211700002</v>
      </c>
      <c r="E9" s="332">
        <v>5317452.6122599998</v>
      </c>
      <c r="F9" s="332">
        <v>3639009.7661199998</v>
      </c>
      <c r="G9" s="332">
        <v>1602199.6478800001</v>
      </c>
      <c r="H9" s="331">
        <v>725424.34304999991</v>
      </c>
      <c r="I9" s="331">
        <v>1031.2550699999999</v>
      </c>
      <c r="J9" s="331">
        <v>76757.396670000002</v>
      </c>
      <c r="K9" s="331">
        <v>259273.62153999999</v>
      </c>
      <c r="L9" s="331">
        <v>4168.84692</v>
      </c>
      <c r="M9" s="331">
        <v>8350</v>
      </c>
      <c r="N9" s="331">
        <v>30811.611670000002</v>
      </c>
      <c r="O9" s="331">
        <f t="shared" ref="O9:O57" si="0">SUM(B9:N9)</f>
        <v>21220550.379069991</v>
      </c>
      <c r="P9" s="193"/>
      <c r="Q9" s="113"/>
      <c r="R9" s="113"/>
      <c r="S9" s="113"/>
      <c r="T9" s="113"/>
      <c r="U9" s="113"/>
    </row>
    <row r="10" spans="1:27" ht="27" customHeight="1">
      <c r="A10" s="146" t="s">
        <v>309</v>
      </c>
      <c r="B10" s="146">
        <v>1939874.32039</v>
      </c>
      <c r="C10" s="147">
        <v>1373072.66637</v>
      </c>
      <c r="D10" s="147">
        <v>1139006.1525599998</v>
      </c>
      <c r="E10" s="147">
        <v>3123731.7116900003</v>
      </c>
      <c r="F10" s="147">
        <v>2037876.0856900001</v>
      </c>
      <c r="G10" s="147">
        <v>959997.55963999999</v>
      </c>
      <c r="H10" s="146">
        <v>406945.57351000002</v>
      </c>
      <c r="I10" s="146">
        <v>0</v>
      </c>
      <c r="J10" s="146">
        <v>48304.876770000003</v>
      </c>
      <c r="K10" s="146">
        <v>161984.61115000001</v>
      </c>
      <c r="L10" s="146">
        <v>0</v>
      </c>
      <c r="M10" s="146">
        <v>0</v>
      </c>
      <c r="N10" s="146">
        <v>17154.46256</v>
      </c>
      <c r="O10" s="146">
        <f t="shared" si="0"/>
        <v>11207948.020330001</v>
      </c>
      <c r="P10" s="193"/>
      <c r="Q10" s="113"/>
      <c r="R10" s="113"/>
      <c r="S10" s="113"/>
      <c r="T10" s="113"/>
      <c r="U10" s="113"/>
    </row>
    <row r="11" spans="1:27" ht="27" customHeight="1">
      <c r="A11" s="146" t="s">
        <v>310</v>
      </c>
      <c r="B11" s="146">
        <v>613624.51775</v>
      </c>
      <c r="C11" s="147">
        <v>496777.21720999997</v>
      </c>
      <c r="D11" s="147">
        <v>449443.33993999998</v>
      </c>
      <c r="E11" s="147">
        <v>825378.9702000001</v>
      </c>
      <c r="F11" s="147">
        <v>531889.53398000007</v>
      </c>
      <c r="G11" s="147">
        <v>128445.16645</v>
      </c>
      <c r="H11" s="146">
        <v>74416.544900000008</v>
      </c>
      <c r="I11" s="146">
        <v>0</v>
      </c>
      <c r="J11" s="146">
        <v>13071.136410000001</v>
      </c>
      <c r="K11" s="146">
        <v>11574.68036</v>
      </c>
      <c r="L11" s="146">
        <v>0</v>
      </c>
      <c r="M11" s="146">
        <v>0</v>
      </c>
      <c r="N11" s="146">
        <v>3691.5651499999999</v>
      </c>
      <c r="O11" s="146">
        <f t="shared" si="0"/>
        <v>3148312.6723499997</v>
      </c>
      <c r="P11" s="193"/>
      <c r="Q11" s="113"/>
      <c r="R11" s="113"/>
      <c r="S11" s="113"/>
      <c r="T11" s="113"/>
      <c r="U11" s="113"/>
    </row>
    <row r="12" spans="1:27" ht="27" customHeight="1">
      <c r="A12" s="146" t="s">
        <v>311</v>
      </c>
      <c r="B12" s="146">
        <v>1326249.8026400001</v>
      </c>
      <c r="C12" s="147">
        <v>876295.44915999996</v>
      </c>
      <c r="D12" s="147">
        <v>689562.81261999998</v>
      </c>
      <c r="E12" s="147">
        <v>2298352.7414899999</v>
      </c>
      <c r="F12" s="147">
        <v>1505986.55171</v>
      </c>
      <c r="G12" s="147">
        <v>831552.39319000009</v>
      </c>
      <c r="H12" s="146">
        <v>332529.02861000004</v>
      </c>
      <c r="I12" s="146">
        <v>0</v>
      </c>
      <c r="J12" s="146">
        <v>35233.740359999996</v>
      </c>
      <c r="K12" s="146">
        <v>150409.93078999998</v>
      </c>
      <c r="L12" s="146">
        <v>0</v>
      </c>
      <c r="M12" s="146">
        <v>0</v>
      </c>
      <c r="N12" s="146">
        <v>13462.89741</v>
      </c>
      <c r="O12" s="146">
        <f t="shared" si="0"/>
        <v>8059635.347980001</v>
      </c>
      <c r="P12" s="193"/>
      <c r="Q12" s="113"/>
      <c r="R12" s="113"/>
      <c r="S12" s="113"/>
      <c r="T12" s="113"/>
      <c r="U12" s="113"/>
    </row>
    <row r="13" spans="1:27" ht="27" customHeight="1">
      <c r="A13" s="146" t="s">
        <v>312</v>
      </c>
      <c r="B13" s="146">
        <v>1921832.87243</v>
      </c>
      <c r="C13" s="147">
        <v>738772.29752999998</v>
      </c>
      <c r="D13" s="147">
        <v>2443512.9686100003</v>
      </c>
      <c r="E13" s="147">
        <v>2193720.9005700001</v>
      </c>
      <c r="F13" s="147">
        <v>1601133.6804300002</v>
      </c>
      <c r="G13" s="147">
        <v>642202.08823999995</v>
      </c>
      <c r="H13" s="146">
        <v>318478.76954000001</v>
      </c>
      <c r="I13" s="146">
        <v>1031.2550699999999</v>
      </c>
      <c r="J13" s="146">
        <v>28452.519899999999</v>
      </c>
      <c r="K13" s="146">
        <v>97289.010389999996</v>
      </c>
      <c r="L13" s="146">
        <v>4168.84692</v>
      </c>
      <c r="M13" s="146">
        <v>8350</v>
      </c>
      <c r="N13" s="146">
        <v>13657.14911</v>
      </c>
      <c r="O13" s="146">
        <f t="shared" si="0"/>
        <v>10012602.358740004</v>
      </c>
      <c r="P13" s="193"/>
      <c r="Q13" s="113"/>
      <c r="R13" s="113"/>
      <c r="S13" s="113"/>
      <c r="T13" s="113"/>
      <c r="U13" s="113"/>
    </row>
    <row r="14" spans="1:27" ht="27" customHeight="1">
      <c r="A14" s="146" t="s">
        <v>310</v>
      </c>
      <c r="B14" s="146">
        <v>539909.10934000008</v>
      </c>
      <c r="C14" s="147">
        <v>223475.00087000002</v>
      </c>
      <c r="D14" s="147">
        <v>336544.89619</v>
      </c>
      <c r="E14" s="147">
        <v>417813.70419999998</v>
      </c>
      <c r="F14" s="147">
        <v>160731.47725</v>
      </c>
      <c r="G14" s="147">
        <v>122447.17762999999</v>
      </c>
      <c r="H14" s="146">
        <v>138083.32134999998</v>
      </c>
      <c r="I14" s="146">
        <v>0</v>
      </c>
      <c r="J14" s="146">
        <v>0</v>
      </c>
      <c r="K14" s="146">
        <v>1181.4447</v>
      </c>
      <c r="L14" s="146">
        <v>0</v>
      </c>
      <c r="M14" s="146">
        <v>0</v>
      </c>
      <c r="N14" s="146">
        <v>4855.4044800000001</v>
      </c>
      <c r="O14" s="146">
        <f t="shared" si="0"/>
        <v>1945041.5360100002</v>
      </c>
      <c r="P14" s="193"/>
      <c r="Q14" s="113"/>
      <c r="R14" s="113"/>
      <c r="S14" s="113"/>
      <c r="T14" s="113"/>
      <c r="U14" s="113"/>
    </row>
    <row r="15" spans="1:27" ht="27" customHeight="1">
      <c r="A15" s="146" t="s">
        <v>311</v>
      </c>
      <c r="B15" s="146">
        <v>1381923.76309</v>
      </c>
      <c r="C15" s="147">
        <v>515297.29666000005</v>
      </c>
      <c r="D15" s="147">
        <v>2106968.0724200001</v>
      </c>
      <c r="E15" s="147">
        <v>1775907.1963699998</v>
      </c>
      <c r="F15" s="147">
        <v>1440402.20318</v>
      </c>
      <c r="G15" s="147">
        <v>519754.91061000002</v>
      </c>
      <c r="H15" s="146">
        <v>180395.44819</v>
      </c>
      <c r="I15" s="146">
        <v>1031.2550699999999</v>
      </c>
      <c r="J15" s="146">
        <v>28452.519899999999</v>
      </c>
      <c r="K15" s="146">
        <v>96107.565690000003</v>
      </c>
      <c r="L15" s="146">
        <v>4168.84692</v>
      </c>
      <c r="M15" s="146">
        <v>8350</v>
      </c>
      <c r="N15" s="146">
        <v>8801.7446300000011</v>
      </c>
      <c r="O15" s="146">
        <f t="shared" si="0"/>
        <v>8067560.8227299992</v>
      </c>
      <c r="P15" s="193"/>
      <c r="Q15" s="113"/>
      <c r="R15" s="113"/>
      <c r="S15" s="113"/>
      <c r="T15" s="113"/>
      <c r="U15" s="113"/>
    </row>
    <row r="16" spans="1:27" ht="27" customHeight="1">
      <c r="A16" s="331" t="s">
        <v>313</v>
      </c>
      <c r="B16" s="331">
        <v>3291708.4937899997</v>
      </c>
      <c r="C16" s="332">
        <v>1444367.0518399999</v>
      </c>
      <c r="D16" s="332">
        <v>3305234.4761799998</v>
      </c>
      <c r="E16" s="332">
        <v>2229528.9758899999</v>
      </c>
      <c r="F16" s="332">
        <v>1774156.79966</v>
      </c>
      <c r="G16" s="332">
        <v>1479930.06807</v>
      </c>
      <c r="H16" s="331">
        <v>1994902.3896400002</v>
      </c>
      <c r="I16" s="331">
        <v>82091.131909999996</v>
      </c>
      <c r="J16" s="331">
        <v>30335.424440000003</v>
      </c>
      <c r="K16" s="331">
        <v>21298.257969999999</v>
      </c>
      <c r="L16" s="331">
        <v>1161304.6222999999</v>
      </c>
      <c r="M16" s="331">
        <v>1289085.0549699999</v>
      </c>
      <c r="N16" s="331">
        <v>372567.46072999999</v>
      </c>
      <c r="O16" s="331">
        <f t="shared" si="0"/>
        <v>18476510.207389999</v>
      </c>
      <c r="P16" s="193"/>
      <c r="Q16" s="113"/>
      <c r="R16" s="113"/>
      <c r="S16" s="113"/>
      <c r="T16" s="113"/>
      <c r="U16" s="113"/>
    </row>
    <row r="17" spans="1:21" ht="27" customHeight="1">
      <c r="A17" s="146" t="s">
        <v>309</v>
      </c>
      <c r="B17" s="146">
        <v>1550666.1360200001</v>
      </c>
      <c r="C17" s="147">
        <v>901781.80787999998</v>
      </c>
      <c r="D17" s="147">
        <v>1206470.8156300001</v>
      </c>
      <c r="E17" s="147">
        <v>1208165.3751600001</v>
      </c>
      <c r="F17" s="147">
        <v>504371.72010999999</v>
      </c>
      <c r="G17" s="147">
        <v>665442.70360999997</v>
      </c>
      <c r="H17" s="146">
        <v>761268.64055999997</v>
      </c>
      <c r="I17" s="146">
        <v>19384.323550000001</v>
      </c>
      <c r="J17" s="146">
        <v>8264.5067400000007</v>
      </c>
      <c r="K17" s="146">
        <v>2908.9899300000002</v>
      </c>
      <c r="L17" s="146">
        <v>394110.31469999999</v>
      </c>
      <c r="M17" s="146">
        <v>449281.97292999999</v>
      </c>
      <c r="N17" s="146">
        <v>199574.39399000001</v>
      </c>
      <c r="O17" s="146">
        <f t="shared" si="0"/>
        <v>7871691.7008100012</v>
      </c>
      <c r="P17" s="193"/>
      <c r="Q17" s="113"/>
      <c r="R17" s="113"/>
      <c r="S17" s="113"/>
      <c r="T17" s="113"/>
      <c r="U17" s="113"/>
    </row>
    <row r="18" spans="1:21" ht="27" customHeight="1">
      <c r="A18" s="146" t="s">
        <v>310</v>
      </c>
      <c r="B18" s="146">
        <v>630970.32751999993</v>
      </c>
      <c r="C18" s="147">
        <v>684127.49080999999</v>
      </c>
      <c r="D18" s="147">
        <v>786360.96851999999</v>
      </c>
      <c r="E18" s="147">
        <v>348062.90772000002</v>
      </c>
      <c r="F18" s="147">
        <v>128029.83803</v>
      </c>
      <c r="G18" s="147">
        <v>242759.07075000001</v>
      </c>
      <c r="H18" s="146">
        <v>572397.28700000001</v>
      </c>
      <c r="I18" s="146">
        <v>15443.619289999999</v>
      </c>
      <c r="J18" s="146">
        <v>3997.0907999999999</v>
      </c>
      <c r="K18" s="146">
        <v>0</v>
      </c>
      <c r="L18" s="146">
        <v>324444.61686000001</v>
      </c>
      <c r="M18" s="146">
        <v>403051.19776000001</v>
      </c>
      <c r="N18" s="146">
        <v>102718.11501000001</v>
      </c>
      <c r="O18" s="146">
        <f t="shared" si="0"/>
        <v>4242362.5300699994</v>
      </c>
      <c r="P18" s="193"/>
      <c r="Q18" s="113"/>
      <c r="R18" s="113"/>
      <c r="S18" s="113"/>
      <c r="T18" s="113"/>
      <c r="U18" s="113"/>
    </row>
    <row r="19" spans="1:21" ht="27" customHeight="1">
      <c r="A19" s="146" t="s">
        <v>311</v>
      </c>
      <c r="B19" s="146">
        <v>919695.80850000004</v>
      </c>
      <c r="C19" s="147">
        <v>217654.31706999999</v>
      </c>
      <c r="D19" s="147">
        <v>420109.84711000003</v>
      </c>
      <c r="E19" s="147">
        <v>860102.46744000004</v>
      </c>
      <c r="F19" s="147">
        <v>376341.88208000001</v>
      </c>
      <c r="G19" s="147">
        <v>422683.63286000001</v>
      </c>
      <c r="H19" s="146">
        <v>188871.35355999999</v>
      </c>
      <c r="I19" s="146">
        <v>3940.70426</v>
      </c>
      <c r="J19" s="146">
        <v>4267.4159400000008</v>
      </c>
      <c r="K19" s="146">
        <v>2908.9899300000002</v>
      </c>
      <c r="L19" s="146">
        <v>69665.697840000008</v>
      </c>
      <c r="M19" s="146">
        <v>46230.775170000001</v>
      </c>
      <c r="N19" s="146">
        <v>96856.278980000003</v>
      </c>
      <c r="O19" s="146">
        <f t="shared" si="0"/>
        <v>3629329.1707400009</v>
      </c>
      <c r="P19" s="193"/>
      <c r="Q19" s="113"/>
      <c r="R19" s="113"/>
      <c r="S19" s="113"/>
      <c r="T19" s="113"/>
      <c r="U19" s="113"/>
    </row>
    <row r="20" spans="1:21" ht="27" customHeight="1">
      <c r="A20" s="146" t="s">
        <v>312</v>
      </c>
      <c r="B20" s="146">
        <v>1741042.3577699999</v>
      </c>
      <c r="C20" s="147">
        <v>542585.24395999999</v>
      </c>
      <c r="D20" s="147">
        <v>2098763.6605500001</v>
      </c>
      <c r="E20" s="147">
        <v>1021363.6007300001</v>
      </c>
      <c r="F20" s="147">
        <v>1269785.0795499999</v>
      </c>
      <c r="G20" s="147">
        <v>814487.36446000007</v>
      </c>
      <c r="H20" s="146">
        <v>1233633.74908</v>
      </c>
      <c r="I20" s="146">
        <v>62706.808360000003</v>
      </c>
      <c r="J20" s="146">
        <v>22070.917699999998</v>
      </c>
      <c r="K20" s="146">
        <v>18389.268039999999</v>
      </c>
      <c r="L20" s="146">
        <v>767194.30760000006</v>
      </c>
      <c r="M20" s="146">
        <v>839803.08204000001</v>
      </c>
      <c r="N20" s="146">
        <v>172993.06674000001</v>
      </c>
      <c r="O20" s="146">
        <f t="shared" si="0"/>
        <v>10604818.506580001</v>
      </c>
      <c r="P20" s="193"/>
      <c r="Q20" s="113"/>
      <c r="R20" s="113"/>
      <c r="S20" s="113"/>
      <c r="T20" s="113"/>
      <c r="U20" s="113"/>
    </row>
    <row r="21" spans="1:21" ht="27" customHeight="1">
      <c r="A21" s="146" t="s">
        <v>310</v>
      </c>
      <c r="B21" s="146">
        <v>962044.17749999999</v>
      </c>
      <c r="C21" s="147">
        <v>384042.63983</v>
      </c>
      <c r="D21" s="147">
        <v>1473207.41564</v>
      </c>
      <c r="E21" s="147">
        <v>475082.52876000002</v>
      </c>
      <c r="F21" s="147">
        <v>254946.10443000001</v>
      </c>
      <c r="G21" s="147">
        <v>287683.25458000001</v>
      </c>
      <c r="H21" s="146">
        <v>867486.88877999992</v>
      </c>
      <c r="I21" s="146">
        <v>51758.266219999998</v>
      </c>
      <c r="J21" s="146">
        <v>5772.4981600000001</v>
      </c>
      <c r="K21" s="146">
        <v>0</v>
      </c>
      <c r="L21" s="146">
        <v>590733.92712000001</v>
      </c>
      <c r="M21" s="146">
        <v>700808.64132000005</v>
      </c>
      <c r="N21" s="146">
        <v>104723.23358</v>
      </c>
      <c r="O21" s="146">
        <f t="shared" si="0"/>
        <v>6158289.5759199997</v>
      </c>
      <c r="P21" s="193"/>
      <c r="Q21" s="113"/>
      <c r="R21" s="113"/>
      <c r="S21" s="113"/>
      <c r="T21" s="113"/>
      <c r="U21" s="113"/>
    </row>
    <row r="22" spans="1:21" ht="27" customHeight="1">
      <c r="A22" s="146" t="s">
        <v>311</v>
      </c>
      <c r="B22" s="146">
        <v>778998.18027000001</v>
      </c>
      <c r="C22" s="147">
        <v>158542.60412999999</v>
      </c>
      <c r="D22" s="147">
        <v>625556.24491000001</v>
      </c>
      <c r="E22" s="147">
        <v>546281.07197000005</v>
      </c>
      <c r="F22" s="147">
        <v>1014838.97512</v>
      </c>
      <c r="G22" s="147">
        <v>526804.10988</v>
      </c>
      <c r="H22" s="146">
        <v>366146.8603</v>
      </c>
      <c r="I22" s="146">
        <v>10948.542140000001</v>
      </c>
      <c r="J22" s="146">
        <v>16298.419539999999</v>
      </c>
      <c r="K22" s="146">
        <v>18389.268039999999</v>
      </c>
      <c r="L22" s="146">
        <v>176460.38047999999</v>
      </c>
      <c r="M22" s="146">
        <v>138994.44072000001</v>
      </c>
      <c r="N22" s="146">
        <v>68269.833159999995</v>
      </c>
      <c r="O22" s="146">
        <f t="shared" si="0"/>
        <v>4446528.9306600001</v>
      </c>
      <c r="P22" s="193"/>
      <c r="Q22" s="113"/>
      <c r="R22" s="113"/>
      <c r="S22" s="113"/>
      <c r="T22" s="113"/>
      <c r="U22" s="113"/>
    </row>
    <row r="23" spans="1:21" ht="27" customHeight="1">
      <c r="A23" s="331" t="s">
        <v>314</v>
      </c>
      <c r="B23" s="331">
        <v>482269.12875999999</v>
      </c>
      <c r="C23" s="332">
        <v>2407893.1084600003</v>
      </c>
      <c r="D23" s="332">
        <v>463844.35830999998</v>
      </c>
      <c r="E23" s="332">
        <v>677920.91995000001</v>
      </c>
      <c r="F23" s="332">
        <v>847741.00639</v>
      </c>
      <c r="G23" s="332">
        <v>89843.901989999998</v>
      </c>
      <c r="H23" s="331">
        <v>1005682.98726</v>
      </c>
      <c r="I23" s="331">
        <v>4920480.6261099996</v>
      </c>
      <c r="J23" s="331">
        <v>543.81524999999999</v>
      </c>
      <c r="K23" s="331">
        <v>0</v>
      </c>
      <c r="L23" s="331">
        <v>2357598.1663099998</v>
      </c>
      <c r="M23" s="331">
        <v>4044370.45414</v>
      </c>
      <c r="N23" s="331">
        <v>707686.58585999999</v>
      </c>
      <c r="O23" s="331">
        <f t="shared" si="0"/>
        <v>18005875.058789998</v>
      </c>
      <c r="P23" s="193"/>
      <c r="Q23" s="113"/>
      <c r="R23" s="113"/>
      <c r="S23" s="113"/>
      <c r="T23" s="113"/>
      <c r="U23" s="113"/>
    </row>
    <row r="24" spans="1:21" ht="27" customHeight="1">
      <c r="A24" s="146" t="s">
        <v>309</v>
      </c>
      <c r="B24" s="146">
        <v>167416.11136000001</v>
      </c>
      <c r="C24" s="147">
        <v>476327.62776999996</v>
      </c>
      <c r="D24" s="147">
        <v>134903.71294999999</v>
      </c>
      <c r="E24" s="147">
        <v>201640.89931000001</v>
      </c>
      <c r="F24" s="147">
        <v>158641.95378000001</v>
      </c>
      <c r="G24" s="147">
        <v>36796.920939999996</v>
      </c>
      <c r="H24" s="146">
        <v>270557.17939</v>
      </c>
      <c r="I24" s="146">
        <v>1698431.3391</v>
      </c>
      <c r="J24" s="146">
        <v>324.58733000000001</v>
      </c>
      <c r="K24" s="146">
        <v>0</v>
      </c>
      <c r="L24" s="146">
        <v>888323.84907</v>
      </c>
      <c r="M24" s="146">
        <v>1662262.0837699999</v>
      </c>
      <c r="N24" s="146">
        <v>194282.99122999999</v>
      </c>
      <c r="O24" s="146">
        <f t="shared" si="0"/>
        <v>5889909.2559999991</v>
      </c>
      <c r="P24" s="193"/>
      <c r="Q24" s="113"/>
      <c r="R24" s="113"/>
      <c r="S24" s="113"/>
      <c r="T24" s="113"/>
      <c r="U24" s="113"/>
    </row>
    <row r="25" spans="1:21" ht="27" customHeight="1">
      <c r="A25" s="146" t="s">
        <v>310</v>
      </c>
      <c r="B25" s="146">
        <v>70251.397489999988</v>
      </c>
      <c r="C25" s="147">
        <v>364572.82496</v>
      </c>
      <c r="D25" s="147">
        <v>104751.48254000001</v>
      </c>
      <c r="E25" s="147">
        <v>98454.336869999999</v>
      </c>
      <c r="F25" s="147">
        <v>20865.865510000003</v>
      </c>
      <c r="G25" s="147">
        <v>7881.0185599999995</v>
      </c>
      <c r="H25" s="146">
        <v>244561.74943</v>
      </c>
      <c r="I25" s="146">
        <v>1417681.83507</v>
      </c>
      <c r="J25" s="146">
        <v>194.58732999999998</v>
      </c>
      <c r="K25" s="146">
        <v>0</v>
      </c>
      <c r="L25" s="146">
        <v>779722.55888000003</v>
      </c>
      <c r="M25" s="146">
        <v>1492658.8099500001</v>
      </c>
      <c r="N25" s="146">
        <v>116317.45393</v>
      </c>
      <c r="O25" s="146">
        <f t="shared" si="0"/>
        <v>4717913.9205200002</v>
      </c>
      <c r="P25" s="193"/>
      <c r="Q25" s="113"/>
      <c r="R25" s="113"/>
      <c r="S25" s="113"/>
      <c r="T25" s="113"/>
      <c r="U25" s="113"/>
    </row>
    <row r="26" spans="1:21" ht="27" customHeight="1">
      <c r="A26" s="146" t="s">
        <v>311</v>
      </c>
      <c r="B26" s="146">
        <v>97164.713870000007</v>
      </c>
      <c r="C26" s="147">
        <v>111754.80281000001</v>
      </c>
      <c r="D26" s="147">
        <v>30152.23041</v>
      </c>
      <c r="E26" s="147">
        <v>103186.56243999999</v>
      </c>
      <c r="F26" s="147">
        <v>137776.08827000001</v>
      </c>
      <c r="G26" s="147">
        <v>28915.90238</v>
      </c>
      <c r="H26" s="146">
        <v>25995.429960000001</v>
      </c>
      <c r="I26" s="146">
        <v>280749.50402999995</v>
      </c>
      <c r="J26" s="146">
        <v>130</v>
      </c>
      <c r="K26" s="146">
        <v>0</v>
      </c>
      <c r="L26" s="146">
        <v>108601.29019</v>
      </c>
      <c r="M26" s="146">
        <v>169603.27382</v>
      </c>
      <c r="N26" s="146">
        <v>77965.537299999996</v>
      </c>
      <c r="O26" s="146">
        <f t="shared" si="0"/>
        <v>1171995.3354799999</v>
      </c>
      <c r="P26" s="193"/>
      <c r="Q26" s="113"/>
      <c r="R26" s="113"/>
      <c r="S26" s="113"/>
      <c r="T26" s="113"/>
      <c r="U26" s="113"/>
    </row>
    <row r="27" spans="1:21" ht="27" customHeight="1">
      <c r="A27" s="146" t="s">
        <v>312</v>
      </c>
      <c r="B27" s="146">
        <v>314853.01739999995</v>
      </c>
      <c r="C27" s="147">
        <v>1931565.4806900001</v>
      </c>
      <c r="D27" s="147">
        <v>328940.64536000002</v>
      </c>
      <c r="E27" s="147">
        <v>476280.02064</v>
      </c>
      <c r="F27" s="147">
        <v>689099.05261000001</v>
      </c>
      <c r="G27" s="147">
        <v>53046.981049999995</v>
      </c>
      <c r="H27" s="146">
        <v>735125.80787000002</v>
      </c>
      <c r="I27" s="146">
        <v>3222049.2870100001</v>
      </c>
      <c r="J27" s="146">
        <v>219.22792000000001</v>
      </c>
      <c r="K27" s="146">
        <v>0</v>
      </c>
      <c r="L27" s="146">
        <v>1469274.31724</v>
      </c>
      <c r="M27" s="146">
        <v>2382108.3703699997</v>
      </c>
      <c r="N27" s="146">
        <v>513403.59463000001</v>
      </c>
      <c r="O27" s="146">
        <f t="shared" si="0"/>
        <v>12115965.802790001</v>
      </c>
      <c r="P27" s="193"/>
      <c r="Q27" s="113"/>
      <c r="R27" s="113"/>
      <c r="S27" s="113"/>
      <c r="T27" s="113"/>
      <c r="U27" s="113"/>
    </row>
    <row r="28" spans="1:21" ht="27" customHeight="1">
      <c r="A28" s="146" t="s">
        <v>310</v>
      </c>
      <c r="B28" s="146">
        <v>146259.85626</v>
      </c>
      <c r="C28" s="147">
        <v>1535091.97276</v>
      </c>
      <c r="D28" s="147">
        <v>281687.78122</v>
      </c>
      <c r="E28" s="147">
        <v>304376.00695000001</v>
      </c>
      <c r="F28" s="147">
        <v>52711.821979999993</v>
      </c>
      <c r="G28" s="147">
        <v>29608.497159999999</v>
      </c>
      <c r="H28" s="146">
        <v>555612.33313000004</v>
      </c>
      <c r="I28" s="146">
        <v>2499430.54299</v>
      </c>
      <c r="J28" s="146">
        <v>0</v>
      </c>
      <c r="K28" s="146">
        <v>0</v>
      </c>
      <c r="L28" s="146">
        <v>1119131.4850399999</v>
      </c>
      <c r="M28" s="146">
        <v>1982685.9182599999</v>
      </c>
      <c r="N28" s="146">
        <v>284163.05292000005</v>
      </c>
      <c r="O28" s="146">
        <f t="shared" si="0"/>
        <v>8790759.2686700001</v>
      </c>
      <c r="P28" s="193"/>
      <c r="Q28" s="113"/>
      <c r="R28" s="113"/>
      <c r="S28" s="113"/>
      <c r="T28" s="113"/>
      <c r="U28" s="113"/>
    </row>
    <row r="29" spans="1:21" ht="27" customHeight="1">
      <c r="A29" s="146" t="s">
        <v>311</v>
      </c>
      <c r="B29" s="146">
        <v>168593.16113999998</v>
      </c>
      <c r="C29" s="147">
        <v>396473.50793000002</v>
      </c>
      <c r="D29" s="147">
        <v>47252.864139999998</v>
      </c>
      <c r="E29" s="147">
        <v>171904.01368999999</v>
      </c>
      <c r="F29" s="147">
        <v>636387.23063000001</v>
      </c>
      <c r="G29" s="147">
        <v>23438.48389</v>
      </c>
      <c r="H29" s="146">
        <v>179513.47474000001</v>
      </c>
      <c r="I29" s="146">
        <v>722618.74401999998</v>
      </c>
      <c r="J29" s="146">
        <v>219.22792000000001</v>
      </c>
      <c r="K29" s="146">
        <v>0</v>
      </c>
      <c r="L29" s="146">
        <v>350142.8322</v>
      </c>
      <c r="M29" s="146">
        <v>399422.45211000001</v>
      </c>
      <c r="N29" s="146">
        <v>229240.54171000002</v>
      </c>
      <c r="O29" s="146">
        <f t="shared" si="0"/>
        <v>3325206.53412</v>
      </c>
      <c r="P29" s="193"/>
      <c r="Q29" s="113"/>
      <c r="R29" s="113"/>
      <c r="S29" s="113"/>
      <c r="T29" s="113"/>
      <c r="U29" s="113"/>
    </row>
    <row r="30" spans="1:21" ht="27" customHeight="1">
      <c r="A30" s="331" t="s">
        <v>315</v>
      </c>
      <c r="B30" s="331">
        <v>2123335.8242799998</v>
      </c>
      <c r="C30" s="332">
        <v>1378718.8696900001</v>
      </c>
      <c r="D30" s="332">
        <v>3994129.8821700001</v>
      </c>
      <c r="E30" s="332">
        <v>905754.59542999999</v>
      </c>
      <c r="F30" s="332">
        <v>1967720.4597199999</v>
      </c>
      <c r="G30" s="332">
        <v>908246.66757000005</v>
      </c>
      <c r="H30" s="331">
        <v>663475.27059000009</v>
      </c>
      <c r="I30" s="331">
        <v>514601.04672000004</v>
      </c>
      <c r="J30" s="331">
        <v>0</v>
      </c>
      <c r="K30" s="331">
        <v>0</v>
      </c>
      <c r="L30" s="331">
        <v>272019.75887000002</v>
      </c>
      <c r="M30" s="331">
        <v>174495.48475999999</v>
      </c>
      <c r="N30" s="331">
        <v>160627.6415</v>
      </c>
      <c r="O30" s="331">
        <f t="shared" si="0"/>
        <v>13063125.5013</v>
      </c>
      <c r="P30" s="193"/>
      <c r="Q30" s="113"/>
      <c r="R30" s="113"/>
      <c r="S30" s="113"/>
      <c r="T30" s="113"/>
      <c r="U30" s="113"/>
    </row>
    <row r="31" spans="1:21" ht="27" customHeight="1">
      <c r="A31" s="146" t="s">
        <v>316</v>
      </c>
      <c r="B31" s="146">
        <v>1250364.24312</v>
      </c>
      <c r="C31" s="147">
        <v>534848.41291000007</v>
      </c>
      <c r="D31" s="147">
        <v>3876828.1214299998</v>
      </c>
      <c r="E31" s="147">
        <v>774214.23951999994</v>
      </c>
      <c r="F31" s="147">
        <v>1911048.6697799999</v>
      </c>
      <c r="G31" s="147">
        <v>877060.14346000005</v>
      </c>
      <c r="H31" s="146">
        <v>457394.99199000001</v>
      </c>
      <c r="I31" s="146">
        <v>188980.42637</v>
      </c>
      <c r="J31" s="146">
        <v>0</v>
      </c>
      <c r="K31" s="146">
        <v>0</v>
      </c>
      <c r="L31" s="146">
        <v>224683.72324000002</v>
      </c>
      <c r="M31" s="146">
        <v>121994.22981999999</v>
      </c>
      <c r="N31" s="146">
        <v>156572.67731</v>
      </c>
      <c r="O31" s="146">
        <f t="shared" si="0"/>
        <v>10373989.87895</v>
      </c>
      <c r="P31" s="193"/>
      <c r="Q31" s="113"/>
      <c r="R31" s="113"/>
      <c r="S31" s="113"/>
      <c r="T31" s="113"/>
      <c r="U31" s="113"/>
    </row>
    <row r="32" spans="1:21" ht="27" customHeight="1">
      <c r="A32" s="146" t="s">
        <v>317</v>
      </c>
      <c r="B32" s="146">
        <v>39977.499859999996</v>
      </c>
      <c r="C32" s="147">
        <v>11436.58257</v>
      </c>
      <c r="D32" s="147">
        <v>64140.154090000004</v>
      </c>
      <c r="E32" s="147">
        <v>45057.451820000002</v>
      </c>
      <c r="F32" s="147">
        <v>151195.27252999999</v>
      </c>
      <c r="G32" s="147">
        <v>1949.63724</v>
      </c>
      <c r="H32" s="146">
        <v>28494.330879999998</v>
      </c>
      <c r="I32" s="146">
        <v>7713.4766200000004</v>
      </c>
      <c r="J32" s="146">
        <v>0</v>
      </c>
      <c r="K32" s="146">
        <v>0</v>
      </c>
      <c r="L32" s="146">
        <v>2541.4127599999997</v>
      </c>
      <c r="M32" s="146">
        <v>4573.5740199999991</v>
      </c>
      <c r="N32" s="146">
        <v>2463.71711</v>
      </c>
      <c r="O32" s="146">
        <f t="shared" si="0"/>
        <v>359543.10949999996</v>
      </c>
      <c r="P32" s="193"/>
      <c r="Q32" s="113"/>
      <c r="R32" s="113"/>
      <c r="S32" s="113"/>
      <c r="T32" s="113"/>
      <c r="U32" s="113"/>
    </row>
    <row r="33" spans="1:21" ht="27" customHeight="1">
      <c r="A33" s="146" t="s">
        <v>318</v>
      </c>
      <c r="B33" s="146">
        <v>268518.60775999998</v>
      </c>
      <c r="C33" s="147">
        <v>117532.82017000001</v>
      </c>
      <c r="D33" s="147">
        <v>685978.74673999997</v>
      </c>
      <c r="E33" s="147">
        <v>172136.27037000001</v>
      </c>
      <c r="F33" s="147">
        <v>290017.54920999997</v>
      </c>
      <c r="G33" s="147">
        <v>125839.32535</v>
      </c>
      <c r="H33" s="146">
        <v>151759.07605</v>
      </c>
      <c r="I33" s="146">
        <v>106101.5606</v>
      </c>
      <c r="J33" s="146">
        <v>0</v>
      </c>
      <c r="K33" s="146">
        <v>0</v>
      </c>
      <c r="L33" s="146">
        <v>59656.273729999994</v>
      </c>
      <c r="M33" s="146">
        <v>69739.054629999999</v>
      </c>
      <c r="N33" s="146">
        <v>60344.785759999999</v>
      </c>
      <c r="O33" s="146">
        <f t="shared" si="0"/>
        <v>2107624.0703699999</v>
      </c>
      <c r="P33" s="193"/>
      <c r="Q33" s="113"/>
      <c r="R33" s="113"/>
      <c r="S33" s="113"/>
      <c r="T33" s="113"/>
      <c r="U33" s="113"/>
    </row>
    <row r="34" spans="1:21" ht="27" customHeight="1">
      <c r="A34" s="146" t="s">
        <v>319</v>
      </c>
      <c r="B34" s="146">
        <v>890582.75991000002</v>
      </c>
      <c r="C34" s="147">
        <v>360717.47456</v>
      </c>
      <c r="D34" s="147">
        <v>2807490.8645100002</v>
      </c>
      <c r="E34" s="147">
        <v>493498.93202000001</v>
      </c>
      <c r="F34" s="147">
        <v>1296323.91766</v>
      </c>
      <c r="G34" s="147">
        <v>688288.69313000003</v>
      </c>
      <c r="H34" s="146">
        <v>246153.05222000001</v>
      </c>
      <c r="I34" s="146">
        <v>44427.324639999999</v>
      </c>
      <c r="J34" s="146">
        <v>0</v>
      </c>
      <c r="K34" s="146">
        <v>0</v>
      </c>
      <c r="L34" s="146">
        <v>71072.775980000006</v>
      </c>
      <c r="M34" s="146">
        <v>28119.90696</v>
      </c>
      <c r="N34" s="146">
        <v>58387.571040000003</v>
      </c>
      <c r="O34" s="146">
        <f t="shared" si="0"/>
        <v>6985063.2726300014</v>
      </c>
      <c r="P34" s="193"/>
      <c r="Q34" s="113"/>
      <c r="R34" s="113"/>
      <c r="S34" s="113"/>
      <c r="T34" s="113"/>
      <c r="U34" s="113"/>
    </row>
    <row r="35" spans="1:21" ht="27" customHeight="1">
      <c r="A35" s="146" t="s">
        <v>320</v>
      </c>
      <c r="B35" s="146">
        <v>51285.375590000003</v>
      </c>
      <c r="C35" s="147">
        <v>45161.535609999999</v>
      </c>
      <c r="D35" s="147">
        <v>319218.35608999996</v>
      </c>
      <c r="E35" s="147">
        <v>63521.585310000002</v>
      </c>
      <c r="F35" s="147">
        <v>173511.93038000001</v>
      </c>
      <c r="G35" s="147">
        <v>60982.487740000004</v>
      </c>
      <c r="H35" s="146">
        <v>30988.53284</v>
      </c>
      <c r="I35" s="146">
        <v>30738.06451</v>
      </c>
      <c r="J35" s="146">
        <v>0</v>
      </c>
      <c r="K35" s="146">
        <v>0</v>
      </c>
      <c r="L35" s="146">
        <v>91413.260769999993</v>
      </c>
      <c r="M35" s="146">
        <v>19561.694210000001</v>
      </c>
      <c r="N35" s="146">
        <v>35376.6034</v>
      </c>
      <c r="O35" s="146">
        <f t="shared" si="0"/>
        <v>921759.42645000014</v>
      </c>
      <c r="P35" s="193"/>
      <c r="Q35" s="113"/>
      <c r="R35" s="113"/>
      <c r="S35" s="113"/>
      <c r="T35" s="113"/>
      <c r="U35" s="113"/>
    </row>
    <row r="36" spans="1:21" ht="27" customHeight="1">
      <c r="A36" s="146" t="s">
        <v>22</v>
      </c>
      <c r="B36" s="146">
        <v>1081.71479</v>
      </c>
      <c r="C36" s="147">
        <v>173.6</v>
      </c>
      <c r="D36" s="147">
        <v>1240.3602700000001</v>
      </c>
      <c r="E36" s="147">
        <v>0</v>
      </c>
      <c r="F36" s="147">
        <v>10276.67087</v>
      </c>
      <c r="G36" s="147">
        <v>0</v>
      </c>
      <c r="H36" s="146">
        <v>1690.97434</v>
      </c>
      <c r="I36" s="146">
        <v>281674.10326999996</v>
      </c>
      <c r="J36" s="146">
        <v>0</v>
      </c>
      <c r="K36" s="146">
        <v>0</v>
      </c>
      <c r="L36" s="146">
        <v>43121.42916</v>
      </c>
      <c r="M36" s="146">
        <v>51571.757149999998</v>
      </c>
      <c r="N36" s="146">
        <v>4054.9641900000001</v>
      </c>
      <c r="O36" s="146">
        <f t="shared" si="0"/>
        <v>394885.57404000004</v>
      </c>
      <c r="P36" s="193"/>
      <c r="Q36" s="113"/>
      <c r="R36" s="113"/>
      <c r="S36" s="113"/>
      <c r="T36" s="113"/>
      <c r="U36" s="113"/>
    </row>
    <row r="37" spans="1:21" ht="27" customHeight="1">
      <c r="A37" s="146" t="s">
        <v>318</v>
      </c>
      <c r="B37" s="146">
        <v>901.57662000000005</v>
      </c>
      <c r="C37" s="147">
        <v>0</v>
      </c>
      <c r="D37" s="147">
        <v>40</v>
      </c>
      <c r="E37" s="147">
        <v>0</v>
      </c>
      <c r="F37" s="147">
        <v>0</v>
      </c>
      <c r="G37" s="147">
        <v>0</v>
      </c>
      <c r="H37" s="146">
        <v>1025.3066999999999</v>
      </c>
      <c r="I37" s="146">
        <v>200230.44190000001</v>
      </c>
      <c r="J37" s="146">
        <v>0</v>
      </c>
      <c r="K37" s="146">
        <v>0</v>
      </c>
      <c r="L37" s="146">
        <v>18474.60211</v>
      </c>
      <c r="M37" s="146">
        <v>35727.180509999998</v>
      </c>
      <c r="N37" s="146">
        <v>1308.83861</v>
      </c>
      <c r="O37" s="146">
        <f t="shared" si="0"/>
        <v>257707.94645000002</v>
      </c>
      <c r="P37" s="193"/>
      <c r="Q37" s="113"/>
      <c r="R37" s="113"/>
      <c r="S37" s="113"/>
      <c r="T37" s="113"/>
      <c r="U37" s="113"/>
    </row>
    <row r="38" spans="1:21" ht="27" customHeight="1">
      <c r="A38" s="146" t="s">
        <v>320</v>
      </c>
      <c r="B38" s="146">
        <v>180.13817</v>
      </c>
      <c r="C38" s="147">
        <v>173.6</v>
      </c>
      <c r="D38" s="147">
        <v>1200.3602700000001</v>
      </c>
      <c r="E38" s="147">
        <v>0</v>
      </c>
      <c r="F38" s="147">
        <v>10276.67087</v>
      </c>
      <c r="G38" s="147">
        <v>0</v>
      </c>
      <c r="H38" s="146">
        <v>665.66764000000001</v>
      </c>
      <c r="I38" s="146">
        <v>78924.661370000002</v>
      </c>
      <c r="J38" s="146">
        <v>0</v>
      </c>
      <c r="K38" s="146">
        <v>0</v>
      </c>
      <c r="L38" s="146">
        <v>24646.82705</v>
      </c>
      <c r="M38" s="146">
        <v>15844.576640000001</v>
      </c>
      <c r="N38" s="146">
        <v>2746.1255799999999</v>
      </c>
      <c r="O38" s="146">
        <f t="shared" si="0"/>
        <v>134658.62759000002</v>
      </c>
      <c r="P38" s="193"/>
      <c r="Q38" s="113"/>
      <c r="R38" s="113"/>
      <c r="S38" s="113"/>
      <c r="T38" s="113"/>
      <c r="U38" s="113"/>
    </row>
    <row r="39" spans="1:21" ht="27" customHeight="1">
      <c r="A39" s="146" t="s">
        <v>321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2519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146">
        <f t="shared" si="0"/>
        <v>2519</v>
      </c>
      <c r="P39" s="193"/>
      <c r="Q39" s="113"/>
      <c r="R39" s="113"/>
      <c r="S39" s="113"/>
      <c r="T39" s="113"/>
      <c r="U39" s="113"/>
    </row>
    <row r="40" spans="1:21" ht="51" customHeight="1">
      <c r="A40" s="333" t="s">
        <v>322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33953.994610000002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146">
        <f t="shared" si="0"/>
        <v>33953.994610000002</v>
      </c>
      <c r="P40" s="193"/>
      <c r="Q40" s="113"/>
      <c r="R40" s="113"/>
      <c r="S40" s="113"/>
      <c r="T40" s="113"/>
      <c r="U40" s="113"/>
    </row>
    <row r="41" spans="1:21" ht="27" customHeight="1">
      <c r="A41" s="146" t="s">
        <v>318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6">
        <v>0</v>
      </c>
      <c r="I41" s="146">
        <v>25395.579679999999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146">
        <f t="shared" si="0"/>
        <v>25395.579679999999</v>
      </c>
      <c r="P41" s="193"/>
      <c r="Q41" s="113"/>
      <c r="R41" s="113"/>
      <c r="S41" s="113"/>
      <c r="T41" s="113"/>
      <c r="U41" s="113"/>
    </row>
    <row r="42" spans="1:21" ht="27" customHeight="1">
      <c r="A42" s="146" t="s">
        <v>320</v>
      </c>
      <c r="B42" s="146">
        <v>0</v>
      </c>
      <c r="C42" s="147">
        <v>0</v>
      </c>
      <c r="D42" s="147">
        <v>0</v>
      </c>
      <c r="E42" s="147">
        <v>0</v>
      </c>
      <c r="F42" s="147">
        <v>0</v>
      </c>
      <c r="G42" s="147">
        <v>0</v>
      </c>
      <c r="H42" s="146">
        <v>0</v>
      </c>
      <c r="I42" s="146">
        <v>8558.414929999999</v>
      </c>
      <c r="J42" s="146">
        <v>0</v>
      </c>
      <c r="K42" s="146">
        <v>0</v>
      </c>
      <c r="L42" s="146">
        <v>0</v>
      </c>
      <c r="M42" s="146">
        <v>0</v>
      </c>
      <c r="N42" s="146">
        <v>0</v>
      </c>
      <c r="O42" s="146">
        <f t="shared" si="0"/>
        <v>8558.414929999999</v>
      </c>
      <c r="P42" s="193"/>
      <c r="Q42" s="113"/>
      <c r="R42" s="113"/>
      <c r="S42" s="113"/>
      <c r="T42" s="113"/>
      <c r="U42" s="113"/>
    </row>
    <row r="43" spans="1:21" ht="27" customHeight="1">
      <c r="A43" s="146" t="s">
        <v>277</v>
      </c>
      <c r="B43" s="146">
        <v>871889.86637000006</v>
      </c>
      <c r="C43" s="147">
        <v>843591.21827999991</v>
      </c>
      <c r="D43" s="147">
        <v>116061.40046999999</v>
      </c>
      <c r="E43" s="147">
        <v>131540.35590999998</v>
      </c>
      <c r="F43" s="147">
        <v>46395.119070000001</v>
      </c>
      <c r="G43" s="147">
        <v>31186.524109999998</v>
      </c>
      <c r="H43" s="146">
        <v>204389.30426</v>
      </c>
      <c r="I43" s="146">
        <v>4342.8246600000002</v>
      </c>
      <c r="J43" s="146">
        <v>0</v>
      </c>
      <c r="K43" s="146">
        <v>0</v>
      </c>
      <c r="L43" s="146">
        <v>4214.6064699999997</v>
      </c>
      <c r="M43" s="146">
        <v>797.83546999999999</v>
      </c>
      <c r="N43" s="146">
        <v>0</v>
      </c>
      <c r="O43" s="146">
        <f t="shared" si="0"/>
        <v>2254409.0550699998</v>
      </c>
      <c r="P43" s="193"/>
      <c r="Q43" s="113"/>
      <c r="R43" s="113"/>
      <c r="S43" s="113"/>
      <c r="T43" s="113"/>
      <c r="U43" s="113"/>
    </row>
    <row r="44" spans="1:21" ht="27" customHeight="1">
      <c r="A44" s="146" t="s">
        <v>317</v>
      </c>
      <c r="B44" s="146">
        <v>5918.7303600000005</v>
      </c>
      <c r="C44" s="147">
        <v>17787.261839999999</v>
      </c>
      <c r="D44" s="147">
        <v>1041.3479</v>
      </c>
      <c r="E44" s="147">
        <v>1762.3468300000002</v>
      </c>
      <c r="F44" s="147">
        <v>0</v>
      </c>
      <c r="G44" s="147">
        <v>348.86099999999999</v>
      </c>
      <c r="H44" s="146">
        <v>8644.4628900000007</v>
      </c>
      <c r="I44" s="146">
        <v>272.13265999999999</v>
      </c>
      <c r="J44" s="146">
        <v>0</v>
      </c>
      <c r="K44" s="146">
        <v>0</v>
      </c>
      <c r="L44" s="146">
        <v>0</v>
      </c>
      <c r="M44" s="146">
        <v>65.332560000000001</v>
      </c>
      <c r="N44" s="146">
        <v>0</v>
      </c>
      <c r="O44" s="146">
        <f t="shared" si="0"/>
        <v>35840.476040000009</v>
      </c>
      <c r="P44" s="193"/>
      <c r="Q44" s="113"/>
      <c r="R44" s="113"/>
      <c r="S44" s="113"/>
      <c r="T44" s="113"/>
      <c r="U44" s="113"/>
    </row>
    <row r="45" spans="1:21" ht="27" customHeight="1">
      <c r="A45" s="146" t="s">
        <v>318</v>
      </c>
      <c r="B45" s="146">
        <v>176670.30038999999</v>
      </c>
      <c r="C45" s="147">
        <v>224200.61240000001</v>
      </c>
      <c r="D45" s="147">
        <v>14823.92251</v>
      </c>
      <c r="E45" s="147">
        <v>7666.7684400000007</v>
      </c>
      <c r="F45" s="147">
        <v>6305.9684299999999</v>
      </c>
      <c r="G45" s="147">
        <v>3190.2991200000001</v>
      </c>
      <c r="H45" s="146">
        <v>70934.504000000001</v>
      </c>
      <c r="I45" s="146">
        <v>2264.56988</v>
      </c>
      <c r="J45" s="146">
        <v>0</v>
      </c>
      <c r="K45" s="146">
        <v>0</v>
      </c>
      <c r="L45" s="146">
        <v>2064.7700599999998</v>
      </c>
      <c r="M45" s="146">
        <v>288.62263000000002</v>
      </c>
      <c r="N45" s="146">
        <v>0</v>
      </c>
      <c r="O45" s="146">
        <f t="shared" si="0"/>
        <v>508410.33786000003</v>
      </c>
      <c r="P45" s="193"/>
      <c r="Q45" s="113"/>
      <c r="R45" s="113"/>
      <c r="S45" s="113"/>
      <c r="T45" s="113"/>
      <c r="U45" s="113"/>
    </row>
    <row r="46" spans="1:21" ht="27" customHeight="1">
      <c r="A46" s="146" t="s">
        <v>319</v>
      </c>
      <c r="B46" s="146">
        <v>660613.30510999996</v>
      </c>
      <c r="C46" s="147">
        <v>545103.60473000002</v>
      </c>
      <c r="D46" s="147">
        <v>90344.201060000007</v>
      </c>
      <c r="E46" s="147">
        <v>120603.34298</v>
      </c>
      <c r="F46" s="147">
        <v>32164.08539</v>
      </c>
      <c r="G46" s="147">
        <v>26750.625059999998</v>
      </c>
      <c r="H46" s="146">
        <v>109361.29889000001</v>
      </c>
      <c r="I46" s="146">
        <v>873.41873999999996</v>
      </c>
      <c r="J46" s="146">
        <v>0</v>
      </c>
      <c r="K46" s="146">
        <v>0</v>
      </c>
      <c r="L46" s="146">
        <v>924.96581000000003</v>
      </c>
      <c r="M46" s="146">
        <v>193.88028</v>
      </c>
      <c r="N46" s="146">
        <v>0</v>
      </c>
      <c r="O46" s="146">
        <f t="shared" si="0"/>
        <v>1586932.7280499998</v>
      </c>
      <c r="P46" s="193"/>
      <c r="Q46" s="113"/>
      <c r="R46" s="113"/>
      <c r="S46" s="113"/>
      <c r="T46" s="113"/>
      <c r="U46" s="113"/>
    </row>
    <row r="47" spans="1:21" ht="27" customHeight="1">
      <c r="A47" s="146" t="s">
        <v>320</v>
      </c>
      <c r="B47" s="146">
        <v>28687.530510000001</v>
      </c>
      <c r="C47" s="147">
        <v>56499.739310000004</v>
      </c>
      <c r="D47" s="147">
        <v>9851.9290000000001</v>
      </c>
      <c r="E47" s="147">
        <v>1507.8976599999999</v>
      </c>
      <c r="F47" s="147">
        <v>7925.0652499999997</v>
      </c>
      <c r="G47" s="147">
        <v>896.7389300000001</v>
      </c>
      <c r="H47" s="146">
        <v>15449.038480000001</v>
      </c>
      <c r="I47" s="146">
        <v>932.70338000000004</v>
      </c>
      <c r="J47" s="146">
        <v>0</v>
      </c>
      <c r="K47" s="146">
        <v>0</v>
      </c>
      <c r="L47" s="146">
        <v>1224.8706000000002</v>
      </c>
      <c r="M47" s="146">
        <v>250</v>
      </c>
      <c r="N47" s="146">
        <v>0</v>
      </c>
      <c r="O47" s="146">
        <f t="shared" si="0"/>
        <v>123225.51312000002</v>
      </c>
      <c r="P47" s="193"/>
      <c r="Q47" s="113"/>
      <c r="R47" s="113"/>
      <c r="S47" s="113"/>
      <c r="T47" s="113"/>
      <c r="U47" s="113"/>
    </row>
    <row r="48" spans="1:21" ht="27" customHeight="1">
      <c r="A48" s="146" t="s">
        <v>24</v>
      </c>
      <c r="B48" s="146">
        <v>0</v>
      </c>
      <c r="C48" s="147">
        <v>105.63849999999999</v>
      </c>
      <c r="D48" s="147">
        <v>0</v>
      </c>
      <c r="E48" s="147">
        <v>0</v>
      </c>
      <c r="F48" s="147">
        <v>0</v>
      </c>
      <c r="G48" s="147">
        <v>0</v>
      </c>
      <c r="H48" s="146">
        <v>0</v>
      </c>
      <c r="I48" s="146">
        <v>5649.6978099999997</v>
      </c>
      <c r="J48" s="146">
        <v>0</v>
      </c>
      <c r="K48" s="146">
        <v>0</v>
      </c>
      <c r="L48" s="146">
        <v>0</v>
      </c>
      <c r="M48" s="146">
        <v>131.66231999999999</v>
      </c>
      <c r="N48" s="146">
        <v>0</v>
      </c>
      <c r="O48" s="146">
        <f t="shared" si="0"/>
        <v>5886.99863</v>
      </c>
      <c r="P48" s="193"/>
      <c r="Q48" s="113"/>
      <c r="R48" s="113"/>
      <c r="S48" s="113"/>
      <c r="T48" s="113"/>
      <c r="U48" s="113"/>
    </row>
    <row r="49" spans="1:21" ht="27" customHeight="1">
      <c r="A49" s="146" t="s">
        <v>318</v>
      </c>
      <c r="B49" s="146">
        <v>0</v>
      </c>
      <c r="C49" s="147">
        <v>105.63849999999999</v>
      </c>
      <c r="D49" s="147">
        <v>0</v>
      </c>
      <c r="E49" s="147">
        <v>0</v>
      </c>
      <c r="F49" s="147">
        <v>0</v>
      </c>
      <c r="G49" s="147">
        <v>0</v>
      </c>
      <c r="H49" s="146">
        <v>0</v>
      </c>
      <c r="I49" s="146">
        <v>3812.2643499999999</v>
      </c>
      <c r="J49" s="146">
        <v>0</v>
      </c>
      <c r="K49" s="146">
        <v>0</v>
      </c>
      <c r="L49" s="146">
        <v>0</v>
      </c>
      <c r="M49" s="146">
        <v>131.66231999999999</v>
      </c>
      <c r="N49" s="146">
        <v>0</v>
      </c>
      <c r="O49" s="146">
        <f t="shared" si="0"/>
        <v>4049.5651699999999</v>
      </c>
      <c r="P49" s="193"/>
      <c r="Q49" s="113"/>
      <c r="R49" s="113"/>
      <c r="S49" s="113"/>
      <c r="T49" s="113"/>
      <c r="U49" s="113"/>
    </row>
    <row r="50" spans="1:21" ht="27" customHeight="1">
      <c r="A50" s="146" t="s">
        <v>320</v>
      </c>
      <c r="B50" s="146">
        <v>0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6">
        <v>0</v>
      </c>
      <c r="I50" s="146">
        <v>1837.43346</v>
      </c>
      <c r="J50" s="146">
        <v>0</v>
      </c>
      <c r="K50" s="146">
        <v>0</v>
      </c>
      <c r="L50" s="146">
        <v>0</v>
      </c>
      <c r="M50" s="146">
        <v>0</v>
      </c>
      <c r="N50" s="146">
        <v>0</v>
      </c>
      <c r="O50" s="146">
        <f t="shared" si="0"/>
        <v>1837.43346</v>
      </c>
      <c r="P50" s="193"/>
      <c r="Q50" s="113"/>
      <c r="R50" s="113"/>
      <c r="S50" s="113"/>
      <c r="T50" s="113"/>
      <c r="U50" s="113"/>
    </row>
    <row r="51" spans="1:21" ht="27" customHeight="1">
      <c r="A51" s="146" t="s">
        <v>321</v>
      </c>
      <c r="B51" s="146">
        <v>0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6">
        <v>0</v>
      </c>
      <c r="I51" s="146">
        <v>0</v>
      </c>
      <c r="J51" s="146">
        <v>0</v>
      </c>
      <c r="K51" s="146">
        <v>0</v>
      </c>
      <c r="L51" s="146">
        <v>0</v>
      </c>
      <c r="M51" s="146">
        <v>0</v>
      </c>
      <c r="N51" s="146">
        <v>0</v>
      </c>
      <c r="O51" s="146">
        <f t="shared" si="0"/>
        <v>0</v>
      </c>
      <c r="P51" s="193"/>
      <c r="Q51" s="113"/>
      <c r="R51" s="113"/>
      <c r="S51" s="113"/>
      <c r="T51" s="113"/>
      <c r="U51" s="113"/>
    </row>
    <row r="52" spans="1:21" ht="27" customHeight="1">
      <c r="A52" s="331" t="s">
        <v>323</v>
      </c>
      <c r="B52" s="331">
        <v>1623626.2245799999</v>
      </c>
      <c r="C52" s="332">
        <v>1165273.3716199999</v>
      </c>
      <c r="D52" s="332">
        <v>1277447.8992399999</v>
      </c>
      <c r="E52" s="332">
        <v>580886.90909000009</v>
      </c>
      <c r="F52" s="332">
        <v>919223.68967999995</v>
      </c>
      <c r="G52" s="332">
        <v>489912.76474999997</v>
      </c>
      <c r="H52" s="331">
        <v>372929.28331999999</v>
      </c>
      <c r="I52" s="331">
        <v>1050189.70202</v>
      </c>
      <c r="J52" s="331">
        <v>1305.6110200000001</v>
      </c>
      <c r="K52" s="331">
        <v>22.509240000000002</v>
      </c>
      <c r="L52" s="331">
        <v>115359.32551000001</v>
      </c>
      <c r="M52" s="331">
        <v>1049157.0408900001</v>
      </c>
      <c r="N52" s="331">
        <v>157284.26308</v>
      </c>
      <c r="O52" s="331">
        <f t="shared" si="0"/>
        <v>8802618.5940400008</v>
      </c>
      <c r="P52" s="193"/>
      <c r="Q52" s="113"/>
      <c r="R52" s="113"/>
      <c r="S52" s="113"/>
      <c r="T52" s="113"/>
      <c r="U52" s="113"/>
    </row>
    <row r="53" spans="1:21" ht="27" customHeight="1">
      <c r="A53" s="146" t="s">
        <v>324</v>
      </c>
      <c r="B53" s="146">
        <v>220240.65552999999</v>
      </c>
      <c r="C53" s="147">
        <v>64850.278290000002</v>
      </c>
      <c r="D53" s="147">
        <v>285225.90766000003</v>
      </c>
      <c r="E53" s="147">
        <v>230255.16991</v>
      </c>
      <c r="F53" s="147">
        <v>224671.31958000001</v>
      </c>
      <c r="G53" s="147">
        <v>152613.17157000001</v>
      </c>
      <c r="H53" s="146">
        <v>38571.389920000001</v>
      </c>
      <c r="I53" s="146">
        <v>0</v>
      </c>
      <c r="J53" s="146">
        <v>0</v>
      </c>
      <c r="K53" s="146">
        <v>0</v>
      </c>
      <c r="L53" s="146">
        <v>0</v>
      </c>
      <c r="M53" s="146">
        <v>0</v>
      </c>
      <c r="N53" s="146">
        <v>0</v>
      </c>
      <c r="O53" s="146">
        <f t="shared" si="0"/>
        <v>1216427.8924599998</v>
      </c>
      <c r="P53" s="193"/>
      <c r="Q53" s="113"/>
      <c r="R53" s="113"/>
      <c r="S53" s="113"/>
      <c r="T53" s="113"/>
      <c r="U53" s="113"/>
    </row>
    <row r="54" spans="1:21" ht="27" customHeight="1">
      <c r="A54" s="146" t="s">
        <v>325</v>
      </c>
      <c r="B54" s="146">
        <v>5032.73873</v>
      </c>
      <c r="C54" s="147">
        <v>124605.50678</v>
      </c>
      <c r="D54" s="147">
        <v>480992.19568</v>
      </c>
      <c r="E54" s="147">
        <v>285870.45566000004</v>
      </c>
      <c r="F54" s="147">
        <v>101784.59798000001</v>
      </c>
      <c r="G54" s="147">
        <v>293010.80187000002</v>
      </c>
      <c r="H54" s="146">
        <v>99609.786640000006</v>
      </c>
      <c r="I54" s="146">
        <v>49584.948170000003</v>
      </c>
      <c r="J54" s="146">
        <v>0</v>
      </c>
      <c r="K54" s="146">
        <v>22.509240000000002</v>
      </c>
      <c r="L54" s="146">
        <v>0</v>
      </c>
      <c r="M54" s="146">
        <v>0</v>
      </c>
      <c r="N54" s="146">
        <v>4788.70111</v>
      </c>
      <c r="O54" s="146">
        <f t="shared" si="0"/>
        <v>1445302.2418600002</v>
      </c>
      <c r="P54" s="193"/>
      <c r="Q54" s="113"/>
      <c r="R54" s="113"/>
      <c r="S54" s="113"/>
      <c r="T54" s="113"/>
      <c r="U54" s="113"/>
    </row>
    <row r="55" spans="1:21" ht="27" customHeight="1">
      <c r="A55" s="146" t="s">
        <v>326</v>
      </c>
      <c r="B55" s="146">
        <v>1267718.43805</v>
      </c>
      <c r="C55" s="147">
        <v>975817.58655000001</v>
      </c>
      <c r="D55" s="147">
        <v>511117.12834</v>
      </c>
      <c r="E55" s="147">
        <v>64731.026170000005</v>
      </c>
      <c r="F55" s="147">
        <v>470800.82660000003</v>
      </c>
      <c r="G55" s="147">
        <v>44288.791310000001</v>
      </c>
      <c r="H55" s="146">
        <v>234748.10676</v>
      </c>
      <c r="I55" s="146">
        <v>1000604.75385</v>
      </c>
      <c r="J55" s="146">
        <v>940.17520999999999</v>
      </c>
      <c r="K55" s="146">
        <v>0</v>
      </c>
      <c r="L55" s="146">
        <v>115359.32551000001</v>
      </c>
      <c r="M55" s="146">
        <v>1049157.0408900001</v>
      </c>
      <c r="N55" s="146">
        <v>152124.46522000001</v>
      </c>
      <c r="O55" s="146">
        <f t="shared" si="0"/>
        <v>5887407.6644599997</v>
      </c>
      <c r="P55" s="193"/>
      <c r="Q55" s="113"/>
      <c r="R55" s="113"/>
      <c r="S55" s="113"/>
      <c r="T55" s="113"/>
      <c r="U55" s="113"/>
    </row>
    <row r="56" spans="1:21" ht="27" customHeight="1">
      <c r="A56" s="146" t="s">
        <v>327</v>
      </c>
      <c r="B56" s="146">
        <v>130634.39227</v>
      </c>
      <c r="C56" s="147">
        <v>0</v>
      </c>
      <c r="D56" s="147">
        <v>112.66755999999999</v>
      </c>
      <c r="E56" s="147">
        <v>30.257349999999999</v>
      </c>
      <c r="F56" s="147">
        <v>121966.94551999999</v>
      </c>
      <c r="G56" s="147">
        <v>0</v>
      </c>
      <c r="H56" s="146">
        <v>0</v>
      </c>
      <c r="I56" s="146">
        <v>0</v>
      </c>
      <c r="J56" s="146">
        <v>365.43581</v>
      </c>
      <c r="K56" s="146">
        <v>0</v>
      </c>
      <c r="L56" s="146">
        <v>0</v>
      </c>
      <c r="M56" s="146">
        <v>0</v>
      </c>
      <c r="N56" s="146">
        <v>371.09674999999999</v>
      </c>
      <c r="O56" s="153">
        <f t="shared" si="0"/>
        <v>253480.79525999998</v>
      </c>
      <c r="P56" s="193"/>
      <c r="Q56" s="113"/>
      <c r="R56" s="113"/>
      <c r="S56" s="113"/>
      <c r="T56" s="113"/>
      <c r="U56" s="113"/>
    </row>
    <row r="57" spans="1:21" ht="33" customHeight="1">
      <c r="A57" s="180" t="s">
        <v>252</v>
      </c>
      <c r="B57" s="181">
        <v>11382646.864229999</v>
      </c>
      <c r="C57" s="181">
        <v>8508097.3655099999</v>
      </c>
      <c r="D57" s="181">
        <v>12623175.73707</v>
      </c>
      <c r="E57" s="181">
        <v>9711544.0126200002</v>
      </c>
      <c r="F57" s="181">
        <v>9147851.7215700001</v>
      </c>
      <c r="G57" s="181">
        <v>4570133.0502599999</v>
      </c>
      <c r="H57" s="181">
        <v>4762414.2738600001</v>
      </c>
      <c r="I57" s="181">
        <v>6568393.7618300002</v>
      </c>
      <c r="J57" s="181">
        <v>108942.24738</v>
      </c>
      <c r="K57" s="181">
        <v>280594.38874999998</v>
      </c>
      <c r="L57" s="181">
        <v>3910450.71991</v>
      </c>
      <c r="M57" s="181">
        <v>6565458.0347600002</v>
      </c>
      <c r="N57" s="181">
        <v>1428977.56284</v>
      </c>
      <c r="O57" s="181">
        <f t="shared" si="0"/>
        <v>79568679.740590006</v>
      </c>
      <c r="P57" s="193"/>
      <c r="Q57" s="113"/>
      <c r="R57" s="113"/>
      <c r="S57" s="113"/>
      <c r="T57" s="113"/>
      <c r="U57" s="113"/>
    </row>
    <row r="58" spans="1:21" ht="33" customHeight="1">
      <c r="A58" s="183"/>
      <c r="B58" s="177"/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93"/>
      <c r="Q58" s="113"/>
      <c r="R58" s="113"/>
      <c r="S58" s="113"/>
      <c r="T58" s="113"/>
      <c r="U58" s="113"/>
    </row>
    <row r="59" spans="1:21" ht="9" customHeight="1" thickBot="1">
      <c r="A59" s="184"/>
      <c r="B59" s="185"/>
      <c r="C59" s="186"/>
      <c r="D59" s="186"/>
      <c r="E59" s="186"/>
      <c r="F59" s="186"/>
      <c r="G59" s="186"/>
      <c r="H59" s="187"/>
      <c r="I59" s="187"/>
      <c r="J59" s="187"/>
      <c r="K59" s="187"/>
      <c r="L59" s="187"/>
      <c r="M59" s="187"/>
      <c r="N59" s="187"/>
      <c r="O59" s="187"/>
      <c r="P59" s="193"/>
      <c r="Q59" s="113"/>
      <c r="R59" s="113"/>
      <c r="S59" s="113"/>
      <c r="T59" s="113"/>
      <c r="U59" s="113"/>
    </row>
    <row r="60" spans="1:21" ht="15" customHeight="1" thickTop="1">
      <c r="A60" s="194" t="s">
        <v>235</v>
      </c>
      <c r="B60" s="66"/>
      <c r="C60" s="190"/>
      <c r="D60" s="190"/>
      <c r="E60" s="190"/>
      <c r="F60" s="190"/>
      <c r="G60" s="190"/>
      <c r="H60" s="191"/>
      <c r="I60" s="191"/>
      <c r="J60" s="191"/>
      <c r="K60" s="191"/>
      <c r="L60" s="191"/>
      <c r="M60" s="191"/>
      <c r="N60" s="191"/>
      <c r="O60" s="191"/>
      <c r="P60" s="193"/>
      <c r="Q60" s="191"/>
      <c r="R60" s="113"/>
      <c r="S60" s="113"/>
      <c r="T60" s="113"/>
      <c r="U60" s="113"/>
    </row>
    <row r="61" spans="1:21" ht="15" customHeight="1">
      <c r="A61" s="194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3"/>
      <c r="Q61" s="113"/>
      <c r="R61" s="113"/>
      <c r="S61" s="113"/>
      <c r="T61" s="113"/>
      <c r="U61" s="113"/>
    </row>
    <row r="62" spans="1:21" ht="15" customHeight="1">
      <c r="A62" s="19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3"/>
      <c r="Q62" s="113"/>
      <c r="R62" s="113"/>
      <c r="S62" s="113"/>
      <c r="T62" s="113"/>
      <c r="U62" s="113"/>
    </row>
    <row r="63" spans="1:21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3"/>
      <c r="Q63" s="113"/>
      <c r="R63" s="113"/>
      <c r="S63" s="113"/>
      <c r="T63" s="113"/>
      <c r="U63" s="113"/>
    </row>
    <row r="64" spans="1:21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3"/>
      <c r="Q64" s="113"/>
      <c r="R64" s="113"/>
      <c r="S64" s="113"/>
      <c r="T64" s="113"/>
      <c r="U64" s="113"/>
    </row>
    <row r="65" spans="1:21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3"/>
      <c r="Q65" s="113"/>
      <c r="R65" s="113"/>
      <c r="S65" s="113"/>
      <c r="T65" s="113"/>
      <c r="U65" s="113"/>
    </row>
    <row r="66" spans="1:21" ht="9" customHeight="1">
      <c r="A66" s="163"/>
      <c r="B66" s="62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3"/>
      <c r="Q66" s="113"/>
      <c r="R66" s="113"/>
      <c r="S66" s="113"/>
      <c r="T66" s="113"/>
      <c r="U66" s="113"/>
    </row>
    <row r="67" spans="1:21" ht="9" customHeight="1">
      <c r="A67" s="163"/>
      <c r="B67" s="62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3"/>
      <c r="Q67" s="113"/>
      <c r="R67" s="113"/>
      <c r="S67" s="113"/>
      <c r="T67" s="113"/>
      <c r="U67" s="113"/>
    </row>
    <row r="68" spans="1:21" ht="9" customHeight="1">
      <c r="A68" s="163"/>
      <c r="B68" s="62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3"/>
      <c r="Q68" s="113"/>
      <c r="R68" s="113"/>
      <c r="S68" s="113"/>
      <c r="T68" s="113"/>
      <c r="U68" s="113"/>
    </row>
    <row r="69" spans="1:21" ht="9" customHeight="1">
      <c r="A69" s="164"/>
      <c r="B69" s="62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3"/>
      <c r="Q69" s="113"/>
      <c r="R69" s="113"/>
      <c r="S69" s="113"/>
      <c r="T69" s="113"/>
      <c r="U69" s="113"/>
    </row>
    <row r="70" spans="1:21" ht="9" customHeight="1">
      <c r="A70" s="163"/>
      <c r="B70" s="62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3"/>
      <c r="Q70" s="113"/>
      <c r="R70" s="113"/>
      <c r="S70" s="113"/>
      <c r="T70" s="113"/>
      <c r="U70" s="113"/>
    </row>
    <row r="71" spans="1:21" ht="9" customHeight="1">
      <c r="A71" s="163"/>
      <c r="B71" s="62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3"/>
      <c r="Q71" s="113"/>
      <c r="R71" s="113"/>
      <c r="S71" s="113"/>
      <c r="T71" s="113"/>
      <c r="U71" s="113"/>
    </row>
    <row r="72" spans="1:21" ht="9" customHeight="1">
      <c r="A72" s="163"/>
      <c r="B72" s="62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3"/>
      <c r="Q72" s="113"/>
      <c r="R72" s="113"/>
      <c r="S72" s="113"/>
      <c r="T72" s="113"/>
      <c r="U72" s="113"/>
    </row>
    <row r="73" spans="1:21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3"/>
      <c r="Q73" s="113"/>
      <c r="R73" s="113"/>
      <c r="S73" s="113"/>
      <c r="T73" s="113"/>
      <c r="U73" s="113"/>
    </row>
    <row r="74" spans="1:21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3"/>
      <c r="Q74" s="113"/>
      <c r="R74" s="113"/>
      <c r="S74" s="113"/>
      <c r="T74" s="113"/>
      <c r="U74" s="113"/>
    </row>
    <row r="75" spans="1:21" ht="9" customHeight="1">
      <c r="A75" s="164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3"/>
      <c r="Q75" s="113"/>
      <c r="R75" s="113"/>
      <c r="S75" s="113"/>
      <c r="T75" s="113"/>
      <c r="U75" s="113"/>
    </row>
    <row r="76" spans="1:21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3"/>
      <c r="Q76" s="113"/>
      <c r="R76" s="113"/>
      <c r="S76" s="113"/>
      <c r="T76" s="113"/>
      <c r="U76" s="113"/>
    </row>
    <row r="77" spans="1:21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3"/>
      <c r="Q77" s="113"/>
      <c r="R77" s="113"/>
      <c r="S77" s="113"/>
      <c r="T77" s="113"/>
      <c r="U77" s="113"/>
    </row>
    <row r="78" spans="1:21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3"/>
      <c r="Q78" s="113"/>
      <c r="R78" s="113"/>
      <c r="S78" s="113"/>
      <c r="T78" s="113"/>
      <c r="U78" s="113"/>
    </row>
    <row r="79" spans="1:21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3"/>
      <c r="Q79" s="113"/>
      <c r="R79" s="113"/>
      <c r="S79" s="113"/>
      <c r="T79" s="113"/>
      <c r="U79" s="113"/>
    </row>
    <row r="80" spans="1:21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3"/>
      <c r="Q80" s="113"/>
      <c r="R80" s="113"/>
      <c r="S80" s="113"/>
      <c r="T80" s="113"/>
      <c r="U80" s="113"/>
    </row>
    <row r="81" spans="1:21" ht="9" customHeight="1">
      <c r="A81" s="164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3"/>
      <c r="Q81" s="113"/>
      <c r="R81" s="113"/>
      <c r="S81" s="113"/>
      <c r="T81" s="113"/>
      <c r="U81" s="113"/>
    </row>
    <row r="82" spans="1:21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3"/>
      <c r="Q82" s="113"/>
      <c r="R82" s="113"/>
      <c r="S82" s="113"/>
      <c r="T82" s="113"/>
      <c r="U82" s="113"/>
    </row>
    <row r="83" spans="1:21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3"/>
      <c r="Q83" s="113"/>
      <c r="R83" s="113"/>
      <c r="S83" s="113"/>
      <c r="T83" s="113"/>
      <c r="U83" s="113"/>
    </row>
    <row r="84" spans="1:21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3"/>
      <c r="Q84" s="113"/>
      <c r="R84" s="113"/>
      <c r="S84" s="113"/>
      <c r="T84" s="113"/>
      <c r="U84" s="113"/>
    </row>
    <row r="85" spans="1:21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3"/>
      <c r="Q85" s="113"/>
      <c r="R85" s="113"/>
      <c r="S85" s="113"/>
      <c r="T85" s="113"/>
      <c r="U85" s="113"/>
    </row>
    <row r="86" spans="1:21" ht="9" customHeight="1">
      <c r="A86" s="164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3"/>
      <c r="Q86" s="113"/>
      <c r="R86" s="113"/>
      <c r="S86" s="113"/>
      <c r="T86" s="113"/>
      <c r="U86" s="113"/>
    </row>
    <row r="87" spans="1:21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3"/>
      <c r="Q87" s="113"/>
      <c r="R87" s="113"/>
      <c r="S87" s="113"/>
      <c r="T87" s="113"/>
      <c r="U87" s="113"/>
    </row>
    <row r="88" spans="1:21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3"/>
      <c r="Q88" s="113"/>
      <c r="R88" s="113"/>
      <c r="S88" s="113"/>
      <c r="T88" s="113"/>
      <c r="U88" s="113"/>
    </row>
    <row r="89" spans="1:21" ht="9" customHeight="1">
      <c r="A89" s="165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3"/>
      <c r="Q89" s="113"/>
      <c r="R89" s="113"/>
      <c r="S89" s="113"/>
      <c r="T89" s="113"/>
      <c r="U89" s="113"/>
    </row>
    <row r="90" spans="1:21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3"/>
      <c r="Q90" s="113"/>
      <c r="R90" s="113"/>
      <c r="S90" s="113"/>
      <c r="T90" s="113"/>
      <c r="U90" s="113"/>
    </row>
    <row r="91" spans="1:21" ht="9" customHeight="1">
      <c r="A91" s="166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3"/>
      <c r="Q91" s="113"/>
      <c r="R91" s="113"/>
      <c r="S91" s="113"/>
      <c r="T91" s="113"/>
      <c r="U91" s="113"/>
    </row>
    <row r="92" spans="1:21" ht="9" customHeight="1">
      <c r="A92" s="166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3"/>
      <c r="Q92" s="113"/>
      <c r="R92" s="113"/>
      <c r="S92" s="113"/>
      <c r="T92" s="113"/>
      <c r="U92" s="113"/>
    </row>
    <row r="93" spans="1:21" ht="9" customHeight="1">
      <c r="A93" s="167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3"/>
      <c r="Q93" s="113"/>
      <c r="R93" s="113"/>
      <c r="S93" s="113"/>
      <c r="T93" s="113"/>
      <c r="U93" s="113"/>
    </row>
    <row r="94" spans="1:21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3"/>
      <c r="Q94" s="113"/>
      <c r="R94" s="113"/>
      <c r="S94" s="113"/>
      <c r="T94" s="113"/>
      <c r="U94" s="113"/>
    </row>
    <row r="95" spans="1:21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3"/>
      <c r="Q95" s="113"/>
      <c r="R95" s="113"/>
      <c r="S95" s="113"/>
      <c r="T95" s="113"/>
      <c r="U95" s="113"/>
    </row>
    <row r="96" spans="1:21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3"/>
      <c r="Q96" s="113"/>
      <c r="R96" s="113"/>
      <c r="S96" s="113"/>
      <c r="T96" s="113"/>
      <c r="U96" s="113"/>
    </row>
    <row r="97" spans="1:21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3"/>
      <c r="Q97" s="113"/>
      <c r="R97" s="113"/>
      <c r="S97" s="113"/>
      <c r="T97" s="113"/>
      <c r="U97" s="113"/>
    </row>
    <row r="98" spans="1:21" ht="9" customHeight="1">
      <c r="A98" s="165"/>
      <c r="C98" s="134"/>
      <c r="D98" s="134"/>
      <c r="E98" s="134"/>
      <c r="F98" s="134"/>
      <c r="G98" s="134"/>
      <c r="H98" s="113"/>
      <c r="I98" s="113"/>
      <c r="J98" s="113"/>
      <c r="K98" s="113"/>
      <c r="L98" s="113"/>
      <c r="M98" s="113"/>
      <c r="N98" s="113"/>
      <c r="O98" s="113"/>
      <c r="P98" s="193"/>
      <c r="Q98" s="113"/>
      <c r="R98" s="113"/>
      <c r="S98" s="113"/>
      <c r="T98" s="113"/>
      <c r="U98" s="113"/>
    </row>
    <row r="99" spans="1:21" ht="9" customHeight="1">
      <c r="A99" s="167"/>
      <c r="C99" s="134"/>
      <c r="D99" s="134"/>
      <c r="E99" s="134"/>
      <c r="F99" s="134"/>
      <c r="G99" s="134"/>
      <c r="H99" s="113"/>
      <c r="I99" s="113"/>
      <c r="J99" s="113"/>
      <c r="K99" s="113"/>
      <c r="L99" s="113"/>
      <c r="M99" s="113"/>
      <c r="N99" s="113"/>
      <c r="O99" s="113"/>
      <c r="P99" s="193"/>
      <c r="Q99" s="113"/>
      <c r="R99" s="113"/>
      <c r="S99" s="113"/>
      <c r="T99" s="113"/>
      <c r="U99" s="113"/>
    </row>
    <row r="100" spans="1:21" ht="9" customHeight="1">
      <c r="A100" s="163"/>
      <c r="C100" s="134"/>
      <c r="D100" s="134"/>
      <c r="E100" s="134"/>
      <c r="F100" s="134"/>
      <c r="G100" s="134"/>
      <c r="H100" s="113"/>
      <c r="I100" s="113"/>
      <c r="J100" s="113"/>
      <c r="K100" s="113"/>
      <c r="L100" s="113"/>
      <c r="M100" s="113"/>
      <c r="N100" s="113"/>
      <c r="O100" s="113"/>
      <c r="P100" s="193"/>
      <c r="Q100" s="113"/>
      <c r="R100" s="113"/>
      <c r="S100" s="113"/>
      <c r="T100" s="113"/>
      <c r="U100" s="113"/>
    </row>
    <row r="101" spans="1:21" ht="9" customHeight="1">
      <c r="A101" s="163"/>
      <c r="C101" s="134"/>
      <c r="D101" s="134"/>
      <c r="E101" s="134"/>
      <c r="F101" s="134"/>
      <c r="G101" s="134"/>
      <c r="H101" s="113"/>
      <c r="I101" s="113"/>
      <c r="J101" s="113"/>
      <c r="K101" s="113"/>
      <c r="L101" s="113"/>
      <c r="M101" s="113"/>
      <c r="N101" s="113"/>
      <c r="O101" s="113"/>
      <c r="P101" s="193"/>
      <c r="Q101" s="113"/>
      <c r="R101" s="113"/>
      <c r="S101" s="113"/>
      <c r="T101" s="113"/>
      <c r="U101" s="113"/>
    </row>
    <row r="102" spans="1:21" ht="9" customHeight="1">
      <c r="A102" s="163"/>
      <c r="C102" s="134"/>
      <c r="D102" s="134"/>
      <c r="E102" s="134"/>
      <c r="F102" s="134"/>
      <c r="G102" s="134"/>
      <c r="H102" s="113"/>
      <c r="I102" s="113"/>
      <c r="J102" s="113"/>
      <c r="K102" s="113"/>
      <c r="L102" s="113"/>
      <c r="M102" s="113"/>
      <c r="N102" s="113"/>
      <c r="O102" s="113"/>
      <c r="P102" s="193"/>
      <c r="Q102" s="113"/>
      <c r="R102" s="113"/>
      <c r="S102" s="113"/>
      <c r="T102" s="113"/>
      <c r="U102" s="113"/>
    </row>
    <row r="103" spans="1:21" ht="9" customHeight="1">
      <c r="A103" s="163"/>
      <c r="C103" s="134"/>
      <c r="D103" s="134"/>
      <c r="E103" s="134"/>
      <c r="F103" s="134"/>
      <c r="G103" s="134"/>
      <c r="H103" s="113"/>
      <c r="I103" s="113"/>
      <c r="J103" s="113"/>
      <c r="K103" s="113"/>
      <c r="L103" s="113"/>
      <c r="M103" s="113"/>
      <c r="N103" s="113"/>
      <c r="O103" s="113"/>
      <c r="P103" s="193"/>
      <c r="Q103" s="113"/>
      <c r="R103" s="113"/>
      <c r="S103" s="113"/>
      <c r="T103" s="113"/>
      <c r="U103" s="113"/>
    </row>
    <row r="104" spans="1:21" ht="9" customHeight="1">
      <c r="A104" s="165"/>
      <c r="C104" s="134"/>
      <c r="D104" s="134"/>
      <c r="E104" s="134"/>
      <c r="F104" s="134"/>
      <c r="G104" s="134"/>
      <c r="H104" s="113"/>
      <c r="I104" s="113"/>
      <c r="J104" s="113"/>
      <c r="K104" s="113"/>
      <c r="L104" s="113"/>
      <c r="M104" s="113"/>
      <c r="N104" s="113"/>
      <c r="O104" s="113"/>
      <c r="P104" s="193"/>
      <c r="Q104" s="113"/>
      <c r="R104" s="113"/>
      <c r="S104" s="113"/>
      <c r="T104" s="113"/>
      <c r="U104" s="113"/>
    </row>
    <row r="105" spans="1:21" ht="9" customHeight="1">
      <c r="A105" s="167"/>
      <c r="C105" s="134"/>
      <c r="D105" s="134"/>
      <c r="E105" s="134"/>
      <c r="F105" s="134"/>
      <c r="G105" s="134"/>
      <c r="H105" s="113"/>
      <c r="I105" s="113"/>
      <c r="J105" s="113"/>
      <c r="K105" s="113"/>
      <c r="L105" s="113"/>
      <c r="M105" s="113"/>
      <c r="N105" s="113"/>
      <c r="O105" s="113"/>
      <c r="P105" s="193"/>
      <c r="Q105" s="113"/>
      <c r="R105" s="113"/>
      <c r="S105" s="113"/>
      <c r="T105" s="113"/>
      <c r="U105" s="113"/>
    </row>
    <row r="106" spans="1:21" ht="9" customHeight="1">
      <c r="A106" s="163"/>
      <c r="C106" s="134"/>
      <c r="D106" s="134"/>
      <c r="E106" s="134"/>
      <c r="F106" s="134"/>
      <c r="G106" s="134"/>
      <c r="H106" s="113"/>
      <c r="I106" s="113"/>
      <c r="J106" s="113"/>
      <c r="K106" s="113"/>
      <c r="L106" s="113"/>
      <c r="M106" s="113"/>
      <c r="N106" s="113"/>
      <c r="O106" s="113"/>
      <c r="P106" s="193"/>
      <c r="Q106" s="113"/>
      <c r="R106" s="113"/>
      <c r="S106" s="113"/>
      <c r="T106" s="113"/>
      <c r="U106" s="113"/>
    </row>
    <row r="107" spans="1:21" ht="9" customHeight="1">
      <c r="A107" s="163"/>
      <c r="C107" s="134"/>
      <c r="D107" s="134"/>
      <c r="E107" s="134"/>
      <c r="F107" s="134"/>
      <c r="G107" s="134"/>
      <c r="H107" s="113"/>
      <c r="I107" s="113"/>
      <c r="J107" s="113"/>
      <c r="K107" s="113"/>
      <c r="L107" s="113"/>
      <c r="M107" s="113"/>
      <c r="N107" s="113"/>
      <c r="O107" s="113"/>
      <c r="P107" s="193"/>
      <c r="Q107" s="113"/>
      <c r="R107" s="113"/>
      <c r="S107" s="113"/>
      <c r="T107" s="113"/>
      <c r="U107" s="113"/>
    </row>
    <row r="108" spans="1:21" ht="9" customHeight="1">
      <c r="A108" s="163"/>
      <c r="C108" s="64"/>
      <c r="D108" s="64"/>
      <c r="E108" s="64"/>
      <c r="F108" s="64"/>
      <c r="G108" s="64"/>
      <c r="P108" s="193"/>
    </row>
    <row r="109" spans="1:21" ht="9" customHeight="1">
      <c r="A109" s="163"/>
      <c r="C109" s="64"/>
      <c r="D109" s="64"/>
      <c r="E109" s="64"/>
      <c r="F109" s="64"/>
      <c r="G109" s="64"/>
      <c r="P109" s="193"/>
    </row>
    <row r="110" spans="1:21" ht="9" customHeight="1">
      <c r="A110" s="163"/>
      <c r="C110" s="64"/>
      <c r="D110" s="64"/>
      <c r="E110" s="64"/>
      <c r="F110" s="64"/>
      <c r="G110" s="64"/>
      <c r="P110" s="193"/>
    </row>
    <row r="111" spans="1:21" ht="9" customHeight="1">
      <c r="A111" s="163"/>
      <c r="C111" s="64"/>
      <c r="D111" s="64"/>
      <c r="E111" s="64"/>
      <c r="F111" s="64"/>
      <c r="G111" s="64"/>
      <c r="P111" s="193"/>
    </row>
    <row r="112" spans="1:21" ht="9" customHeight="1">
      <c r="A112" s="163"/>
      <c r="C112" s="64"/>
      <c r="D112" s="64"/>
      <c r="E112" s="64"/>
      <c r="F112" s="64"/>
      <c r="G112" s="64"/>
      <c r="P112" s="193"/>
    </row>
    <row r="113" spans="1:16" ht="9" customHeight="1">
      <c r="A113" s="163"/>
      <c r="C113" s="64"/>
      <c r="D113" s="64"/>
      <c r="E113" s="64"/>
      <c r="F113" s="64"/>
      <c r="G113" s="64"/>
      <c r="P113" s="193"/>
    </row>
    <row r="114" spans="1:16" ht="9" customHeight="1">
      <c r="A114" s="165"/>
      <c r="C114" s="64"/>
      <c r="D114" s="64"/>
      <c r="E114" s="64"/>
      <c r="F114" s="64"/>
      <c r="G114" s="64"/>
      <c r="P114" s="193"/>
    </row>
    <row r="115" spans="1:16" ht="9" customHeight="1">
      <c r="A115" s="167"/>
      <c r="C115" s="64"/>
      <c r="D115" s="64"/>
      <c r="E115" s="64"/>
      <c r="F115" s="64"/>
      <c r="G115" s="64"/>
      <c r="P115" s="193"/>
    </row>
    <row r="116" spans="1:16" ht="9" customHeight="1">
      <c r="A116" s="163"/>
      <c r="C116" s="64"/>
      <c r="D116" s="64"/>
      <c r="E116" s="64"/>
      <c r="F116" s="64"/>
      <c r="G116" s="64"/>
      <c r="P116" s="193"/>
    </row>
    <row r="117" spans="1:16" ht="9" customHeight="1">
      <c r="A117" s="163"/>
      <c r="C117" s="64"/>
      <c r="D117" s="64"/>
      <c r="E117" s="64"/>
      <c r="F117" s="64"/>
      <c r="G117" s="64"/>
      <c r="P117" s="193"/>
    </row>
    <row r="118" spans="1:16" ht="9" customHeight="1">
      <c r="A118" s="163"/>
      <c r="C118" s="64"/>
      <c r="D118" s="64"/>
      <c r="E118" s="64"/>
      <c r="F118" s="64"/>
      <c r="G118" s="64"/>
      <c r="P118" s="193"/>
    </row>
    <row r="119" spans="1:16" ht="9" customHeight="1">
      <c r="A119" s="163"/>
      <c r="C119" s="64"/>
      <c r="D119" s="64"/>
      <c r="E119" s="64"/>
      <c r="F119" s="64"/>
      <c r="G119" s="64"/>
      <c r="P119" s="193"/>
    </row>
    <row r="120" spans="1:16" ht="9" customHeight="1">
      <c r="A120" s="163"/>
      <c r="C120" s="64"/>
      <c r="D120" s="64"/>
      <c r="E120" s="64"/>
      <c r="F120" s="64"/>
      <c r="G120" s="64"/>
      <c r="P120" s="193"/>
    </row>
    <row r="121" spans="1:16" ht="9" customHeight="1">
      <c r="A121" s="163"/>
      <c r="C121" s="64"/>
      <c r="D121" s="64"/>
      <c r="E121" s="64"/>
      <c r="F121" s="64"/>
      <c r="G121" s="64"/>
      <c r="P121" s="193"/>
    </row>
    <row r="122" spans="1:16" ht="9" customHeight="1">
      <c r="A122" s="163"/>
      <c r="C122" s="64"/>
      <c r="D122" s="64"/>
      <c r="E122" s="64"/>
      <c r="F122" s="64"/>
      <c r="G122" s="64"/>
      <c r="P122" s="193"/>
    </row>
    <row r="123" spans="1:16" ht="9" customHeight="1">
      <c r="A123" s="163"/>
      <c r="C123" s="64"/>
      <c r="D123" s="64"/>
      <c r="E123" s="64"/>
      <c r="F123" s="64"/>
      <c r="G123" s="64"/>
      <c r="P123" s="193"/>
    </row>
    <row r="124" spans="1:16" ht="9" customHeight="1">
      <c r="A124" s="163"/>
      <c r="C124" s="64"/>
      <c r="D124" s="64"/>
      <c r="E124" s="64"/>
      <c r="F124" s="64"/>
      <c r="G124" s="64"/>
      <c r="P124" s="193"/>
    </row>
    <row r="125" spans="1:16" ht="9" customHeight="1">
      <c r="A125" s="167"/>
      <c r="C125" s="64"/>
      <c r="D125" s="64"/>
      <c r="E125" s="64"/>
      <c r="F125" s="64"/>
      <c r="G125" s="64"/>
      <c r="P125" s="193"/>
    </row>
    <row r="126" spans="1:16" ht="9" customHeight="1">
      <c r="A126" s="163"/>
      <c r="C126" s="64"/>
      <c r="D126" s="64"/>
      <c r="E126" s="64"/>
      <c r="F126" s="64"/>
      <c r="G126" s="64"/>
      <c r="P126" s="193"/>
    </row>
    <row r="127" spans="1:16" ht="9" customHeight="1">
      <c r="A127" s="163"/>
      <c r="C127" s="64"/>
      <c r="D127" s="64"/>
      <c r="E127" s="64"/>
      <c r="F127" s="64"/>
      <c r="G127" s="64"/>
      <c r="P127" s="193"/>
    </row>
    <row r="128" spans="1:16" ht="9" customHeight="1">
      <c r="A128" s="163"/>
      <c r="C128" s="64"/>
      <c r="D128" s="64"/>
      <c r="E128" s="64"/>
      <c r="F128" s="64"/>
      <c r="G128" s="64"/>
      <c r="P128" s="193"/>
    </row>
    <row r="129" spans="1:16">
      <c r="A129" s="168"/>
      <c r="C129" s="64"/>
      <c r="D129" s="64"/>
      <c r="E129" s="64"/>
      <c r="F129" s="64"/>
      <c r="G129" s="64"/>
      <c r="P129" s="193"/>
    </row>
    <row r="130" spans="1:16">
      <c r="A130" s="168"/>
      <c r="C130" s="64"/>
      <c r="D130" s="64"/>
      <c r="E130" s="64"/>
      <c r="F130" s="64"/>
      <c r="G130" s="64"/>
      <c r="P130" s="193"/>
    </row>
    <row r="131" spans="1:16">
      <c r="A131" s="168"/>
      <c r="C131" s="64"/>
      <c r="D131" s="64"/>
      <c r="E131" s="64"/>
      <c r="F131" s="64"/>
      <c r="G131" s="64"/>
      <c r="P131" s="193"/>
    </row>
    <row r="132" spans="1:16">
      <c r="A132" s="168"/>
      <c r="C132" s="64"/>
      <c r="D132" s="64"/>
      <c r="E132" s="64"/>
      <c r="F132" s="64"/>
      <c r="G132" s="64"/>
    </row>
    <row r="133" spans="1:16">
      <c r="A133" s="168"/>
      <c r="C133" s="64"/>
      <c r="D133" s="64"/>
      <c r="E133" s="64"/>
      <c r="F133" s="64"/>
      <c r="G133" s="64"/>
    </row>
    <row r="134" spans="1:16">
      <c r="A134" s="168"/>
      <c r="C134" s="64"/>
      <c r="D134" s="64"/>
      <c r="E134" s="64"/>
      <c r="F134" s="64"/>
      <c r="G134" s="64"/>
    </row>
    <row r="135" spans="1:16">
      <c r="A135" s="168"/>
      <c r="C135" s="64"/>
      <c r="D135" s="64"/>
      <c r="E135" s="64"/>
      <c r="F135" s="64"/>
      <c r="G135" s="64"/>
    </row>
    <row r="136" spans="1:16" ht="15.75">
      <c r="A136" s="169"/>
      <c r="C136" s="64"/>
      <c r="D136" s="64"/>
      <c r="E136" s="64"/>
      <c r="F136" s="64"/>
      <c r="G136" s="64"/>
    </row>
    <row r="137" spans="1:16" ht="15.75">
      <c r="A137" s="169"/>
      <c r="C137" s="64"/>
      <c r="D137" s="64"/>
      <c r="E137" s="64"/>
      <c r="F137" s="64"/>
      <c r="G137" s="64"/>
    </row>
    <row r="138" spans="1:16" ht="15.75">
      <c r="A138" s="169"/>
      <c r="C138" s="64"/>
      <c r="D138" s="64"/>
      <c r="E138" s="64"/>
      <c r="F138" s="64"/>
      <c r="G138" s="64"/>
    </row>
    <row r="139" spans="1:16" ht="15.75">
      <c r="A139" s="169"/>
      <c r="C139" s="64"/>
      <c r="D139" s="64"/>
      <c r="E139" s="64"/>
      <c r="F139" s="64"/>
      <c r="G139" s="64"/>
    </row>
    <row r="140" spans="1:16" ht="15.75">
      <c r="A140" s="169"/>
      <c r="C140" s="64"/>
      <c r="D140" s="64"/>
      <c r="E140" s="64"/>
      <c r="F140" s="64"/>
      <c r="G140" s="64"/>
    </row>
    <row r="141" spans="1:16" ht="15.75">
      <c r="A141" s="169"/>
      <c r="C141" s="64"/>
      <c r="D141" s="64"/>
      <c r="E141" s="64"/>
      <c r="F141" s="64"/>
      <c r="G141" s="64"/>
    </row>
    <row r="142" spans="1:16" ht="15.75">
      <c r="A142" s="169"/>
      <c r="C142" s="64"/>
      <c r="D142" s="64"/>
      <c r="E142" s="64"/>
      <c r="F142" s="64"/>
      <c r="G142" s="64"/>
    </row>
    <row r="143" spans="1:16" ht="15.75">
      <c r="A143" s="169"/>
      <c r="C143" s="64"/>
      <c r="D143" s="64"/>
      <c r="E143" s="64"/>
      <c r="F143" s="64"/>
      <c r="G143" s="64"/>
    </row>
    <row r="144" spans="1:16" ht="15.75">
      <c r="A144" s="169"/>
      <c r="C144" s="64"/>
      <c r="D144" s="64"/>
      <c r="E144" s="64"/>
      <c r="F144" s="64"/>
      <c r="G144" s="64"/>
    </row>
    <row r="145" spans="1:7" ht="15.75">
      <c r="A145" s="169"/>
      <c r="C145" s="64"/>
      <c r="D145" s="64"/>
      <c r="E145" s="64"/>
      <c r="F145" s="64"/>
      <c r="G145" s="64"/>
    </row>
    <row r="146" spans="1:7" ht="15.75">
      <c r="A146" s="169"/>
      <c r="C146" s="64"/>
      <c r="D146" s="64"/>
      <c r="E146" s="64"/>
      <c r="F146" s="64"/>
      <c r="G146" s="64"/>
    </row>
    <row r="147" spans="1:7" ht="15.75">
      <c r="A147" s="169"/>
      <c r="C147" s="64"/>
      <c r="D147" s="64"/>
      <c r="E147" s="64"/>
      <c r="F147" s="64"/>
      <c r="G147" s="64"/>
    </row>
    <row r="148" spans="1:7" ht="15.75">
      <c r="A148" s="169"/>
      <c r="C148" s="64"/>
      <c r="D148" s="64"/>
      <c r="E148" s="64"/>
      <c r="F148" s="64"/>
      <c r="G148" s="64"/>
    </row>
    <row r="149" spans="1:7" ht="15.75">
      <c r="A149" s="169"/>
      <c r="C149" s="64"/>
      <c r="D149" s="64"/>
      <c r="E149" s="64"/>
      <c r="F149" s="64"/>
      <c r="G149" s="64"/>
    </row>
    <row r="150" spans="1:7" ht="15.75">
      <c r="A150" s="169"/>
      <c r="C150" s="64"/>
      <c r="D150" s="64"/>
      <c r="E150" s="64"/>
      <c r="F150" s="64"/>
      <c r="G150" s="64"/>
    </row>
    <row r="151" spans="1:7" ht="15.75">
      <c r="A151" s="169"/>
      <c r="C151" s="64"/>
      <c r="D151" s="64"/>
      <c r="E151" s="64"/>
      <c r="F151" s="64"/>
      <c r="G151" s="64"/>
    </row>
    <row r="152" spans="1:7" ht="15.75">
      <c r="A152" s="169"/>
      <c r="C152" s="64"/>
      <c r="D152" s="64"/>
      <c r="E152" s="64"/>
      <c r="F152" s="64"/>
      <c r="G152" s="64"/>
    </row>
    <row r="153" spans="1:7" ht="15.75">
      <c r="A153" s="169"/>
      <c r="C153" s="64"/>
      <c r="D153" s="64"/>
      <c r="E153" s="64"/>
      <c r="F153" s="64"/>
      <c r="G153" s="64"/>
    </row>
    <row r="154" spans="1:7" ht="15.75">
      <c r="A154" s="169"/>
      <c r="C154" s="64"/>
      <c r="D154" s="64"/>
      <c r="E154" s="64"/>
      <c r="F154" s="64"/>
      <c r="G154" s="64"/>
    </row>
    <row r="155" spans="1:7" ht="15.75">
      <c r="A155" s="169"/>
      <c r="C155" s="64"/>
      <c r="D155" s="64"/>
      <c r="E155" s="64"/>
      <c r="F155" s="64"/>
      <c r="G155" s="64"/>
    </row>
    <row r="156" spans="1:7" ht="15.75">
      <c r="A156" s="169"/>
      <c r="C156" s="64"/>
      <c r="D156" s="64"/>
      <c r="E156" s="64"/>
      <c r="F156" s="64"/>
      <c r="G156" s="64"/>
    </row>
    <row r="157" spans="1:7" ht="15.75">
      <c r="A157" s="169"/>
      <c r="C157" s="64"/>
      <c r="D157" s="64"/>
      <c r="E157" s="64"/>
      <c r="F157" s="64"/>
      <c r="G157" s="64"/>
    </row>
    <row r="158" spans="1:7" ht="15.75">
      <c r="A158" s="169"/>
      <c r="C158" s="64"/>
      <c r="D158" s="64"/>
      <c r="E158" s="64"/>
      <c r="F158" s="64"/>
      <c r="G158" s="64"/>
    </row>
    <row r="159" spans="1:7" ht="15.75">
      <c r="A159" s="169"/>
      <c r="C159" s="64"/>
      <c r="D159" s="64"/>
      <c r="E159" s="64"/>
      <c r="F159" s="64"/>
      <c r="G159" s="64"/>
    </row>
    <row r="160" spans="1:7" ht="15.75">
      <c r="A160" s="169"/>
      <c r="C160" s="64"/>
      <c r="D160" s="64"/>
      <c r="E160" s="64"/>
      <c r="F160" s="64"/>
      <c r="G160" s="64"/>
    </row>
    <row r="161" spans="1:7" ht="15.75">
      <c r="A161" s="169"/>
      <c r="C161" s="64"/>
      <c r="D161" s="64"/>
      <c r="E161" s="64"/>
      <c r="F161" s="64"/>
      <c r="G161" s="64"/>
    </row>
    <row r="162" spans="1:7" ht="15.75">
      <c r="A162" s="169"/>
      <c r="C162" s="64"/>
      <c r="D162" s="64"/>
      <c r="E162" s="64"/>
      <c r="F162" s="64"/>
      <c r="G162" s="64"/>
    </row>
    <row r="163" spans="1:7" ht="15.75">
      <c r="A163" s="169"/>
      <c r="C163" s="64"/>
      <c r="D163" s="64"/>
      <c r="E163" s="64"/>
      <c r="F163" s="64"/>
      <c r="G163" s="64"/>
    </row>
    <row r="164" spans="1:7" ht="15.75">
      <c r="A164" s="169"/>
      <c r="C164" s="64"/>
      <c r="D164" s="64"/>
      <c r="E164" s="64"/>
      <c r="F164" s="64"/>
      <c r="G164" s="64"/>
    </row>
    <row r="165" spans="1:7" ht="15.75">
      <c r="A165" s="169"/>
      <c r="C165" s="64"/>
      <c r="D165" s="64"/>
      <c r="E165" s="64"/>
      <c r="F165" s="64"/>
      <c r="G165" s="64"/>
    </row>
    <row r="166" spans="1:7" ht="15.75">
      <c r="A166" s="169"/>
      <c r="C166" s="64"/>
      <c r="D166" s="64"/>
      <c r="E166" s="64"/>
      <c r="F166" s="64"/>
      <c r="G166" s="64"/>
    </row>
    <row r="167" spans="1:7" ht="15.75">
      <c r="A167" s="169"/>
      <c r="C167" s="64"/>
      <c r="D167" s="64"/>
      <c r="E167" s="64"/>
      <c r="F167" s="64"/>
      <c r="G167" s="64"/>
    </row>
    <row r="168" spans="1:7" ht="15.75">
      <c r="A168" s="169"/>
      <c r="C168" s="64"/>
      <c r="D168" s="64"/>
      <c r="E168" s="64"/>
      <c r="F168" s="64"/>
      <c r="G168" s="64"/>
    </row>
    <row r="169" spans="1:7" ht="15.75">
      <c r="A169" s="169"/>
      <c r="C169" s="64"/>
      <c r="D169" s="64"/>
      <c r="E169" s="64"/>
      <c r="F169" s="64"/>
      <c r="G169" s="64"/>
    </row>
    <row r="170" spans="1:7" ht="15.75">
      <c r="A170" s="169"/>
      <c r="C170" s="64"/>
      <c r="D170" s="64"/>
      <c r="E170" s="64"/>
      <c r="F170" s="64"/>
      <c r="G170" s="64"/>
    </row>
    <row r="171" spans="1:7" ht="15.75">
      <c r="A171" s="169"/>
      <c r="C171" s="64"/>
      <c r="D171" s="64"/>
      <c r="E171" s="64"/>
      <c r="F171" s="64"/>
      <c r="G171" s="64"/>
    </row>
    <row r="172" spans="1:7" ht="15.75">
      <c r="A172" s="169"/>
      <c r="C172" s="64"/>
      <c r="D172" s="64"/>
      <c r="E172" s="64"/>
      <c r="F172" s="64"/>
      <c r="G172" s="64"/>
    </row>
    <row r="173" spans="1:7" ht="15.75">
      <c r="A173" s="169"/>
      <c r="C173" s="64"/>
      <c r="D173" s="64"/>
      <c r="E173" s="64"/>
      <c r="F173" s="64"/>
      <c r="G173" s="64"/>
    </row>
    <row r="174" spans="1:7" ht="15.75">
      <c r="A174" s="169"/>
      <c r="C174" s="64"/>
      <c r="D174" s="64"/>
      <c r="E174" s="64"/>
      <c r="F174" s="64"/>
      <c r="G174" s="64"/>
    </row>
    <row r="175" spans="1:7" ht="15.75">
      <c r="A175" s="169"/>
      <c r="C175" s="64"/>
      <c r="D175" s="64"/>
      <c r="E175" s="64"/>
      <c r="F175" s="64"/>
      <c r="G175" s="64"/>
    </row>
    <row r="176" spans="1:7" ht="15.75">
      <c r="A176" s="169"/>
      <c r="C176" s="64"/>
      <c r="D176" s="64"/>
      <c r="E176" s="64"/>
      <c r="F176" s="64"/>
      <c r="G176" s="64"/>
    </row>
    <row r="177" spans="1:7" ht="15.75">
      <c r="A177" s="169"/>
      <c r="C177" s="64"/>
      <c r="D177" s="64"/>
      <c r="E177" s="64"/>
      <c r="F177" s="64"/>
      <c r="G177" s="64"/>
    </row>
    <row r="178" spans="1:7" ht="15.75">
      <c r="A178" s="169"/>
      <c r="C178" s="64"/>
      <c r="D178" s="64"/>
      <c r="E178" s="64"/>
      <c r="F178" s="64"/>
      <c r="G178" s="64"/>
    </row>
    <row r="179" spans="1:7" ht="15.75">
      <c r="A179" s="169"/>
      <c r="C179" s="64"/>
      <c r="D179" s="64"/>
      <c r="E179" s="64"/>
      <c r="F179" s="64"/>
      <c r="G179" s="64"/>
    </row>
    <row r="180" spans="1:7" ht="15.75">
      <c r="A180" s="169"/>
      <c r="C180" s="64"/>
      <c r="D180" s="64"/>
      <c r="E180" s="64"/>
      <c r="F180" s="64"/>
      <c r="G180" s="64"/>
    </row>
    <row r="181" spans="1:7" ht="15.75">
      <c r="A181" s="169"/>
      <c r="C181" s="64"/>
      <c r="D181" s="64"/>
      <c r="E181" s="64"/>
      <c r="F181" s="64"/>
      <c r="G181" s="64"/>
    </row>
    <row r="182" spans="1:7" ht="15.75">
      <c r="A182" s="169"/>
      <c r="C182" s="64"/>
      <c r="D182" s="64"/>
      <c r="E182" s="64"/>
      <c r="F182" s="64"/>
      <c r="G182" s="64"/>
    </row>
    <row r="183" spans="1:7" ht="15.75">
      <c r="A183" s="169"/>
      <c r="C183" s="64"/>
      <c r="D183" s="64"/>
      <c r="E183" s="64"/>
      <c r="F183" s="64"/>
      <c r="G183" s="64"/>
    </row>
    <row r="184" spans="1:7" ht="15.75">
      <c r="A184" s="169"/>
      <c r="C184" s="64"/>
      <c r="D184" s="64"/>
      <c r="E184" s="64"/>
      <c r="F184" s="64"/>
      <c r="G184" s="64"/>
    </row>
    <row r="185" spans="1:7" ht="15.75">
      <c r="A185" s="169"/>
      <c r="C185" s="64"/>
      <c r="D185" s="64"/>
      <c r="E185" s="64"/>
      <c r="F185" s="64"/>
      <c r="G185" s="64"/>
    </row>
    <row r="186" spans="1:7" ht="15.75">
      <c r="A186" s="169"/>
      <c r="C186" s="64"/>
      <c r="D186" s="64"/>
      <c r="E186" s="64"/>
      <c r="F186" s="64"/>
      <c r="G186" s="64"/>
    </row>
    <row r="187" spans="1:7" ht="15.75">
      <c r="A187" s="169"/>
      <c r="C187" s="64"/>
      <c r="D187" s="64"/>
      <c r="E187" s="64"/>
      <c r="F187" s="64"/>
      <c r="G187" s="64"/>
    </row>
    <row r="188" spans="1:7" ht="15.75">
      <c r="A188" s="169"/>
      <c r="C188" s="64"/>
      <c r="D188" s="64"/>
      <c r="E188" s="64"/>
      <c r="F188" s="64"/>
      <c r="G188" s="64"/>
    </row>
    <row r="189" spans="1:7" ht="15.75">
      <c r="A189" s="169"/>
      <c r="C189" s="64"/>
      <c r="D189" s="64"/>
      <c r="E189" s="64"/>
      <c r="F189" s="64"/>
      <c r="G189" s="64"/>
    </row>
    <row r="190" spans="1:7" ht="15.75">
      <c r="A190" s="169"/>
      <c r="C190" s="64"/>
      <c r="D190" s="64"/>
      <c r="E190" s="64"/>
      <c r="F190" s="64"/>
      <c r="G190" s="64"/>
    </row>
    <row r="191" spans="1:7" ht="15.75">
      <c r="A191" s="169"/>
      <c r="C191" s="64"/>
      <c r="D191" s="64"/>
      <c r="E191" s="64"/>
      <c r="F191" s="64"/>
      <c r="G191" s="64"/>
    </row>
    <row r="192" spans="1:7" ht="15.75">
      <c r="A192" s="169"/>
      <c r="C192" s="64"/>
      <c r="D192" s="64"/>
      <c r="E192" s="64"/>
      <c r="F192" s="64"/>
      <c r="G192" s="64"/>
    </row>
    <row r="193" spans="1:7" ht="15.75">
      <c r="A193" s="169"/>
      <c r="C193" s="64"/>
      <c r="D193" s="64"/>
      <c r="E193" s="64"/>
      <c r="F193" s="64"/>
      <c r="G193" s="64"/>
    </row>
    <row r="194" spans="1:7" ht="15.75">
      <c r="A194" s="169"/>
      <c r="C194" s="64"/>
      <c r="D194" s="64"/>
      <c r="E194" s="64"/>
      <c r="F194" s="64"/>
      <c r="G194" s="64"/>
    </row>
    <row r="195" spans="1:7" ht="15.75">
      <c r="A195" s="169"/>
      <c r="C195" s="64"/>
      <c r="D195" s="64"/>
      <c r="E195" s="64"/>
      <c r="F195" s="64"/>
      <c r="G195" s="64"/>
    </row>
    <row r="196" spans="1:7" ht="15.75">
      <c r="A196" s="169"/>
      <c r="C196" s="64"/>
      <c r="D196" s="64"/>
      <c r="E196" s="64"/>
      <c r="F196" s="64"/>
      <c r="G196" s="64"/>
    </row>
    <row r="197" spans="1:7" ht="15.75">
      <c r="A197" s="169"/>
      <c r="C197" s="64"/>
      <c r="D197" s="64"/>
      <c r="E197" s="64"/>
      <c r="F197" s="64"/>
      <c r="G197" s="64"/>
    </row>
    <row r="198" spans="1:7" ht="15.75">
      <c r="A198" s="169"/>
      <c r="C198" s="64"/>
      <c r="D198" s="64"/>
      <c r="E198" s="64"/>
      <c r="F198" s="64"/>
      <c r="G198" s="64"/>
    </row>
    <row r="199" spans="1:7" ht="15.75">
      <c r="A199" s="169"/>
      <c r="C199" s="64"/>
      <c r="D199" s="64"/>
      <c r="E199" s="64"/>
      <c r="F199" s="64"/>
      <c r="G199" s="64"/>
    </row>
    <row r="200" spans="1:7" ht="15.75">
      <c r="A200" s="169"/>
      <c r="C200" s="64"/>
      <c r="D200" s="64"/>
      <c r="E200" s="64"/>
      <c r="F200" s="64"/>
      <c r="G200" s="64"/>
    </row>
    <row r="201" spans="1:7" ht="15.75">
      <c r="A201" s="169"/>
      <c r="C201" s="64"/>
      <c r="D201" s="64"/>
      <c r="E201" s="64"/>
      <c r="F201" s="64"/>
      <c r="G201" s="64"/>
    </row>
    <row r="202" spans="1:7" ht="15.75">
      <c r="A202" s="169"/>
      <c r="C202" s="64"/>
      <c r="D202" s="64"/>
      <c r="E202" s="64"/>
      <c r="F202" s="64"/>
      <c r="G202" s="64"/>
    </row>
    <row r="203" spans="1:7" ht="15.75">
      <c r="A203" s="169"/>
      <c r="C203" s="64"/>
      <c r="D203" s="64"/>
      <c r="E203" s="64"/>
      <c r="F203" s="64"/>
      <c r="G203" s="64"/>
    </row>
    <row r="204" spans="1:7" ht="15.75">
      <c r="A204" s="169"/>
      <c r="C204" s="64"/>
      <c r="D204" s="64"/>
      <c r="E204" s="64"/>
      <c r="F204" s="64"/>
      <c r="G204" s="64"/>
    </row>
    <row r="205" spans="1:7" ht="15.75">
      <c r="A205" s="169"/>
      <c r="C205" s="64"/>
      <c r="D205" s="64"/>
      <c r="E205" s="64"/>
      <c r="F205" s="64"/>
      <c r="G205" s="64"/>
    </row>
    <row r="206" spans="1:7" ht="15.75">
      <c r="A206" s="169"/>
      <c r="C206" s="64"/>
      <c r="D206" s="64"/>
      <c r="E206" s="64"/>
      <c r="F206" s="64"/>
      <c r="G206" s="64"/>
    </row>
    <row r="207" spans="1:7" ht="15.75">
      <c r="A207" s="169"/>
      <c r="C207" s="64"/>
      <c r="D207" s="64"/>
      <c r="E207" s="64"/>
      <c r="F207" s="64"/>
      <c r="G207" s="64"/>
    </row>
    <row r="208" spans="1:7" ht="15.75">
      <c r="A208" s="169"/>
      <c r="C208" s="64"/>
      <c r="D208" s="64"/>
      <c r="E208" s="64"/>
      <c r="F208" s="64"/>
      <c r="G208" s="64"/>
    </row>
    <row r="209" spans="1:7" ht="15.75">
      <c r="A209" s="169"/>
      <c r="C209" s="64"/>
      <c r="D209" s="64"/>
      <c r="E209" s="64"/>
      <c r="F209" s="64"/>
      <c r="G209" s="64"/>
    </row>
    <row r="210" spans="1:7" ht="15.75">
      <c r="A210" s="169"/>
      <c r="C210" s="64"/>
      <c r="D210" s="64"/>
      <c r="E210" s="64"/>
      <c r="F210" s="64"/>
      <c r="G210" s="64"/>
    </row>
    <row r="211" spans="1:7" ht="15.75">
      <c r="A211" s="169"/>
      <c r="C211" s="64"/>
      <c r="D211" s="64"/>
      <c r="E211" s="64"/>
      <c r="F211" s="64"/>
      <c r="G211" s="64"/>
    </row>
    <row r="212" spans="1:7" ht="15.75">
      <c r="A212" s="169"/>
      <c r="C212" s="64"/>
      <c r="D212" s="64"/>
      <c r="E212" s="64"/>
      <c r="F212" s="64"/>
      <c r="G212" s="64"/>
    </row>
    <row r="213" spans="1:7" ht="15.75">
      <c r="A213" s="169"/>
      <c r="C213" s="64"/>
      <c r="D213" s="64"/>
      <c r="E213" s="64"/>
      <c r="F213" s="64"/>
      <c r="G213" s="64"/>
    </row>
    <row r="214" spans="1:7" ht="15.75">
      <c r="A214" s="169"/>
      <c r="C214" s="64"/>
      <c r="D214" s="64"/>
      <c r="E214" s="64"/>
      <c r="F214" s="64"/>
      <c r="G214" s="64"/>
    </row>
    <row r="215" spans="1:7" ht="15.75">
      <c r="A215" s="169"/>
      <c r="C215" s="64"/>
      <c r="D215" s="64"/>
      <c r="E215" s="64"/>
      <c r="F215" s="64"/>
      <c r="G215" s="64"/>
    </row>
    <row r="216" spans="1:7" ht="15.75">
      <c r="A216" s="169"/>
      <c r="C216" s="64"/>
      <c r="D216" s="64"/>
      <c r="E216" s="64"/>
      <c r="F216" s="64"/>
      <c r="G216" s="64"/>
    </row>
    <row r="217" spans="1:7" ht="15.75">
      <c r="A217" s="169"/>
      <c r="C217" s="64"/>
      <c r="D217" s="64"/>
      <c r="E217" s="64"/>
      <c r="F217" s="64"/>
      <c r="G217" s="64"/>
    </row>
    <row r="218" spans="1:7" ht="15.75">
      <c r="A218" s="169"/>
      <c r="C218" s="64"/>
      <c r="D218" s="64"/>
      <c r="E218" s="64"/>
      <c r="F218" s="64"/>
      <c r="G218" s="64"/>
    </row>
    <row r="219" spans="1:7" ht="15.75">
      <c r="A219" s="169"/>
      <c r="C219" s="64"/>
      <c r="D219" s="64"/>
      <c r="E219" s="64"/>
      <c r="F219" s="64"/>
      <c r="G219" s="64"/>
    </row>
    <row r="220" spans="1:7" ht="15.75">
      <c r="A220" s="169"/>
      <c r="C220" s="64"/>
      <c r="D220" s="64"/>
      <c r="E220" s="64"/>
      <c r="F220" s="64"/>
      <c r="G220" s="64"/>
    </row>
    <row r="221" spans="1:7" ht="15.75">
      <c r="A221" s="169"/>
      <c r="C221" s="64"/>
      <c r="D221" s="64"/>
      <c r="E221" s="64"/>
      <c r="F221" s="64"/>
      <c r="G221" s="64"/>
    </row>
    <row r="222" spans="1:7" ht="15.75">
      <c r="A222" s="169"/>
      <c r="C222" s="64"/>
      <c r="D222" s="64"/>
      <c r="E222" s="64"/>
      <c r="F222" s="64"/>
      <c r="G222" s="64"/>
    </row>
    <row r="223" spans="1:7" ht="15.75">
      <c r="A223" s="169"/>
      <c r="C223" s="64"/>
      <c r="D223" s="64"/>
      <c r="E223" s="64"/>
      <c r="F223" s="64"/>
      <c r="G223" s="64"/>
    </row>
    <row r="224" spans="1:7" ht="15.75">
      <c r="A224" s="169"/>
      <c r="C224" s="64"/>
      <c r="D224" s="64"/>
      <c r="E224" s="64"/>
      <c r="F224" s="64"/>
      <c r="G224" s="64"/>
    </row>
    <row r="225" spans="1:7" ht="15.75">
      <c r="A225" s="169"/>
      <c r="C225" s="64"/>
      <c r="D225" s="64"/>
      <c r="E225" s="64"/>
      <c r="F225" s="64"/>
      <c r="G225" s="64"/>
    </row>
    <row r="226" spans="1:7" ht="15.75">
      <c r="A226" s="169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  <c r="C291" s="64"/>
      <c r="D291" s="64"/>
      <c r="E291" s="64"/>
      <c r="F291" s="64"/>
      <c r="G291" s="64"/>
    </row>
    <row r="292" spans="1:7" ht="15.75">
      <c r="A292" s="63"/>
      <c r="C292" s="64"/>
      <c r="D292" s="64"/>
      <c r="E292" s="64"/>
      <c r="F292" s="64"/>
      <c r="G292" s="64"/>
    </row>
    <row r="293" spans="1:7" ht="15.75">
      <c r="A293" s="63"/>
      <c r="C293" s="64"/>
      <c r="D293" s="64"/>
      <c r="E293" s="64"/>
      <c r="F293" s="64"/>
      <c r="G293" s="64"/>
    </row>
    <row r="294" spans="1:7" ht="15.75">
      <c r="A294" s="63"/>
      <c r="C294" s="64"/>
      <c r="D294" s="64"/>
      <c r="E294" s="64"/>
      <c r="F294" s="64"/>
      <c r="G294" s="64"/>
    </row>
    <row r="295" spans="1:7" ht="15.75">
      <c r="A295" s="63"/>
      <c r="C295" s="64"/>
      <c r="D295" s="64"/>
      <c r="E295" s="64"/>
      <c r="F295" s="64"/>
      <c r="G295" s="64"/>
    </row>
    <row r="296" spans="1:7" ht="15.75">
      <c r="A296" s="63"/>
      <c r="C296" s="64"/>
      <c r="D296" s="64"/>
      <c r="E296" s="64"/>
      <c r="F296" s="64"/>
      <c r="G296" s="64"/>
    </row>
    <row r="297" spans="1:7" ht="15.75">
      <c r="A297" s="63"/>
      <c r="C297" s="64"/>
      <c r="D297" s="64"/>
      <c r="E297" s="64"/>
      <c r="F297" s="64"/>
      <c r="G297" s="64"/>
    </row>
    <row r="298" spans="1:7" ht="15.75">
      <c r="A298" s="63"/>
      <c r="C298" s="64"/>
      <c r="D298" s="64"/>
      <c r="E298" s="64"/>
      <c r="F298" s="64"/>
      <c r="G298" s="64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  <row r="675" spans="1:1" ht="15.75">
      <c r="A675" s="63"/>
    </row>
    <row r="676" spans="1:1" ht="15.75">
      <c r="A676" s="63"/>
    </row>
    <row r="677" spans="1:1" ht="15.75">
      <c r="A677" s="63"/>
    </row>
    <row r="678" spans="1:1" ht="15.75">
      <c r="A678" s="63"/>
    </row>
    <row r="679" spans="1:1" ht="15.75">
      <c r="A679" s="63"/>
    </row>
    <row r="680" spans="1:1" ht="15.75">
      <c r="A680" s="63"/>
    </row>
    <row r="681" spans="1:1" ht="15.75">
      <c r="A681" s="63"/>
    </row>
    <row r="682" spans="1:1" ht="15.75">
      <c r="A682" s="63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L649"/>
  <sheetViews>
    <sheetView zoomScale="50" workbookViewId="0">
      <selection activeCell="A9" sqref="A9"/>
    </sheetView>
  </sheetViews>
  <sheetFormatPr defaultColWidth="11.42578125" defaultRowHeight="12.75"/>
  <cols>
    <col min="1" max="1" width="39.42578125" style="67" customWidth="1"/>
    <col min="2" max="15" width="14.5703125" style="42" customWidth="1"/>
    <col min="16" max="16" width="11" style="42" customWidth="1"/>
    <col min="17" max="17" width="4.28515625" style="170" customWidth="1"/>
    <col min="18" max="256" width="11.42578125" style="42"/>
    <col min="257" max="257" width="39.42578125" style="42" customWidth="1"/>
    <col min="258" max="271" width="14.5703125" style="42" customWidth="1"/>
    <col min="272" max="272" width="11" style="42" customWidth="1"/>
    <col min="273" max="273" width="4.28515625" style="42" customWidth="1"/>
    <col min="274" max="512" width="11.42578125" style="42"/>
    <col min="513" max="513" width="39.42578125" style="42" customWidth="1"/>
    <col min="514" max="527" width="14.5703125" style="42" customWidth="1"/>
    <col min="528" max="528" width="11" style="42" customWidth="1"/>
    <col min="529" max="529" width="4.28515625" style="42" customWidth="1"/>
    <col min="530" max="768" width="11.42578125" style="42"/>
    <col min="769" max="769" width="39.42578125" style="42" customWidth="1"/>
    <col min="770" max="783" width="14.5703125" style="42" customWidth="1"/>
    <col min="784" max="784" width="11" style="42" customWidth="1"/>
    <col min="785" max="785" width="4.28515625" style="42" customWidth="1"/>
    <col min="786" max="1024" width="11.42578125" style="42"/>
    <col min="1025" max="1025" width="39.42578125" style="42" customWidth="1"/>
    <col min="1026" max="1039" width="14.5703125" style="42" customWidth="1"/>
    <col min="1040" max="1040" width="11" style="42" customWidth="1"/>
    <col min="1041" max="1041" width="4.28515625" style="42" customWidth="1"/>
    <col min="1042" max="1280" width="11.42578125" style="42"/>
    <col min="1281" max="1281" width="39.42578125" style="42" customWidth="1"/>
    <col min="1282" max="1295" width="14.5703125" style="42" customWidth="1"/>
    <col min="1296" max="1296" width="11" style="42" customWidth="1"/>
    <col min="1297" max="1297" width="4.28515625" style="42" customWidth="1"/>
    <col min="1298" max="1536" width="11.42578125" style="42"/>
    <col min="1537" max="1537" width="39.42578125" style="42" customWidth="1"/>
    <col min="1538" max="1551" width="14.5703125" style="42" customWidth="1"/>
    <col min="1552" max="1552" width="11" style="42" customWidth="1"/>
    <col min="1553" max="1553" width="4.28515625" style="42" customWidth="1"/>
    <col min="1554" max="1792" width="11.42578125" style="42"/>
    <col min="1793" max="1793" width="39.42578125" style="42" customWidth="1"/>
    <col min="1794" max="1807" width="14.5703125" style="42" customWidth="1"/>
    <col min="1808" max="1808" width="11" style="42" customWidth="1"/>
    <col min="1809" max="1809" width="4.28515625" style="42" customWidth="1"/>
    <col min="1810" max="2048" width="11.42578125" style="42"/>
    <col min="2049" max="2049" width="39.42578125" style="42" customWidth="1"/>
    <col min="2050" max="2063" width="14.5703125" style="42" customWidth="1"/>
    <col min="2064" max="2064" width="11" style="42" customWidth="1"/>
    <col min="2065" max="2065" width="4.28515625" style="42" customWidth="1"/>
    <col min="2066" max="2304" width="11.42578125" style="42"/>
    <col min="2305" max="2305" width="39.42578125" style="42" customWidth="1"/>
    <col min="2306" max="2319" width="14.5703125" style="42" customWidth="1"/>
    <col min="2320" max="2320" width="11" style="42" customWidth="1"/>
    <col min="2321" max="2321" width="4.28515625" style="42" customWidth="1"/>
    <col min="2322" max="2560" width="11.42578125" style="42"/>
    <col min="2561" max="2561" width="39.42578125" style="42" customWidth="1"/>
    <col min="2562" max="2575" width="14.5703125" style="42" customWidth="1"/>
    <col min="2576" max="2576" width="11" style="42" customWidth="1"/>
    <col min="2577" max="2577" width="4.28515625" style="42" customWidth="1"/>
    <col min="2578" max="2816" width="11.42578125" style="42"/>
    <col min="2817" max="2817" width="39.42578125" style="42" customWidth="1"/>
    <col min="2818" max="2831" width="14.5703125" style="42" customWidth="1"/>
    <col min="2832" max="2832" width="11" style="42" customWidth="1"/>
    <col min="2833" max="2833" width="4.28515625" style="42" customWidth="1"/>
    <col min="2834" max="3072" width="11.42578125" style="42"/>
    <col min="3073" max="3073" width="39.42578125" style="42" customWidth="1"/>
    <col min="3074" max="3087" width="14.5703125" style="42" customWidth="1"/>
    <col min="3088" max="3088" width="11" style="42" customWidth="1"/>
    <col min="3089" max="3089" width="4.28515625" style="42" customWidth="1"/>
    <col min="3090" max="3328" width="11.42578125" style="42"/>
    <col min="3329" max="3329" width="39.42578125" style="42" customWidth="1"/>
    <col min="3330" max="3343" width="14.5703125" style="42" customWidth="1"/>
    <col min="3344" max="3344" width="11" style="42" customWidth="1"/>
    <col min="3345" max="3345" width="4.28515625" style="42" customWidth="1"/>
    <col min="3346" max="3584" width="11.42578125" style="42"/>
    <col min="3585" max="3585" width="39.42578125" style="42" customWidth="1"/>
    <col min="3586" max="3599" width="14.5703125" style="42" customWidth="1"/>
    <col min="3600" max="3600" width="11" style="42" customWidth="1"/>
    <col min="3601" max="3601" width="4.28515625" style="42" customWidth="1"/>
    <col min="3602" max="3840" width="11.42578125" style="42"/>
    <col min="3841" max="3841" width="39.42578125" style="42" customWidth="1"/>
    <col min="3842" max="3855" width="14.5703125" style="42" customWidth="1"/>
    <col min="3856" max="3856" width="11" style="42" customWidth="1"/>
    <col min="3857" max="3857" width="4.28515625" style="42" customWidth="1"/>
    <col min="3858" max="4096" width="11.42578125" style="42"/>
    <col min="4097" max="4097" width="39.42578125" style="42" customWidth="1"/>
    <col min="4098" max="4111" width="14.5703125" style="42" customWidth="1"/>
    <col min="4112" max="4112" width="11" style="42" customWidth="1"/>
    <col min="4113" max="4113" width="4.28515625" style="42" customWidth="1"/>
    <col min="4114" max="4352" width="11.42578125" style="42"/>
    <col min="4353" max="4353" width="39.42578125" style="42" customWidth="1"/>
    <col min="4354" max="4367" width="14.5703125" style="42" customWidth="1"/>
    <col min="4368" max="4368" width="11" style="42" customWidth="1"/>
    <col min="4369" max="4369" width="4.28515625" style="42" customWidth="1"/>
    <col min="4370" max="4608" width="11.42578125" style="42"/>
    <col min="4609" max="4609" width="39.42578125" style="42" customWidth="1"/>
    <col min="4610" max="4623" width="14.5703125" style="42" customWidth="1"/>
    <col min="4624" max="4624" width="11" style="42" customWidth="1"/>
    <col min="4625" max="4625" width="4.28515625" style="42" customWidth="1"/>
    <col min="4626" max="4864" width="11.42578125" style="42"/>
    <col min="4865" max="4865" width="39.42578125" style="42" customWidth="1"/>
    <col min="4866" max="4879" width="14.5703125" style="42" customWidth="1"/>
    <col min="4880" max="4880" width="11" style="42" customWidth="1"/>
    <col min="4881" max="4881" width="4.28515625" style="42" customWidth="1"/>
    <col min="4882" max="5120" width="11.42578125" style="42"/>
    <col min="5121" max="5121" width="39.42578125" style="42" customWidth="1"/>
    <col min="5122" max="5135" width="14.5703125" style="42" customWidth="1"/>
    <col min="5136" max="5136" width="11" style="42" customWidth="1"/>
    <col min="5137" max="5137" width="4.28515625" style="42" customWidth="1"/>
    <col min="5138" max="5376" width="11.42578125" style="42"/>
    <col min="5377" max="5377" width="39.42578125" style="42" customWidth="1"/>
    <col min="5378" max="5391" width="14.5703125" style="42" customWidth="1"/>
    <col min="5392" max="5392" width="11" style="42" customWidth="1"/>
    <col min="5393" max="5393" width="4.28515625" style="42" customWidth="1"/>
    <col min="5394" max="5632" width="11.42578125" style="42"/>
    <col min="5633" max="5633" width="39.42578125" style="42" customWidth="1"/>
    <col min="5634" max="5647" width="14.5703125" style="42" customWidth="1"/>
    <col min="5648" max="5648" width="11" style="42" customWidth="1"/>
    <col min="5649" max="5649" width="4.28515625" style="42" customWidth="1"/>
    <col min="5650" max="5888" width="11.42578125" style="42"/>
    <col min="5889" max="5889" width="39.42578125" style="42" customWidth="1"/>
    <col min="5890" max="5903" width="14.5703125" style="42" customWidth="1"/>
    <col min="5904" max="5904" width="11" style="42" customWidth="1"/>
    <col min="5905" max="5905" width="4.28515625" style="42" customWidth="1"/>
    <col min="5906" max="6144" width="11.42578125" style="42"/>
    <col min="6145" max="6145" width="39.42578125" style="42" customWidth="1"/>
    <col min="6146" max="6159" width="14.5703125" style="42" customWidth="1"/>
    <col min="6160" max="6160" width="11" style="42" customWidth="1"/>
    <col min="6161" max="6161" width="4.28515625" style="42" customWidth="1"/>
    <col min="6162" max="6400" width="11.42578125" style="42"/>
    <col min="6401" max="6401" width="39.42578125" style="42" customWidth="1"/>
    <col min="6402" max="6415" width="14.5703125" style="42" customWidth="1"/>
    <col min="6416" max="6416" width="11" style="42" customWidth="1"/>
    <col min="6417" max="6417" width="4.28515625" style="42" customWidth="1"/>
    <col min="6418" max="6656" width="11.42578125" style="42"/>
    <col min="6657" max="6657" width="39.42578125" style="42" customWidth="1"/>
    <col min="6658" max="6671" width="14.5703125" style="42" customWidth="1"/>
    <col min="6672" max="6672" width="11" style="42" customWidth="1"/>
    <col min="6673" max="6673" width="4.28515625" style="42" customWidth="1"/>
    <col min="6674" max="6912" width="11.42578125" style="42"/>
    <col min="6913" max="6913" width="39.42578125" style="42" customWidth="1"/>
    <col min="6914" max="6927" width="14.5703125" style="42" customWidth="1"/>
    <col min="6928" max="6928" width="11" style="42" customWidth="1"/>
    <col min="6929" max="6929" width="4.28515625" style="42" customWidth="1"/>
    <col min="6930" max="7168" width="11.42578125" style="42"/>
    <col min="7169" max="7169" width="39.42578125" style="42" customWidth="1"/>
    <col min="7170" max="7183" width="14.5703125" style="42" customWidth="1"/>
    <col min="7184" max="7184" width="11" style="42" customWidth="1"/>
    <col min="7185" max="7185" width="4.28515625" style="42" customWidth="1"/>
    <col min="7186" max="7424" width="11.42578125" style="42"/>
    <col min="7425" max="7425" width="39.42578125" style="42" customWidth="1"/>
    <col min="7426" max="7439" width="14.5703125" style="42" customWidth="1"/>
    <col min="7440" max="7440" width="11" style="42" customWidth="1"/>
    <col min="7441" max="7441" width="4.28515625" style="42" customWidth="1"/>
    <col min="7442" max="7680" width="11.42578125" style="42"/>
    <col min="7681" max="7681" width="39.42578125" style="42" customWidth="1"/>
    <col min="7682" max="7695" width="14.5703125" style="42" customWidth="1"/>
    <col min="7696" max="7696" width="11" style="42" customWidth="1"/>
    <col min="7697" max="7697" width="4.28515625" style="42" customWidth="1"/>
    <col min="7698" max="7936" width="11.42578125" style="42"/>
    <col min="7937" max="7937" width="39.42578125" style="42" customWidth="1"/>
    <col min="7938" max="7951" width="14.5703125" style="42" customWidth="1"/>
    <col min="7952" max="7952" width="11" style="42" customWidth="1"/>
    <col min="7953" max="7953" width="4.28515625" style="42" customWidth="1"/>
    <col min="7954" max="8192" width="11.42578125" style="42"/>
    <col min="8193" max="8193" width="39.42578125" style="42" customWidth="1"/>
    <col min="8194" max="8207" width="14.5703125" style="42" customWidth="1"/>
    <col min="8208" max="8208" width="11" style="42" customWidth="1"/>
    <col min="8209" max="8209" width="4.28515625" style="42" customWidth="1"/>
    <col min="8210" max="8448" width="11.42578125" style="42"/>
    <col min="8449" max="8449" width="39.42578125" style="42" customWidth="1"/>
    <col min="8450" max="8463" width="14.5703125" style="42" customWidth="1"/>
    <col min="8464" max="8464" width="11" style="42" customWidth="1"/>
    <col min="8465" max="8465" width="4.28515625" style="42" customWidth="1"/>
    <col min="8466" max="8704" width="11.42578125" style="42"/>
    <col min="8705" max="8705" width="39.42578125" style="42" customWidth="1"/>
    <col min="8706" max="8719" width="14.5703125" style="42" customWidth="1"/>
    <col min="8720" max="8720" width="11" style="42" customWidth="1"/>
    <col min="8721" max="8721" width="4.28515625" style="42" customWidth="1"/>
    <col min="8722" max="8960" width="11.42578125" style="42"/>
    <col min="8961" max="8961" width="39.42578125" style="42" customWidth="1"/>
    <col min="8962" max="8975" width="14.5703125" style="42" customWidth="1"/>
    <col min="8976" max="8976" width="11" style="42" customWidth="1"/>
    <col min="8977" max="8977" width="4.28515625" style="42" customWidth="1"/>
    <col min="8978" max="9216" width="11.42578125" style="42"/>
    <col min="9217" max="9217" width="39.42578125" style="42" customWidth="1"/>
    <col min="9218" max="9231" width="14.5703125" style="42" customWidth="1"/>
    <col min="9232" max="9232" width="11" style="42" customWidth="1"/>
    <col min="9233" max="9233" width="4.28515625" style="42" customWidth="1"/>
    <col min="9234" max="9472" width="11.42578125" style="42"/>
    <col min="9473" max="9473" width="39.42578125" style="42" customWidth="1"/>
    <col min="9474" max="9487" width="14.5703125" style="42" customWidth="1"/>
    <col min="9488" max="9488" width="11" style="42" customWidth="1"/>
    <col min="9489" max="9489" width="4.28515625" style="42" customWidth="1"/>
    <col min="9490" max="9728" width="11.42578125" style="42"/>
    <col min="9729" max="9729" width="39.42578125" style="42" customWidth="1"/>
    <col min="9730" max="9743" width="14.5703125" style="42" customWidth="1"/>
    <col min="9744" max="9744" width="11" style="42" customWidth="1"/>
    <col min="9745" max="9745" width="4.28515625" style="42" customWidth="1"/>
    <col min="9746" max="9984" width="11.42578125" style="42"/>
    <col min="9985" max="9985" width="39.42578125" style="42" customWidth="1"/>
    <col min="9986" max="9999" width="14.5703125" style="42" customWidth="1"/>
    <col min="10000" max="10000" width="11" style="42" customWidth="1"/>
    <col min="10001" max="10001" width="4.28515625" style="42" customWidth="1"/>
    <col min="10002" max="10240" width="11.42578125" style="42"/>
    <col min="10241" max="10241" width="39.42578125" style="42" customWidth="1"/>
    <col min="10242" max="10255" width="14.5703125" style="42" customWidth="1"/>
    <col min="10256" max="10256" width="11" style="42" customWidth="1"/>
    <col min="10257" max="10257" width="4.28515625" style="42" customWidth="1"/>
    <col min="10258" max="10496" width="11.42578125" style="42"/>
    <col min="10497" max="10497" width="39.42578125" style="42" customWidth="1"/>
    <col min="10498" max="10511" width="14.5703125" style="42" customWidth="1"/>
    <col min="10512" max="10512" width="11" style="42" customWidth="1"/>
    <col min="10513" max="10513" width="4.28515625" style="42" customWidth="1"/>
    <col min="10514" max="10752" width="11.42578125" style="42"/>
    <col min="10753" max="10753" width="39.42578125" style="42" customWidth="1"/>
    <col min="10754" max="10767" width="14.5703125" style="42" customWidth="1"/>
    <col min="10768" max="10768" width="11" style="42" customWidth="1"/>
    <col min="10769" max="10769" width="4.28515625" style="42" customWidth="1"/>
    <col min="10770" max="11008" width="11.42578125" style="42"/>
    <col min="11009" max="11009" width="39.42578125" style="42" customWidth="1"/>
    <col min="11010" max="11023" width="14.5703125" style="42" customWidth="1"/>
    <col min="11024" max="11024" width="11" style="42" customWidth="1"/>
    <col min="11025" max="11025" width="4.28515625" style="42" customWidth="1"/>
    <col min="11026" max="11264" width="11.42578125" style="42"/>
    <col min="11265" max="11265" width="39.42578125" style="42" customWidth="1"/>
    <col min="11266" max="11279" width="14.5703125" style="42" customWidth="1"/>
    <col min="11280" max="11280" width="11" style="42" customWidth="1"/>
    <col min="11281" max="11281" width="4.28515625" style="42" customWidth="1"/>
    <col min="11282" max="11520" width="11.42578125" style="42"/>
    <col min="11521" max="11521" width="39.42578125" style="42" customWidth="1"/>
    <col min="11522" max="11535" width="14.5703125" style="42" customWidth="1"/>
    <col min="11536" max="11536" width="11" style="42" customWidth="1"/>
    <col min="11537" max="11537" width="4.28515625" style="42" customWidth="1"/>
    <col min="11538" max="11776" width="11.42578125" style="42"/>
    <col min="11777" max="11777" width="39.42578125" style="42" customWidth="1"/>
    <col min="11778" max="11791" width="14.5703125" style="42" customWidth="1"/>
    <col min="11792" max="11792" width="11" style="42" customWidth="1"/>
    <col min="11793" max="11793" width="4.28515625" style="42" customWidth="1"/>
    <col min="11794" max="12032" width="11.42578125" style="42"/>
    <col min="12033" max="12033" width="39.42578125" style="42" customWidth="1"/>
    <col min="12034" max="12047" width="14.5703125" style="42" customWidth="1"/>
    <col min="12048" max="12048" width="11" style="42" customWidth="1"/>
    <col min="12049" max="12049" width="4.28515625" style="42" customWidth="1"/>
    <col min="12050" max="12288" width="11.42578125" style="42"/>
    <col min="12289" max="12289" width="39.42578125" style="42" customWidth="1"/>
    <col min="12290" max="12303" width="14.5703125" style="42" customWidth="1"/>
    <col min="12304" max="12304" width="11" style="42" customWidth="1"/>
    <col min="12305" max="12305" width="4.28515625" style="42" customWidth="1"/>
    <col min="12306" max="12544" width="11.42578125" style="42"/>
    <col min="12545" max="12545" width="39.42578125" style="42" customWidth="1"/>
    <col min="12546" max="12559" width="14.5703125" style="42" customWidth="1"/>
    <col min="12560" max="12560" width="11" style="42" customWidth="1"/>
    <col min="12561" max="12561" width="4.28515625" style="42" customWidth="1"/>
    <col min="12562" max="12800" width="11.42578125" style="42"/>
    <col min="12801" max="12801" width="39.42578125" style="42" customWidth="1"/>
    <col min="12802" max="12815" width="14.5703125" style="42" customWidth="1"/>
    <col min="12816" max="12816" width="11" style="42" customWidth="1"/>
    <col min="12817" max="12817" width="4.28515625" style="42" customWidth="1"/>
    <col min="12818" max="13056" width="11.42578125" style="42"/>
    <col min="13057" max="13057" width="39.42578125" style="42" customWidth="1"/>
    <col min="13058" max="13071" width="14.5703125" style="42" customWidth="1"/>
    <col min="13072" max="13072" width="11" style="42" customWidth="1"/>
    <col min="13073" max="13073" width="4.28515625" style="42" customWidth="1"/>
    <col min="13074" max="13312" width="11.42578125" style="42"/>
    <col min="13313" max="13313" width="39.42578125" style="42" customWidth="1"/>
    <col min="13314" max="13327" width="14.5703125" style="42" customWidth="1"/>
    <col min="13328" max="13328" width="11" style="42" customWidth="1"/>
    <col min="13329" max="13329" width="4.28515625" style="42" customWidth="1"/>
    <col min="13330" max="13568" width="11.42578125" style="42"/>
    <col min="13569" max="13569" width="39.42578125" style="42" customWidth="1"/>
    <col min="13570" max="13583" width="14.5703125" style="42" customWidth="1"/>
    <col min="13584" max="13584" width="11" style="42" customWidth="1"/>
    <col min="13585" max="13585" width="4.28515625" style="42" customWidth="1"/>
    <col min="13586" max="13824" width="11.42578125" style="42"/>
    <col min="13825" max="13825" width="39.42578125" style="42" customWidth="1"/>
    <col min="13826" max="13839" width="14.5703125" style="42" customWidth="1"/>
    <col min="13840" max="13840" width="11" style="42" customWidth="1"/>
    <col min="13841" max="13841" width="4.28515625" style="42" customWidth="1"/>
    <col min="13842" max="14080" width="11.42578125" style="42"/>
    <col min="14081" max="14081" width="39.42578125" style="42" customWidth="1"/>
    <col min="14082" max="14095" width="14.5703125" style="42" customWidth="1"/>
    <col min="14096" max="14096" width="11" style="42" customWidth="1"/>
    <col min="14097" max="14097" width="4.28515625" style="42" customWidth="1"/>
    <col min="14098" max="14336" width="11.42578125" style="42"/>
    <col min="14337" max="14337" width="39.42578125" style="42" customWidth="1"/>
    <col min="14338" max="14351" width="14.5703125" style="42" customWidth="1"/>
    <col min="14352" max="14352" width="11" style="42" customWidth="1"/>
    <col min="14353" max="14353" width="4.28515625" style="42" customWidth="1"/>
    <col min="14354" max="14592" width="11.42578125" style="42"/>
    <col min="14593" max="14593" width="39.42578125" style="42" customWidth="1"/>
    <col min="14594" max="14607" width="14.5703125" style="42" customWidth="1"/>
    <col min="14608" max="14608" width="11" style="42" customWidth="1"/>
    <col min="14609" max="14609" width="4.28515625" style="42" customWidth="1"/>
    <col min="14610" max="14848" width="11.42578125" style="42"/>
    <col min="14849" max="14849" width="39.42578125" style="42" customWidth="1"/>
    <col min="14850" max="14863" width="14.5703125" style="42" customWidth="1"/>
    <col min="14864" max="14864" width="11" style="42" customWidth="1"/>
    <col min="14865" max="14865" width="4.28515625" style="42" customWidth="1"/>
    <col min="14866" max="15104" width="11.42578125" style="42"/>
    <col min="15105" max="15105" width="39.42578125" style="42" customWidth="1"/>
    <col min="15106" max="15119" width="14.5703125" style="42" customWidth="1"/>
    <col min="15120" max="15120" width="11" style="42" customWidth="1"/>
    <col min="15121" max="15121" width="4.28515625" style="42" customWidth="1"/>
    <col min="15122" max="15360" width="11.42578125" style="42"/>
    <col min="15361" max="15361" width="39.42578125" style="42" customWidth="1"/>
    <col min="15362" max="15375" width="14.5703125" style="42" customWidth="1"/>
    <col min="15376" max="15376" width="11" style="42" customWidth="1"/>
    <col min="15377" max="15377" width="4.28515625" style="42" customWidth="1"/>
    <col min="15378" max="15616" width="11.42578125" style="42"/>
    <col min="15617" max="15617" width="39.42578125" style="42" customWidth="1"/>
    <col min="15618" max="15631" width="14.5703125" style="42" customWidth="1"/>
    <col min="15632" max="15632" width="11" style="42" customWidth="1"/>
    <col min="15633" max="15633" width="4.28515625" style="42" customWidth="1"/>
    <col min="15634" max="15872" width="11.42578125" style="42"/>
    <col min="15873" max="15873" width="39.42578125" style="42" customWidth="1"/>
    <col min="15874" max="15887" width="14.5703125" style="42" customWidth="1"/>
    <col min="15888" max="15888" width="11" style="42" customWidth="1"/>
    <col min="15889" max="15889" width="4.28515625" style="42" customWidth="1"/>
    <col min="15890" max="16128" width="11.42578125" style="42"/>
    <col min="16129" max="16129" width="39.42578125" style="42" customWidth="1"/>
    <col min="16130" max="16143" width="14.5703125" style="42" customWidth="1"/>
    <col min="16144" max="16144" width="11" style="42" customWidth="1"/>
    <col min="16145" max="16145" width="4.28515625" style="42" customWidth="1"/>
    <col min="16146" max="16384" width="11.42578125" style="42"/>
  </cols>
  <sheetData>
    <row r="1" spans="1:32" s="44" customFormat="1" ht="3.75" customHeight="1">
      <c r="A1" s="334"/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6"/>
    </row>
    <row r="2" spans="1:32" s="202" customFormat="1" ht="47.25" customHeight="1">
      <c r="A2" s="701" t="s">
        <v>143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  <c r="O2" s="701"/>
      <c r="P2" s="701"/>
      <c r="Q2" s="201"/>
    </row>
    <row r="3" spans="1:32" s="202" customFormat="1" ht="27.95" customHeight="1">
      <c r="A3" s="701" t="s">
        <v>328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  <c r="O3" s="701"/>
      <c r="P3" s="701"/>
      <c r="Q3" s="201"/>
    </row>
    <row r="4" spans="1:32" s="202" customFormat="1" ht="27.95" customHeight="1">
      <c r="A4" s="701" t="s">
        <v>49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  <c r="O4" s="701"/>
      <c r="P4" s="701"/>
      <c r="Q4" s="201"/>
    </row>
    <row r="5" spans="1:32" s="204" customFormat="1" ht="46.5" customHeight="1">
      <c r="A5" s="702" t="s">
        <v>3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203"/>
    </row>
    <row r="6" spans="1:32" ht="2.25" customHeight="1">
      <c r="A6" s="138"/>
    </row>
    <row r="7" spans="1:32" ht="14.25" hidden="1" customHeight="1">
      <c r="A7" s="337"/>
      <c r="B7" s="338"/>
      <c r="C7" s="339"/>
      <c r="D7" s="338"/>
      <c r="E7" s="338"/>
      <c r="F7" s="338"/>
      <c r="G7" s="338"/>
      <c r="H7" s="338"/>
      <c r="I7" s="338"/>
      <c r="J7" s="339"/>
      <c r="K7" s="340"/>
      <c r="L7" s="338"/>
      <c r="M7" s="338"/>
      <c r="N7" s="338"/>
      <c r="O7" s="340"/>
      <c r="P7" s="338"/>
      <c r="Q7" s="341"/>
    </row>
    <row r="8" spans="1:32" ht="34.5" customHeight="1">
      <c r="A8" s="342" t="s">
        <v>329</v>
      </c>
      <c r="B8" s="343" t="s">
        <v>58</v>
      </c>
      <c r="C8" s="343" t="s">
        <v>64</v>
      </c>
      <c r="D8" s="343" t="s">
        <v>59</v>
      </c>
      <c r="E8" s="343" t="s">
        <v>63</v>
      </c>
      <c r="F8" s="343" t="s">
        <v>60</v>
      </c>
      <c r="G8" s="343" t="s">
        <v>67</v>
      </c>
      <c r="H8" s="343" t="s">
        <v>65</v>
      </c>
      <c r="I8" s="343" t="s">
        <v>66</v>
      </c>
      <c r="J8" s="343" t="s">
        <v>61</v>
      </c>
      <c r="K8" s="343" t="s">
        <v>62</v>
      </c>
      <c r="L8" s="343" t="s">
        <v>68</v>
      </c>
      <c r="M8" s="343" t="s">
        <v>69</v>
      </c>
      <c r="N8" s="343" t="s">
        <v>70</v>
      </c>
      <c r="O8" s="344" t="s">
        <v>56</v>
      </c>
      <c r="P8" s="345" t="s">
        <v>330</v>
      </c>
      <c r="Q8" s="341"/>
      <c r="R8" s="113"/>
      <c r="S8" s="113"/>
      <c r="T8" s="113"/>
      <c r="U8" s="113"/>
      <c r="V8" s="113"/>
      <c r="Y8" s="42">
        <v>1</v>
      </c>
      <c r="Z8" s="42">
        <v>1</v>
      </c>
    </row>
    <row r="9" spans="1:32" ht="36.75" customHeight="1">
      <c r="A9" s="346" t="s">
        <v>331</v>
      </c>
      <c r="B9" s="347">
        <v>3494465.0676700003</v>
      </c>
      <c r="C9" s="347">
        <v>2032443.7030150001</v>
      </c>
      <c r="D9" s="347">
        <v>2003842.9275499999</v>
      </c>
      <c r="E9" s="347">
        <v>4828824.3218999999</v>
      </c>
      <c r="F9" s="347">
        <v>3051340.0365900001</v>
      </c>
      <c r="G9" s="347">
        <v>534412.44732450007</v>
      </c>
      <c r="H9" s="347">
        <v>632989.55395000009</v>
      </c>
      <c r="I9" s="347">
        <v>0</v>
      </c>
      <c r="J9" s="347">
        <v>18610.493999999999</v>
      </c>
      <c r="K9" s="347">
        <v>143417.07041999997</v>
      </c>
      <c r="L9" s="347">
        <v>0</v>
      </c>
      <c r="M9" s="347">
        <v>58910.694819999997</v>
      </c>
      <c r="N9" s="347">
        <v>0</v>
      </c>
      <c r="O9" s="347">
        <f>SUM(B9:N9)</f>
        <v>16799256.317239504</v>
      </c>
      <c r="P9" s="348">
        <f>+O9/$O$23</f>
        <v>0.21112900677323368</v>
      </c>
      <c r="Q9" s="349"/>
      <c r="R9" s="133"/>
      <c r="S9" s="133"/>
      <c r="T9" s="133"/>
      <c r="U9" s="133"/>
      <c r="V9" s="133"/>
      <c r="W9" s="64"/>
      <c r="X9" s="64"/>
      <c r="Y9" s="64"/>
      <c r="Z9" s="64"/>
      <c r="AA9" s="64"/>
      <c r="AB9" s="64"/>
      <c r="AC9" s="64"/>
      <c r="AD9" s="64"/>
      <c r="AE9" s="64"/>
      <c r="AF9" s="64"/>
    </row>
    <row r="10" spans="1:32" ht="18" customHeight="1">
      <c r="A10" s="346" t="s">
        <v>332</v>
      </c>
      <c r="B10" s="347">
        <v>1201464.19671</v>
      </c>
      <c r="C10" s="347">
        <v>402621.10101320001</v>
      </c>
      <c r="D10" s="347">
        <v>779904.46200000006</v>
      </c>
      <c r="E10" s="347">
        <v>875037.2840499999</v>
      </c>
      <c r="F10" s="347">
        <v>562608.78648999997</v>
      </c>
      <c r="G10" s="347">
        <v>545935.84802170005</v>
      </c>
      <c r="H10" s="347">
        <v>302373.14376999997</v>
      </c>
      <c r="I10" s="347">
        <v>0</v>
      </c>
      <c r="J10" s="347">
        <v>57924.449000000001</v>
      </c>
      <c r="K10" s="347">
        <v>37012</v>
      </c>
      <c r="L10" s="347">
        <v>33401.334750000002</v>
      </c>
      <c r="M10" s="347">
        <v>89611.03701</v>
      </c>
      <c r="N10" s="347">
        <v>0</v>
      </c>
      <c r="O10" s="347">
        <f t="shared" ref="O10:O22" si="0">SUM(B10:N10)</f>
        <v>4887893.6428149007</v>
      </c>
      <c r="P10" s="348">
        <f t="shared" ref="P10:P23" si="1">+O10/$O$23</f>
        <v>6.1429869902139216E-2</v>
      </c>
      <c r="Q10" s="349"/>
      <c r="R10" s="133"/>
      <c r="S10" s="133"/>
      <c r="T10" s="133"/>
      <c r="U10" s="133"/>
      <c r="V10" s="133"/>
      <c r="W10" s="64"/>
      <c r="X10" s="64"/>
      <c r="Y10" s="64"/>
      <c r="Z10" s="64"/>
      <c r="AA10" s="64"/>
      <c r="AB10" s="64"/>
      <c r="AC10" s="64"/>
      <c r="AD10" s="64"/>
      <c r="AE10" s="64"/>
      <c r="AF10" s="64"/>
    </row>
    <row r="11" spans="1:32" ht="18" customHeight="1">
      <c r="A11" s="346" t="s">
        <v>333</v>
      </c>
      <c r="B11" s="347">
        <v>836394.62176999997</v>
      </c>
      <c r="C11" s="347">
        <v>341941.85536240001</v>
      </c>
      <c r="D11" s="347">
        <v>805536.35932000005</v>
      </c>
      <c r="E11" s="347">
        <v>635493.08228999993</v>
      </c>
      <c r="F11" s="347">
        <v>359363.54681999999</v>
      </c>
      <c r="G11" s="347">
        <v>494987.97937309998</v>
      </c>
      <c r="H11" s="347">
        <v>311346.16220999998</v>
      </c>
      <c r="I11" s="347">
        <v>0</v>
      </c>
      <c r="J11" s="347">
        <v>9398.5879999999997</v>
      </c>
      <c r="K11" s="347">
        <v>51777.421990000003</v>
      </c>
      <c r="L11" s="347">
        <v>9822.4425700000011</v>
      </c>
      <c r="M11" s="347">
        <v>102825.42472</v>
      </c>
      <c r="N11" s="347">
        <v>29644.795630000001</v>
      </c>
      <c r="O11" s="347">
        <f t="shared" si="0"/>
        <v>3988532.2800554996</v>
      </c>
      <c r="P11" s="348">
        <f t="shared" si="1"/>
        <v>5.0126912934052664E-2</v>
      </c>
      <c r="Q11" s="349"/>
      <c r="R11" s="133"/>
      <c r="S11" s="133"/>
      <c r="T11" s="133"/>
      <c r="U11" s="133"/>
      <c r="V11" s="133"/>
      <c r="W11" s="64"/>
      <c r="X11" s="64"/>
      <c r="Y11" s="64"/>
      <c r="Z11" s="64"/>
      <c r="AA11" s="64"/>
      <c r="AB11" s="64"/>
      <c r="AC11" s="64"/>
      <c r="AD11" s="64"/>
      <c r="AE11" s="64"/>
      <c r="AF11" s="64"/>
    </row>
    <row r="12" spans="1:32" ht="18" customHeight="1">
      <c r="A12" s="346" t="s">
        <v>334</v>
      </c>
      <c r="B12" s="347">
        <v>1244138.44737</v>
      </c>
      <c r="C12" s="347">
        <v>293474.78612199996</v>
      </c>
      <c r="D12" s="347">
        <v>1456008.75829</v>
      </c>
      <c r="E12" s="347">
        <v>809982.51697</v>
      </c>
      <c r="F12" s="347">
        <v>894977.78359999997</v>
      </c>
      <c r="G12" s="347">
        <v>872038.12445309991</v>
      </c>
      <c r="H12" s="347">
        <v>421548.99118000001</v>
      </c>
      <c r="I12" s="347">
        <v>0</v>
      </c>
      <c r="J12" s="347">
        <v>5491.03</v>
      </c>
      <c r="K12" s="347">
        <v>36406.725689999999</v>
      </c>
      <c r="L12" s="347">
        <v>89577.929610000007</v>
      </c>
      <c r="M12" s="347">
        <v>278199.94264999998</v>
      </c>
      <c r="N12" s="347">
        <v>84030.771353599994</v>
      </c>
      <c r="O12" s="347">
        <f t="shared" si="0"/>
        <v>6485875.8072886989</v>
      </c>
      <c r="P12" s="348">
        <f t="shared" si="1"/>
        <v>8.1512924821687843E-2</v>
      </c>
      <c r="Q12" s="349"/>
      <c r="R12" s="133"/>
      <c r="S12" s="133"/>
      <c r="T12" s="133"/>
      <c r="U12" s="133"/>
      <c r="V12" s="133"/>
      <c r="W12" s="64"/>
      <c r="X12" s="64"/>
      <c r="Y12" s="64"/>
      <c r="Z12" s="64"/>
      <c r="AA12" s="64"/>
      <c r="AB12" s="64"/>
      <c r="AC12" s="64"/>
      <c r="AD12" s="64"/>
      <c r="AE12" s="64"/>
      <c r="AF12" s="64"/>
    </row>
    <row r="13" spans="1:32" ht="18" customHeight="1">
      <c r="A13" s="346" t="s">
        <v>335</v>
      </c>
      <c r="B13" s="347">
        <v>1070086.65154</v>
      </c>
      <c r="C13" s="347">
        <v>460010.92289520003</v>
      </c>
      <c r="D13" s="347">
        <v>1610189.36705</v>
      </c>
      <c r="E13" s="347">
        <v>500245.25461</v>
      </c>
      <c r="F13" s="347">
        <v>1094761.1096199998</v>
      </c>
      <c r="G13" s="347">
        <v>603812.83412010001</v>
      </c>
      <c r="H13" s="347">
        <v>562794.44074999995</v>
      </c>
      <c r="I13" s="347">
        <v>14008.71177</v>
      </c>
      <c r="J13" s="347">
        <v>9442.7710000000006</v>
      </c>
      <c r="K13" s="347">
        <v>3606.6749</v>
      </c>
      <c r="L13" s="347">
        <v>226083.37587000002</v>
      </c>
      <c r="M13" s="347">
        <v>334074.51831999997</v>
      </c>
      <c r="N13" s="347">
        <v>86936.195659999998</v>
      </c>
      <c r="O13" s="347">
        <f t="shared" si="0"/>
        <v>6576052.8281052988</v>
      </c>
      <c r="P13" s="348">
        <f t="shared" si="1"/>
        <v>8.2646247897378997E-2</v>
      </c>
      <c r="Q13" s="349"/>
      <c r="R13" s="133"/>
      <c r="S13" s="133"/>
      <c r="T13" s="133"/>
      <c r="U13" s="133"/>
      <c r="V13" s="133"/>
      <c r="W13" s="64"/>
      <c r="X13" s="64"/>
      <c r="Y13" s="64"/>
      <c r="Z13" s="64"/>
      <c r="AA13" s="64"/>
      <c r="AB13" s="64"/>
      <c r="AC13" s="64"/>
      <c r="AD13" s="64"/>
      <c r="AE13" s="64"/>
      <c r="AF13" s="64"/>
    </row>
    <row r="14" spans="1:32" ht="18" customHeight="1">
      <c r="A14" s="346" t="s">
        <v>336</v>
      </c>
      <c r="B14" s="347">
        <v>1198586.4242999998</v>
      </c>
      <c r="C14" s="347">
        <v>692601.33449080004</v>
      </c>
      <c r="D14" s="347">
        <v>2193391.9998300001</v>
      </c>
      <c r="E14" s="347">
        <v>461818.76595999999</v>
      </c>
      <c r="F14" s="347">
        <v>1063572.38111</v>
      </c>
      <c r="G14" s="347">
        <v>574521.1510211</v>
      </c>
      <c r="H14" s="347">
        <v>677021.91760000004</v>
      </c>
      <c r="I14" s="347">
        <v>58386.719100000002</v>
      </c>
      <c r="J14" s="347">
        <v>1794.5550000000001</v>
      </c>
      <c r="K14" s="347">
        <v>7828.8366399999995</v>
      </c>
      <c r="L14" s="347">
        <v>528842.33892999997</v>
      </c>
      <c r="M14" s="347">
        <v>469885.54366000002</v>
      </c>
      <c r="N14" s="347">
        <v>118752.63412</v>
      </c>
      <c r="O14" s="347">
        <f t="shared" si="0"/>
        <v>8047004.6017618999</v>
      </c>
      <c r="P14" s="348">
        <f t="shared" si="1"/>
        <v>0.10113281546434595</v>
      </c>
      <c r="Q14" s="349"/>
      <c r="R14" s="133"/>
      <c r="S14" s="133"/>
      <c r="T14" s="133"/>
      <c r="U14" s="133"/>
      <c r="V14" s="133"/>
      <c r="W14" s="64"/>
      <c r="X14" s="64"/>
      <c r="Y14" s="64"/>
      <c r="Z14" s="64"/>
      <c r="AA14" s="64"/>
      <c r="AB14" s="64"/>
      <c r="AC14" s="64"/>
      <c r="AD14" s="64"/>
      <c r="AE14" s="64"/>
      <c r="AF14" s="64"/>
    </row>
    <row r="15" spans="1:32" ht="18" customHeight="1">
      <c r="A15" s="346" t="s">
        <v>337</v>
      </c>
      <c r="B15" s="347">
        <v>707530.90387000004</v>
      </c>
      <c r="C15" s="347">
        <v>603883.15954700008</v>
      </c>
      <c r="D15" s="347">
        <v>1395579.8725999999</v>
      </c>
      <c r="E15" s="347">
        <v>341847.0784</v>
      </c>
      <c r="F15" s="347">
        <v>493972.16132999997</v>
      </c>
      <c r="G15" s="347">
        <v>335924.47659729997</v>
      </c>
      <c r="H15" s="347">
        <v>342885.15098999999</v>
      </c>
      <c r="I15" s="347">
        <v>108418.44534000001</v>
      </c>
      <c r="J15" s="347">
        <v>2982.7269999999999</v>
      </c>
      <c r="K15" s="347">
        <v>433.96929</v>
      </c>
      <c r="L15" s="347">
        <v>563231.31226000004</v>
      </c>
      <c r="M15" s="347">
        <v>648322.22808999999</v>
      </c>
      <c r="N15" s="347">
        <v>116498.96051</v>
      </c>
      <c r="O15" s="347">
        <f t="shared" si="0"/>
        <v>5661510.4458242999</v>
      </c>
      <c r="P15" s="348">
        <f t="shared" si="1"/>
        <v>7.1152499532764327E-2</v>
      </c>
      <c r="Q15" s="349"/>
      <c r="R15" s="133"/>
      <c r="S15" s="133"/>
      <c r="T15" s="133"/>
      <c r="U15" s="133"/>
      <c r="V15" s="133"/>
      <c r="W15" s="64"/>
      <c r="X15" s="64"/>
      <c r="Y15" s="64"/>
      <c r="Z15" s="64"/>
      <c r="AA15" s="64"/>
      <c r="AB15" s="64"/>
      <c r="AC15" s="64"/>
      <c r="AD15" s="64"/>
      <c r="AE15" s="64"/>
      <c r="AF15" s="64"/>
    </row>
    <row r="16" spans="1:32" ht="18" customHeight="1">
      <c r="A16" s="346" t="s">
        <v>338</v>
      </c>
      <c r="B16" s="347">
        <v>469166.68654000002</v>
      </c>
      <c r="C16" s="347">
        <v>284610.20306120004</v>
      </c>
      <c r="D16" s="347">
        <v>692526.43218</v>
      </c>
      <c r="E16" s="347">
        <v>255666.86136000001</v>
      </c>
      <c r="F16" s="347">
        <v>456832.41110999999</v>
      </c>
      <c r="G16" s="347">
        <v>199767.57972830001</v>
      </c>
      <c r="H16" s="347">
        <v>344981.97179000004</v>
      </c>
      <c r="I16" s="347">
        <v>90123.794410000002</v>
      </c>
      <c r="J16" s="347">
        <v>1212.729</v>
      </c>
      <c r="K16" s="347">
        <v>0</v>
      </c>
      <c r="L16" s="347">
        <v>812404.22857000004</v>
      </c>
      <c r="M16" s="347">
        <v>425620.28177999996</v>
      </c>
      <c r="N16" s="347">
        <v>214591.94585600001</v>
      </c>
      <c r="O16" s="347">
        <f t="shared" si="0"/>
        <v>4247505.1253855005</v>
      </c>
      <c r="P16" s="348">
        <f t="shared" si="1"/>
        <v>5.3381621272519511E-2</v>
      </c>
      <c r="Q16" s="349"/>
      <c r="R16" s="133"/>
      <c r="S16" s="133"/>
      <c r="T16" s="133"/>
      <c r="U16" s="133"/>
      <c r="V16" s="133"/>
      <c r="W16" s="64"/>
      <c r="X16" s="64"/>
      <c r="Y16" s="64"/>
      <c r="Z16" s="64"/>
      <c r="AA16" s="64"/>
      <c r="AB16" s="64"/>
      <c r="AC16" s="64"/>
      <c r="AD16" s="64"/>
      <c r="AE16" s="64"/>
      <c r="AF16" s="64"/>
    </row>
    <row r="17" spans="1:32" ht="18" customHeight="1">
      <c r="A17" s="346" t="s">
        <v>339</v>
      </c>
      <c r="B17" s="347">
        <v>234193.90613999998</v>
      </c>
      <c r="C17" s="347">
        <v>144860.7181198</v>
      </c>
      <c r="D17" s="347">
        <v>349751.67102000001</v>
      </c>
      <c r="E17" s="347">
        <v>255210.15358000001</v>
      </c>
      <c r="F17" s="347">
        <v>213876.20915000001</v>
      </c>
      <c r="G17" s="347">
        <v>100128.99413070001</v>
      </c>
      <c r="H17" s="347">
        <v>330536.09948999999</v>
      </c>
      <c r="I17" s="347">
        <v>416957.94195000001</v>
      </c>
      <c r="J17" s="347">
        <v>256.78800000000001</v>
      </c>
      <c r="K17" s="347">
        <v>89.18</v>
      </c>
      <c r="L17" s="347">
        <v>423203.05622000003</v>
      </c>
      <c r="M17" s="347">
        <v>253023.03741999998</v>
      </c>
      <c r="N17" s="347">
        <v>125407.67016199999</v>
      </c>
      <c r="O17" s="347">
        <f t="shared" si="0"/>
        <v>2847495.4253824996</v>
      </c>
      <c r="P17" s="348">
        <f t="shared" si="1"/>
        <v>3.5786636598632633E-2</v>
      </c>
      <c r="Q17" s="349"/>
      <c r="R17" s="133"/>
      <c r="S17" s="133"/>
      <c r="T17" s="133"/>
      <c r="U17" s="133"/>
      <c r="V17" s="133"/>
      <c r="W17" s="64"/>
      <c r="X17" s="64"/>
      <c r="Y17" s="64"/>
      <c r="Z17" s="64"/>
      <c r="AA17" s="64"/>
      <c r="AB17" s="64"/>
      <c r="AC17" s="64"/>
      <c r="AD17" s="64"/>
      <c r="AE17" s="64"/>
      <c r="AF17" s="64"/>
    </row>
    <row r="18" spans="1:32" ht="18" customHeight="1">
      <c r="A18" s="346" t="s">
        <v>340</v>
      </c>
      <c r="B18" s="347">
        <v>307851.04498000001</v>
      </c>
      <c r="C18" s="347">
        <v>410093.63668480003</v>
      </c>
      <c r="D18" s="347">
        <v>395064.34077999997</v>
      </c>
      <c r="E18" s="347">
        <v>285852.11764000001</v>
      </c>
      <c r="F18" s="347">
        <v>236030.10279</v>
      </c>
      <c r="G18" s="347">
        <v>99011.397367900005</v>
      </c>
      <c r="H18" s="347">
        <v>248307.98224000001</v>
      </c>
      <c r="I18" s="347">
        <v>1097775.7806800001</v>
      </c>
      <c r="J18" s="347">
        <v>182.333</v>
      </c>
      <c r="K18" s="347">
        <v>0</v>
      </c>
      <c r="L18" s="347">
        <v>378306.97196</v>
      </c>
      <c r="M18" s="347">
        <v>802183.90938999993</v>
      </c>
      <c r="N18" s="347">
        <v>150939.43180000002</v>
      </c>
      <c r="O18" s="347">
        <f t="shared" si="0"/>
        <v>4411599.0493127005</v>
      </c>
      <c r="P18" s="348">
        <f t="shared" si="1"/>
        <v>5.5443914181326402E-2</v>
      </c>
      <c r="Q18" s="349"/>
      <c r="R18" s="133"/>
      <c r="S18" s="133"/>
      <c r="T18" s="133"/>
      <c r="U18" s="133"/>
      <c r="V18" s="133"/>
      <c r="W18" s="64"/>
      <c r="X18" s="64"/>
      <c r="Y18" s="64"/>
      <c r="Z18" s="64"/>
      <c r="AA18" s="64"/>
      <c r="AB18" s="64"/>
      <c r="AC18" s="64"/>
      <c r="AD18" s="64"/>
      <c r="AE18" s="64"/>
      <c r="AF18" s="64"/>
    </row>
    <row r="19" spans="1:32" ht="18" customHeight="1">
      <c r="A19" s="346" t="s">
        <v>341</v>
      </c>
      <c r="B19" s="347">
        <v>381888.03073</v>
      </c>
      <c r="C19" s="347">
        <v>1237646.2149456001</v>
      </c>
      <c r="D19" s="347">
        <v>495064.51824</v>
      </c>
      <c r="E19" s="347">
        <v>261364.76991</v>
      </c>
      <c r="F19" s="347">
        <v>316765.07892</v>
      </c>
      <c r="G19" s="347">
        <v>92464.061418900004</v>
      </c>
      <c r="H19" s="347">
        <v>299849.89994999999</v>
      </c>
      <c r="I19" s="347">
        <v>2523730.9060999998</v>
      </c>
      <c r="J19" s="347">
        <v>546.60199999999998</v>
      </c>
      <c r="K19" s="347">
        <v>0</v>
      </c>
      <c r="L19" s="347">
        <v>670792.31117999996</v>
      </c>
      <c r="M19" s="347">
        <v>1194011.3838299999</v>
      </c>
      <c r="N19" s="347">
        <v>263538.55206000002</v>
      </c>
      <c r="O19" s="347">
        <f t="shared" si="0"/>
        <v>7737662.3292844985</v>
      </c>
      <c r="P19" s="348">
        <f t="shared" si="1"/>
        <v>9.7245076298529076E-2</v>
      </c>
      <c r="Q19" s="349"/>
      <c r="R19" s="133"/>
      <c r="S19" s="133"/>
      <c r="T19" s="133"/>
      <c r="U19" s="133"/>
      <c r="V19" s="133"/>
      <c r="W19" s="64"/>
      <c r="X19" s="64"/>
      <c r="Y19" s="64"/>
      <c r="Z19" s="64"/>
      <c r="AA19" s="64"/>
      <c r="AB19" s="64"/>
      <c r="AC19" s="64"/>
      <c r="AD19" s="64"/>
      <c r="AE19" s="64"/>
      <c r="AF19" s="64"/>
    </row>
    <row r="20" spans="1:32" ht="18" customHeight="1">
      <c r="A20" s="346" t="s">
        <v>342</v>
      </c>
      <c r="B20" s="347">
        <v>227456.49471999999</v>
      </c>
      <c r="C20" s="347">
        <v>1519856.2212381999</v>
      </c>
      <c r="D20" s="347">
        <v>415959.22316000005</v>
      </c>
      <c r="E20" s="347">
        <v>178351.03894</v>
      </c>
      <c r="F20" s="347">
        <v>379660.19552999997</v>
      </c>
      <c r="G20" s="347">
        <v>107944.16180289999</v>
      </c>
      <c r="H20" s="347">
        <v>122644.19918000001</v>
      </c>
      <c r="I20" s="347">
        <v>2063915.9179400001</v>
      </c>
      <c r="J20" s="347">
        <v>1051.7809999999999</v>
      </c>
      <c r="K20" s="347">
        <v>22.509240000000002</v>
      </c>
      <c r="L20" s="347">
        <v>171639.47923</v>
      </c>
      <c r="M20" s="347">
        <v>1590331.2485100001</v>
      </c>
      <c r="N20" s="347">
        <v>151548.48449999999</v>
      </c>
      <c r="O20" s="347">
        <f t="shared" si="0"/>
        <v>6930380.9549911004</v>
      </c>
      <c r="P20" s="348">
        <f t="shared" si="1"/>
        <v>8.7099358445162603E-2</v>
      </c>
      <c r="Q20" s="349"/>
      <c r="R20" s="133"/>
      <c r="S20" s="133"/>
      <c r="T20" s="133"/>
      <c r="U20" s="133"/>
      <c r="V20" s="133"/>
      <c r="W20" s="64"/>
      <c r="X20" s="64"/>
      <c r="Y20" s="64"/>
      <c r="Z20" s="64"/>
      <c r="AA20" s="64"/>
      <c r="AB20" s="64"/>
      <c r="AC20" s="64"/>
      <c r="AD20" s="64"/>
      <c r="AE20" s="64"/>
      <c r="AF20" s="64"/>
    </row>
    <row r="21" spans="1:32" ht="18" customHeight="1">
      <c r="A21" s="346" t="s">
        <v>343</v>
      </c>
      <c r="B21" s="347">
        <v>8382.8471399999999</v>
      </c>
      <c r="C21" s="347">
        <v>61480.635994999997</v>
      </c>
      <c r="D21" s="347">
        <v>22798.954559999998</v>
      </c>
      <c r="E21" s="347">
        <v>13665.73849</v>
      </c>
      <c r="F21" s="347">
        <v>19745.407579999999</v>
      </c>
      <c r="G21" s="347">
        <v>8023.3013369</v>
      </c>
      <c r="H21" s="347">
        <v>6995.3381900000004</v>
      </c>
      <c r="I21" s="347">
        <v>146488.27466</v>
      </c>
      <c r="J21" s="347">
        <v>39.749000000000002</v>
      </c>
      <c r="K21" s="347">
        <v>0</v>
      </c>
      <c r="L21" s="347">
        <v>2592.8173299999999</v>
      </c>
      <c r="M21" s="347">
        <v>219340.30030999999</v>
      </c>
      <c r="N21" s="347">
        <v>4881.5482199999997</v>
      </c>
      <c r="O21" s="347">
        <f t="shared" si="0"/>
        <v>514434.91281190002</v>
      </c>
      <c r="P21" s="348">
        <f t="shared" si="1"/>
        <v>6.4652940666184763E-3</v>
      </c>
      <c r="Q21" s="349"/>
      <c r="R21" s="133"/>
      <c r="S21" s="133"/>
      <c r="T21" s="133"/>
      <c r="U21" s="133"/>
      <c r="V21" s="133"/>
      <c r="W21" s="64"/>
      <c r="X21" s="64"/>
      <c r="Y21" s="64"/>
      <c r="Z21" s="64"/>
      <c r="AA21" s="64"/>
      <c r="AB21" s="64"/>
      <c r="AC21" s="64"/>
      <c r="AD21" s="64"/>
      <c r="AE21" s="64"/>
      <c r="AF21" s="64"/>
    </row>
    <row r="22" spans="1:32" ht="18" customHeight="1">
      <c r="A22" s="346" t="s">
        <v>344</v>
      </c>
      <c r="B22" s="347">
        <v>1041.5409099999999</v>
      </c>
      <c r="C22" s="347">
        <v>22572.872918200002</v>
      </c>
      <c r="D22" s="347">
        <v>7556.8511200000003</v>
      </c>
      <c r="E22" s="347">
        <v>8185.0289699999994</v>
      </c>
      <c r="F22" s="347">
        <v>4346.4835599999997</v>
      </c>
      <c r="G22" s="347">
        <v>1160.6893918999999</v>
      </c>
      <c r="H22" s="347">
        <v>158139.42269000001</v>
      </c>
      <c r="I22" s="347">
        <v>48587.269650000002</v>
      </c>
      <c r="J22" s="347">
        <v>7.6509999999999998</v>
      </c>
      <c r="K22" s="347">
        <v>0</v>
      </c>
      <c r="L22" s="347">
        <v>553.12162000000001</v>
      </c>
      <c r="M22" s="347">
        <v>99118.484049999999</v>
      </c>
      <c r="N22" s="347">
        <v>82206.57295999999</v>
      </c>
      <c r="O22" s="347">
        <f t="shared" si="0"/>
        <v>433475.98884010001</v>
      </c>
      <c r="P22" s="348">
        <f t="shared" si="1"/>
        <v>5.4478218116082852E-3</v>
      </c>
      <c r="Q22" s="349"/>
      <c r="R22" s="133"/>
      <c r="S22" s="133"/>
      <c r="T22" s="133"/>
      <c r="U22" s="133"/>
      <c r="V22" s="133"/>
      <c r="W22" s="64"/>
      <c r="X22" s="64"/>
      <c r="Y22" s="64"/>
      <c r="Z22" s="64"/>
      <c r="AA22" s="64"/>
      <c r="AB22" s="64"/>
      <c r="AC22" s="64"/>
      <c r="AD22" s="64"/>
      <c r="AE22" s="64"/>
      <c r="AF22" s="64"/>
    </row>
    <row r="23" spans="1:32" ht="51.75" customHeight="1">
      <c r="A23" s="350" t="s">
        <v>56</v>
      </c>
      <c r="B23" s="351">
        <f>SUM(B9:B22)</f>
        <v>11382646.864390001</v>
      </c>
      <c r="C23" s="351">
        <f t="shared" ref="C23:O23" si="2">SUM(C9:C22)</f>
        <v>8508097.3654084019</v>
      </c>
      <c r="D23" s="351">
        <f t="shared" si="2"/>
        <v>12623175.7377</v>
      </c>
      <c r="E23" s="351">
        <f t="shared" si="2"/>
        <v>9711544.0130700003</v>
      </c>
      <c r="F23" s="351">
        <f t="shared" si="2"/>
        <v>9147851.6941999961</v>
      </c>
      <c r="G23" s="351">
        <f t="shared" si="2"/>
        <v>4570133.0460884012</v>
      </c>
      <c r="H23" s="351">
        <f t="shared" si="2"/>
        <v>4762414.273980001</v>
      </c>
      <c r="I23" s="351">
        <f t="shared" si="2"/>
        <v>6568393.7615999999</v>
      </c>
      <c r="J23" s="351">
        <f t="shared" si="2"/>
        <v>108942.24699999999</v>
      </c>
      <c r="K23" s="351">
        <f t="shared" si="2"/>
        <v>280594.38816999993</v>
      </c>
      <c r="L23" s="351">
        <f t="shared" si="2"/>
        <v>3910450.7201000005</v>
      </c>
      <c r="M23" s="351">
        <f>SUM(M9:M22)</f>
        <v>6565458.0345599996</v>
      </c>
      <c r="N23" s="351">
        <f t="shared" si="2"/>
        <v>1428977.5628316002</v>
      </c>
      <c r="O23" s="351">
        <f t="shared" si="2"/>
        <v>79568679.709098428</v>
      </c>
      <c r="P23" s="352">
        <f t="shared" si="1"/>
        <v>1</v>
      </c>
      <c r="Q23" s="349"/>
      <c r="R23" s="133"/>
      <c r="S23" s="133"/>
      <c r="T23" s="133"/>
      <c r="U23" s="133"/>
      <c r="V23" s="133"/>
      <c r="W23" s="64"/>
      <c r="X23" s="64"/>
      <c r="Y23" s="64"/>
      <c r="Z23" s="64"/>
      <c r="AA23" s="64"/>
      <c r="AB23" s="64"/>
      <c r="AC23" s="64"/>
      <c r="AD23" s="64"/>
      <c r="AE23" s="64"/>
      <c r="AF23" s="64"/>
    </row>
    <row r="24" spans="1:32" ht="34.5" customHeight="1">
      <c r="A24" s="353" t="s">
        <v>46</v>
      </c>
      <c r="B24" s="348">
        <f t="shared" ref="B24:O24" si="3">+B23/$O$23</f>
        <v>0.14305436392817802</v>
      </c>
      <c r="C24" s="348">
        <f t="shared" si="3"/>
        <v>0.10692771824936449</v>
      </c>
      <c r="D24" s="348">
        <f t="shared" si="3"/>
        <v>0.15864503198808991</v>
      </c>
      <c r="E24" s="348">
        <f t="shared" si="3"/>
        <v>0.12205234582973123</v>
      </c>
      <c r="F24" s="348">
        <f t="shared" si="3"/>
        <v>0.11496799654894824</v>
      </c>
      <c r="G24" s="348">
        <f t="shared" si="3"/>
        <v>5.7436331264974112E-2</v>
      </c>
      <c r="H24" s="348">
        <f t="shared" si="3"/>
        <v>5.9852875420219318E-2</v>
      </c>
      <c r="I24" s="348">
        <f t="shared" si="3"/>
        <v>8.2549990594464079E-2</v>
      </c>
      <c r="J24" s="348">
        <f t="shared" si="3"/>
        <v>1.3691599181774885E-3</v>
      </c>
      <c r="K24" s="348">
        <f t="shared" si="3"/>
        <v>3.5264426806608786E-3</v>
      </c>
      <c r="L24" s="348">
        <f t="shared" si="3"/>
        <v>4.9145602696896988E-2</v>
      </c>
      <c r="M24" s="348">
        <f t="shared" si="3"/>
        <v>8.251309508418625E-2</v>
      </c>
      <c r="N24" s="348">
        <f t="shared" si="3"/>
        <v>1.7959045796108655E-2</v>
      </c>
      <c r="O24" s="348">
        <f t="shared" si="3"/>
        <v>1</v>
      </c>
      <c r="P24" s="348"/>
      <c r="Q24" s="349"/>
      <c r="R24" s="133"/>
      <c r="S24" s="133"/>
      <c r="T24" s="133"/>
      <c r="U24" s="133"/>
      <c r="V24" s="133"/>
      <c r="W24" s="64"/>
      <c r="X24" s="64"/>
      <c r="Y24" s="64"/>
      <c r="Z24" s="64"/>
      <c r="AA24" s="64"/>
      <c r="AB24" s="64"/>
      <c r="AC24" s="64"/>
      <c r="AD24" s="64"/>
      <c r="AE24" s="64"/>
      <c r="AF24" s="64"/>
    </row>
    <row r="25" spans="1:32" ht="114.75" customHeight="1">
      <c r="A25" s="354" t="s">
        <v>345</v>
      </c>
      <c r="B25" s="343" t="s">
        <v>58</v>
      </c>
      <c r="C25" s="343" t="s">
        <v>64</v>
      </c>
      <c r="D25" s="343" t="s">
        <v>59</v>
      </c>
      <c r="E25" s="343" t="s">
        <v>63</v>
      </c>
      <c r="F25" s="343" t="s">
        <v>60</v>
      </c>
      <c r="G25" s="343" t="s">
        <v>67</v>
      </c>
      <c r="H25" s="343" t="s">
        <v>65</v>
      </c>
      <c r="I25" s="343" t="s">
        <v>66</v>
      </c>
      <c r="J25" s="343" t="s">
        <v>61</v>
      </c>
      <c r="K25" s="343" t="s">
        <v>62</v>
      </c>
      <c r="L25" s="343" t="s">
        <v>68</v>
      </c>
      <c r="M25" s="343" t="s">
        <v>69</v>
      </c>
      <c r="N25" s="343" t="s">
        <v>70</v>
      </c>
      <c r="O25" s="344" t="s">
        <v>56</v>
      </c>
      <c r="P25" s="345" t="s">
        <v>15</v>
      </c>
      <c r="Q25" s="349"/>
      <c r="R25" s="133"/>
      <c r="S25" s="133"/>
      <c r="T25" s="133"/>
      <c r="U25" s="133"/>
      <c r="V25" s="133"/>
      <c r="W25" s="64"/>
      <c r="X25" s="64"/>
      <c r="Y25" s="64"/>
      <c r="Z25" s="64"/>
      <c r="AA25" s="64"/>
      <c r="AB25" s="64"/>
      <c r="AC25" s="64"/>
      <c r="AD25" s="64"/>
      <c r="AE25" s="64"/>
      <c r="AF25" s="64"/>
    </row>
    <row r="26" spans="1:32" ht="28.5" customHeight="1">
      <c r="A26" s="346" t="s">
        <v>331</v>
      </c>
      <c r="B26" s="347">
        <v>99</v>
      </c>
      <c r="C26" s="347">
        <v>55</v>
      </c>
      <c r="D26" s="347">
        <v>94</v>
      </c>
      <c r="E26" s="347">
        <v>121</v>
      </c>
      <c r="F26" s="347">
        <v>59</v>
      </c>
      <c r="G26" s="347">
        <v>50</v>
      </c>
      <c r="H26" s="347">
        <v>24</v>
      </c>
      <c r="I26" s="347">
        <v>0</v>
      </c>
      <c r="J26" s="347">
        <v>1</v>
      </c>
      <c r="K26" s="347">
        <v>4</v>
      </c>
      <c r="L26" s="347">
        <v>0</v>
      </c>
      <c r="M26" s="347">
        <v>19</v>
      </c>
      <c r="N26" s="347">
        <v>0</v>
      </c>
      <c r="O26" s="347">
        <f>SUM(B26:N26)</f>
        <v>526</v>
      </c>
      <c r="P26" s="348">
        <f>+O26/$O$40</f>
        <v>5.8100040316567904E-4</v>
      </c>
      <c r="Q26" s="349"/>
      <c r="R26" s="133"/>
      <c r="S26" s="133"/>
      <c r="T26" s="133"/>
      <c r="U26" s="133"/>
      <c r="V26" s="133"/>
      <c r="W26" s="64"/>
      <c r="X26" s="64"/>
      <c r="Y26" s="64"/>
      <c r="Z26" s="64"/>
      <c r="AA26" s="64"/>
      <c r="AB26" s="64"/>
      <c r="AC26" s="64"/>
      <c r="AD26" s="64"/>
      <c r="AE26" s="64"/>
      <c r="AF26" s="64"/>
    </row>
    <row r="27" spans="1:32" ht="17.25" customHeight="1">
      <c r="A27" s="346" t="s">
        <v>332</v>
      </c>
      <c r="B27" s="347">
        <v>124</v>
      </c>
      <c r="C27" s="347">
        <v>37</v>
      </c>
      <c r="D27" s="347">
        <v>69</v>
      </c>
      <c r="E27" s="347">
        <v>89</v>
      </c>
      <c r="F27" s="347">
        <v>56</v>
      </c>
      <c r="G27" s="347">
        <v>38</v>
      </c>
      <c r="H27" s="347">
        <v>31</v>
      </c>
      <c r="I27" s="347">
        <v>0</v>
      </c>
      <c r="J27" s="347">
        <v>6</v>
      </c>
      <c r="K27" s="347">
        <v>4</v>
      </c>
      <c r="L27" s="347">
        <v>3</v>
      </c>
      <c r="M27" s="347">
        <v>21</v>
      </c>
      <c r="N27" s="347">
        <v>0</v>
      </c>
      <c r="O27" s="347">
        <f t="shared" ref="O27:O40" si="4">SUM(B27:N27)</f>
        <v>478</v>
      </c>
      <c r="P27" s="348">
        <f t="shared" ref="P27:P40" si="5">+O27/$O$40</f>
        <v>5.2798135496805046E-4</v>
      </c>
      <c r="Q27" s="349"/>
      <c r="R27" s="133"/>
      <c r="S27" s="133"/>
      <c r="T27" s="133"/>
      <c r="U27" s="133"/>
      <c r="V27" s="133"/>
      <c r="W27" s="64"/>
      <c r="X27" s="64"/>
      <c r="Y27" s="64"/>
      <c r="Z27" s="64"/>
      <c r="AA27" s="64"/>
      <c r="AB27" s="64"/>
      <c r="AC27" s="64"/>
      <c r="AD27" s="64"/>
      <c r="AE27" s="64"/>
      <c r="AF27" s="64"/>
    </row>
    <row r="28" spans="1:32" ht="17.25" customHeight="1">
      <c r="A28" s="346" t="s">
        <v>333</v>
      </c>
      <c r="B28" s="347">
        <v>179</v>
      </c>
      <c r="C28" s="347">
        <v>66</v>
      </c>
      <c r="D28" s="347">
        <v>138</v>
      </c>
      <c r="E28" s="347">
        <v>135</v>
      </c>
      <c r="F28" s="347">
        <v>73</v>
      </c>
      <c r="G28" s="347">
        <v>86</v>
      </c>
      <c r="H28" s="347">
        <v>57</v>
      </c>
      <c r="I28" s="347">
        <v>0</v>
      </c>
      <c r="J28" s="347">
        <v>2</v>
      </c>
      <c r="K28" s="347">
        <v>6</v>
      </c>
      <c r="L28" s="347">
        <v>3</v>
      </c>
      <c r="M28" s="347">
        <v>38</v>
      </c>
      <c r="N28" s="347">
        <v>7</v>
      </c>
      <c r="O28" s="347">
        <f t="shared" si="4"/>
        <v>790</v>
      </c>
      <c r="P28" s="348">
        <f t="shared" si="5"/>
        <v>8.7260516825263571E-4</v>
      </c>
      <c r="Q28" s="349"/>
      <c r="R28" s="133"/>
      <c r="S28" s="133"/>
      <c r="T28" s="133"/>
      <c r="U28" s="133"/>
      <c r="V28" s="133"/>
      <c r="W28" s="64"/>
      <c r="X28" s="64"/>
      <c r="Y28" s="64"/>
      <c r="Z28" s="64"/>
      <c r="AA28" s="64"/>
      <c r="AB28" s="64"/>
      <c r="AC28" s="64"/>
      <c r="AD28" s="64"/>
      <c r="AE28" s="64"/>
      <c r="AF28" s="64"/>
    </row>
    <row r="29" spans="1:32" ht="17.25" customHeight="1">
      <c r="A29" s="346" t="s">
        <v>334</v>
      </c>
      <c r="B29" s="347">
        <v>605</v>
      </c>
      <c r="C29" s="347">
        <v>142</v>
      </c>
      <c r="D29" s="347">
        <v>652</v>
      </c>
      <c r="E29" s="347">
        <v>377</v>
      </c>
      <c r="F29" s="347">
        <v>451</v>
      </c>
      <c r="G29" s="347">
        <v>305</v>
      </c>
      <c r="H29" s="347">
        <v>208</v>
      </c>
      <c r="I29" s="347">
        <v>0</v>
      </c>
      <c r="J29" s="347">
        <v>2</v>
      </c>
      <c r="K29" s="347">
        <v>6</v>
      </c>
      <c r="L29" s="347">
        <v>57</v>
      </c>
      <c r="M29" s="347">
        <v>154</v>
      </c>
      <c r="N29" s="347">
        <v>40</v>
      </c>
      <c r="O29" s="347">
        <f t="shared" si="4"/>
        <v>2999</v>
      </c>
      <c r="P29" s="348">
        <f t="shared" si="5"/>
        <v>3.3125859488476643E-3</v>
      </c>
      <c r="Q29" s="349"/>
      <c r="R29" s="133"/>
      <c r="S29" s="133"/>
      <c r="T29" s="133"/>
      <c r="U29" s="133"/>
      <c r="V29" s="133"/>
      <c r="W29" s="64"/>
      <c r="X29" s="64"/>
      <c r="Y29" s="64"/>
      <c r="Z29" s="64"/>
      <c r="AA29" s="64"/>
      <c r="AB29" s="64"/>
      <c r="AC29" s="64"/>
      <c r="AD29" s="64"/>
      <c r="AE29" s="64"/>
      <c r="AF29" s="64"/>
    </row>
    <row r="30" spans="1:32" ht="17.25" customHeight="1">
      <c r="A30" s="346" t="s">
        <v>335</v>
      </c>
      <c r="B30" s="347">
        <v>1129</v>
      </c>
      <c r="C30" s="347">
        <v>492</v>
      </c>
      <c r="D30" s="347">
        <v>1617</v>
      </c>
      <c r="E30" s="347">
        <v>529</v>
      </c>
      <c r="F30" s="347">
        <v>1171</v>
      </c>
      <c r="G30" s="347">
        <v>502</v>
      </c>
      <c r="H30" s="347">
        <v>585</v>
      </c>
      <c r="I30" s="347">
        <v>15</v>
      </c>
      <c r="J30" s="347">
        <v>10</v>
      </c>
      <c r="K30" s="347">
        <v>3</v>
      </c>
      <c r="L30" s="347">
        <v>314</v>
      </c>
      <c r="M30" s="347">
        <v>380</v>
      </c>
      <c r="N30" s="347">
        <v>97</v>
      </c>
      <c r="O30" s="347">
        <f t="shared" si="4"/>
        <v>6844</v>
      </c>
      <c r="P30" s="348">
        <f t="shared" si="5"/>
        <v>7.5596326221785302E-3</v>
      </c>
      <c r="Q30" s="349"/>
      <c r="R30" s="133"/>
      <c r="S30" s="133"/>
      <c r="T30" s="133"/>
      <c r="U30" s="133"/>
      <c r="V30" s="133"/>
      <c r="W30" s="64"/>
      <c r="X30" s="64"/>
      <c r="Y30" s="64"/>
      <c r="Z30" s="64"/>
      <c r="AA30" s="64"/>
      <c r="AB30" s="64"/>
      <c r="AC30" s="64"/>
      <c r="AD30" s="64"/>
      <c r="AE30" s="64"/>
      <c r="AF30" s="64"/>
    </row>
    <row r="31" spans="1:32" ht="17.25" customHeight="1">
      <c r="A31" s="346" t="s">
        <v>336</v>
      </c>
      <c r="B31" s="347">
        <v>2476</v>
      </c>
      <c r="C31" s="347">
        <v>1470</v>
      </c>
      <c r="D31" s="347">
        <v>4249</v>
      </c>
      <c r="E31" s="347">
        <v>965</v>
      </c>
      <c r="F31" s="347">
        <v>2170</v>
      </c>
      <c r="G31" s="347">
        <v>875</v>
      </c>
      <c r="H31" s="347">
        <v>1330</v>
      </c>
      <c r="I31" s="347">
        <v>126</v>
      </c>
      <c r="J31" s="347">
        <v>4</v>
      </c>
      <c r="K31" s="347">
        <v>4</v>
      </c>
      <c r="L31" s="347">
        <v>1409</v>
      </c>
      <c r="M31" s="347">
        <v>1004</v>
      </c>
      <c r="N31" s="347">
        <v>235</v>
      </c>
      <c r="O31" s="347">
        <f t="shared" si="4"/>
        <v>16317</v>
      </c>
      <c r="P31" s="348">
        <f t="shared" si="5"/>
        <v>1.802316269668134E-2</v>
      </c>
      <c r="Q31" s="349"/>
      <c r="R31" s="133"/>
      <c r="S31" s="133"/>
      <c r="T31" s="133"/>
      <c r="U31" s="133"/>
      <c r="V31" s="133"/>
      <c r="W31" s="64"/>
      <c r="X31" s="64"/>
      <c r="Y31" s="64"/>
      <c r="Z31" s="64"/>
      <c r="AA31" s="64"/>
      <c r="AB31" s="64"/>
      <c r="AC31" s="64"/>
      <c r="AD31" s="64"/>
      <c r="AE31" s="64"/>
      <c r="AF31" s="64"/>
    </row>
    <row r="32" spans="1:32" ht="17.25" customHeight="1">
      <c r="A32" s="346" t="s">
        <v>337</v>
      </c>
      <c r="B32" s="347">
        <v>2608</v>
      </c>
      <c r="C32" s="347">
        <v>2207</v>
      </c>
      <c r="D32" s="347">
        <v>4189</v>
      </c>
      <c r="E32" s="347">
        <v>1262</v>
      </c>
      <c r="F32" s="347">
        <v>1874</v>
      </c>
      <c r="G32" s="347">
        <v>865</v>
      </c>
      <c r="H32" s="347">
        <v>1254</v>
      </c>
      <c r="I32" s="347">
        <v>400</v>
      </c>
      <c r="J32" s="347">
        <v>12</v>
      </c>
      <c r="K32" s="347">
        <v>1</v>
      </c>
      <c r="L32" s="347">
        <v>2534</v>
      </c>
      <c r="M32" s="347">
        <v>2511</v>
      </c>
      <c r="N32" s="347">
        <v>405</v>
      </c>
      <c r="O32" s="347">
        <f t="shared" si="4"/>
        <v>20122</v>
      </c>
      <c r="P32" s="348">
        <f t="shared" si="5"/>
        <v>2.2226026829847517E-2</v>
      </c>
      <c r="Q32" s="349"/>
      <c r="R32" s="133"/>
      <c r="S32" s="133"/>
      <c r="T32" s="133"/>
      <c r="U32" s="133"/>
      <c r="V32" s="133"/>
      <c r="W32" s="64"/>
      <c r="X32" s="64"/>
      <c r="Y32" s="64"/>
      <c r="Z32" s="64"/>
      <c r="AA32" s="64"/>
      <c r="AB32" s="64"/>
      <c r="AC32" s="64"/>
      <c r="AD32" s="64"/>
      <c r="AE32" s="64"/>
      <c r="AF32" s="64"/>
    </row>
    <row r="33" spans="1:38" ht="17.25" customHeight="1">
      <c r="A33" s="346" t="s">
        <v>338</v>
      </c>
      <c r="B33" s="347">
        <v>2751</v>
      </c>
      <c r="C33" s="347">
        <v>1656</v>
      </c>
      <c r="D33" s="347">
        <v>3075</v>
      </c>
      <c r="E33" s="347">
        <v>1496</v>
      </c>
      <c r="F33" s="347">
        <v>2640</v>
      </c>
      <c r="G33" s="347">
        <v>752</v>
      </c>
      <c r="H33" s="347">
        <v>2111</v>
      </c>
      <c r="I33" s="347">
        <v>560</v>
      </c>
      <c r="J33" s="347">
        <v>7</v>
      </c>
      <c r="K33" s="347">
        <v>0</v>
      </c>
      <c r="L33" s="347">
        <v>5814</v>
      </c>
      <c r="M33" s="347">
        <v>2543</v>
      </c>
      <c r="N33" s="347">
        <v>1248</v>
      </c>
      <c r="O33" s="347">
        <f t="shared" si="4"/>
        <v>24653</v>
      </c>
      <c r="P33" s="348">
        <f t="shared" si="5"/>
        <v>2.7230804067002821E-2</v>
      </c>
      <c r="Q33" s="349"/>
      <c r="R33" s="133"/>
      <c r="S33" s="133"/>
      <c r="T33" s="133"/>
      <c r="U33" s="133"/>
      <c r="V33" s="133"/>
      <c r="W33" s="64"/>
      <c r="X33" s="64"/>
      <c r="Y33" s="64"/>
      <c r="Z33" s="64"/>
      <c r="AA33" s="64"/>
      <c r="AB33" s="64"/>
      <c r="AC33" s="64"/>
      <c r="AD33" s="64"/>
      <c r="AE33" s="64"/>
      <c r="AF33" s="64"/>
    </row>
    <row r="34" spans="1:38" ht="17.25" customHeight="1">
      <c r="A34" s="346" t="s">
        <v>339</v>
      </c>
      <c r="B34" s="347">
        <v>1963</v>
      </c>
      <c r="C34" s="347">
        <v>1239</v>
      </c>
      <c r="D34" s="347">
        <v>2108</v>
      </c>
      <c r="E34" s="347">
        <v>2126</v>
      </c>
      <c r="F34" s="347">
        <v>1791</v>
      </c>
      <c r="G34" s="347">
        <v>644</v>
      </c>
      <c r="H34" s="347">
        <v>2729</v>
      </c>
      <c r="I34" s="347">
        <v>3461</v>
      </c>
      <c r="J34" s="347">
        <v>2</v>
      </c>
      <c r="K34" s="347">
        <v>1</v>
      </c>
      <c r="L34" s="347">
        <v>4811</v>
      </c>
      <c r="M34" s="347">
        <v>2127</v>
      </c>
      <c r="N34" s="347">
        <v>1037</v>
      </c>
      <c r="O34" s="347">
        <f t="shared" si="4"/>
        <v>24039</v>
      </c>
      <c r="P34" s="348">
        <f t="shared" si="5"/>
        <v>2.6552602075474826E-2</v>
      </c>
      <c r="Q34" s="349"/>
      <c r="R34" s="133"/>
      <c r="S34" s="133"/>
      <c r="T34" s="133"/>
      <c r="U34" s="133"/>
      <c r="V34" s="133"/>
      <c r="W34" s="64"/>
      <c r="X34" s="64"/>
      <c r="Y34" s="64"/>
      <c r="Z34" s="64"/>
      <c r="AA34" s="64"/>
      <c r="AB34" s="64"/>
      <c r="AC34" s="64"/>
      <c r="AD34" s="64"/>
      <c r="AE34" s="64"/>
      <c r="AF34" s="64"/>
    </row>
    <row r="35" spans="1:38" ht="17.25" customHeight="1">
      <c r="A35" s="346" t="s">
        <v>340</v>
      </c>
      <c r="B35" s="347">
        <v>3656</v>
      </c>
      <c r="C35" s="347">
        <v>4826</v>
      </c>
      <c r="D35" s="347">
        <v>3513</v>
      </c>
      <c r="E35" s="347">
        <v>3413</v>
      </c>
      <c r="F35" s="347">
        <v>2799</v>
      </c>
      <c r="G35" s="347">
        <v>979</v>
      </c>
      <c r="H35" s="347">
        <v>2875</v>
      </c>
      <c r="I35" s="347">
        <v>13070</v>
      </c>
      <c r="J35" s="347">
        <v>2</v>
      </c>
      <c r="K35" s="347">
        <v>0</v>
      </c>
      <c r="L35" s="347">
        <v>6475</v>
      </c>
      <c r="M35" s="347">
        <v>9664</v>
      </c>
      <c r="N35" s="347">
        <v>1744</v>
      </c>
      <c r="O35" s="347">
        <f t="shared" si="4"/>
        <v>53016</v>
      </c>
      <c r="P35" s="348">
        <f t="shared" si="5"/>
        <v>5.8559538734280679E-2</v>
      </c>
      <c r="Q35" s="349"/>
      <c r="R35" s="133"/>
      <c r="S35" s="133"/>
      <c r="T35" s="133"/>
      <c r="U35" s="133"/>
      <c r="V35" s="133"/>
      <c r="W35" s="64"/>
      <c r="X35" s="64"/>
      <c r="Y35" s="64"/>
      <c r="Z35" s="64"/>
      <c r="AA35" s="64"/>
      <c r="AB35" s="64"/>
      <c r="AC35" s="64"/>
      <c r="AD35" s="64"/>
      <c r="AE35" s="64"/>
      <c r="AF35" s="64"/>
    </row>
    <row r="36" spans="1:38" ht="17.25" customHeight="1">
      <c r="A36" s="346" t="s">
        <v>341</v>
      </c>
      <c r="B36" s="347">
        <v>7689</v>
      </c>
      <c r="C36" s="347">
        <v>26646</v>
      </c>
      <c r="D36" s="347">
        <v>7847</v>
      </c>
      <c r="E36" s="347">
        <v>5146</v>
      </c>
      <c r="F36" s="347">
        <v>6553</v>
      </c>
      <c r="G36" s="347">
        <v>1786</v>
      </c>
      <c r="H36" s="347">
        <v>5796</v>
      </c>
      <c r="I36" s="347">
        <v>53288</v>
      </c>
      <c r="J36" s="347">
        <v>11</v>
      </c>
      <c r="K36" s="347">
        <v>0</v>
      </c>
      <c r="L36" s="347">
        <v>19696</v>
      </c>
      <c r="M36" s="347">
        <v>24766</v>
      </c>
      <c r="N36" s="347">
        <v>4999</v>
      </c>
      <c r="O36" s="347">
        <f t="shared" si="4"/>
        <v>164223</v>
      </c>
      <c r="P36" s="348">
        <f t="shared" si="5"/>
        <v>0.18139473233664888</v>
      </c>
      <c r="Q36" s="349"/>
      <c r="R36" s="133"/>
      <c r="S36" s="133"/>
      <c r="T36" s="133"/>
      <c r="U36" s="133"/>
      <c r="V36" s="133"/>
      <c r="W36" s="64"/>
      <c r="X36" s="64"/>
      <c r="Y36" s="64"/>
      <c r="Z36" s="64"/>
      <c r="AA36" s="64"/>
      <c r="AB36" s="64"/>
      <c r="AC36" s="64"/>
      <c r="AD36" s="64"/>
      <c r="AE36" s="64"/>
      <c r="AF36" s="64"/>
    </row>
    <row r="37" spans="1:38" ht="17.25" customHeight="1">
      <c r="A37" s="346" t="s">
        <v>342</v>
      </c>
      <c r="B37" s="347">
        <v>11726</v>
      </c>
      <c r="C37" s="347">
        <v>82280</v>
      </c>
      <c r="D37" s="347">
        <v>17568</v>
      </c>
      <c r="E37" s="347">
        <v>10184</v>
      </c>
      <c r="F37" s="347">
        <v>21931</v>
      </c>
      <c r="G37" s="347">
        <v>4985</v>
      </c>
      <c r="H37" s="347">
        <v>5739</v>
      </c>
      <c r="I37" s="347">
        <v>114610</v>
      </c>
      <c r="J37" s="347">
        <v>55</v>
      </c>
      <c r="K37" s="347">
        <v>1</v>
      </c>
      <c r="L37" s="347">
        <v>14856</v>
      </c>
      <c r="M37" s="347">
        <v>98044</v>
      </c>
      <c r="N37" s="347">
        <v>7011</v>
      </c>
      <c r="O37" s="347">
        <f t="shared" si="4"/>
        <v>388990</v>
      </c>
      <c r="P37" s="348">
        <f t="shared" si="5"/>
        <v>0.42966415746657316</v>
      </c>
      <c r="Q37" s="349"/>
      <c r="R37" s="133"/>
      <c r="S37" s="133"/>
      <c r="T37" s="133"/>
      <c r="U37" s="133"/>
      <c r="V37" s="133"/>
      <c r="W37" s="64"/>
      <c r="X37" s="64"/>
      <c r="Y37" s="64"/>
      <c r="Z37" s="64"/>
      <c r="AA37" s="64"/>
      <c r="AB37" s="64"/>
      <c r="AC37" s="64"/>
      <c r="AD37" s="64"/>
      <c r="AE37" s="64"/>
      <c r="AF37" s="64"/>
    </row>
    <row r="38" spans="1:38" ht="17.25" customHeight="1">
      <c r="A38" s="346" t="s">
        <v>343</v>
      </c>
      <c r="B38" s="347">
        <v>1507</v>
      </c>
      <c r="C38" s="347">
        <v>11296</v>
      </c>
      <c r="D38" s="347">
        <v>2749</v>
      </c>
      <c r="E38" s="347">
        <v>2705</v>
      </c>
      <c r="F38" s="347">
        <v>3725</v>
      </c>
      <c r="G38" s="347">
        <v>733</v>
      </c>
      <c r="H38" s="347">
        <v>656</v>
      </c>
      <c r="I38" s="347">
        <v>28832</v>
      </c>
      <c r="J38" s="347">
        <v>8</v>
      </c>
      <c r="K38" s="347">
        <v>0</v>
      </c>
      <c r="L38" s="347">
        <v>779</v>
      </c>
      <c r="M38" s="347">
        <v>43872</v>
      </c>
      <c r="N38" s="347">
        <v>677</v>
      </c>
      <c r="O38" s="347">
        <f t="shared" si="4"/>
        <v>97539</v>
      </c>
      <c r="P38" s="348">
        <f t="shared" si="5"/>
        <v>0.10773801962809347</v>
      </c>
      <c r="Q38" s="349"/>
      <c r="R38" s="133"/>
      <c r="S38" s="133"/>
      <c r="T38" s="133"/>
      <c r="U38" s="133"/>
      <c r="V38" s="133"/>
      <c r="W38" s="64"/>
      <c r="X38" s="64"/>
      <c r="Y38" s="64"/>
      <c r="Z38" s="64"/>
      <c r="AA38" s="64"/>
      <c r="AB38" s="64"/>
      <c r="AC38" s="64"/>
      <c r="AD38" s="64"/>
      <c r="AE38" s="64"/>
      <c r="AF38" s="64"/>
    </row>
    <row r="39" spans="1:38" ht="17.25" customHeight="1">
      <c r="A39" s="346" t="s">
        <v>344</v>
      </c>
      <c r="B39" s="347">
        <v>2966</v>
      </c>
      <c r="C39" s="347">
        <v>10082</v>
      </c>
      <c r="D39" s="347">
        <v>1544</v>
      </c>
      <c r="E39" s="347">
        <v>5769</v>
      </c>
      <c r="F39" s="347">
        <v>2187</v>
      </c>
      <c r="G39" s="347">
        <v>136</v>
      </c>
      <c r="H39" s="347">
        <v>951</v>
      </c>
      <c r="I39" s="347">
        <v>25404</v>
      </c>
      <c r="J39" s="347">
        <v>6</v>
      </c>
      <c r="K39" s="347">
        <v>0</v>
      </c>
      <c r="L39" s="347">
        <v>287</v>
      </c>
      <c r="M39" s="347">
        <v>54794</v>
      </c>
      <c r="N39" s="347">
        <v>673</v>
      </c>
      <c r="O39" s="347">
        <f t="shared" si="4"/>
        <v>104799</v>
      </c>
      <c r="P39" s="348">
        <f t="shared" si="5"/>
        <v>0.11575715066798478</v>
      </c>
      <c r="Q39" s="349"/>
      <c r="R39" s="133"/>
      <c r="S39" s="133"/>
      <c r="T39" s="133"/>
      <c r="U39" s="133"/>
      <c r="V39" s="133"/>
      <c r="W39" s="64"/>
      <c r="X39" s="64"/>
      <c r="Y39" s="64"/>
      <c r="Z39" s="64"/>
      <c r="AA39" s="64"/>
      <c r="AB39" s="64"/>
      <c r="AC39" s="64"/>
      <c r="AD39" s="64"/>
      <c r="AE39" s="64"/>
      <c r="AF39" s="64"/>
    </row>
    <row r="40" spans="1:38" ht="49.5" customHeight="1">
      <c r="A40" s="350" t="s">
        <v>56</v>
      </c>
      <c r="B40" s="351">
        <f>SUM(B26:B39)</f>
        <v>39478</v>
      </c>
      <c r="C40" s="351">
        <f t="shared" ref="C40:N40" si="6">SUM(C26:C39)</f>
        <v>142494</v>
      </c>
      <c r="D40" s="351">
        <f t="shared" si="6"/>
        <v>49412</v>
      </c>
      <c r="E40" s="351">
        <f t="shared" si="6"/>
        <v>34317</v>
      </c>
      <c r="F40" s="351">
        <f t="shared" si="6"/>
        <v>47480</v>
      </c>
      <c r="G40" s="351">
        <f t="shared" si="6"/>
        <v>12736</v>
      </c>
      <c r="H40" s="351">
        <f t="shared" si="6"/>
        <v>24346</v>
      </c>
      <c r="I40" s="351">
        <f t="shared" si="6"/>
        <v>239766</v>
      </c>
      <c r="J40" s="351">
        <f t="shared" si="6"/>
        <v>128</v>
      </c>
      <c r="K40" s="351">
        <f t="shared" si="6"/>
        <v>30</v>
      </c>
      <c r="L40" s="351">
        <f t="shared" si="6"/>
        <v>57038</v>
      </c>
      <c r="M40" s="351">
        <f>SUM(M26:M39)</f>
        <v>239937</v>
      </c>
      <c r="N40" s="351">
        <f t="shared" si="6"/>
        <v>18173</v>
      </c>
      <c r="O40" s="351">
        <f t="shared" si="4"/>
        <v>905335</v>
      </c>
      <c r="P40" s="352">
        <f t="shared" si="5"/>
        <v>1</v>
      </c>
      <c r="Q40" s="349"/>
      <c r="R40" s="133"/>
      <c r="S40" s="133"/>
      <c r="T40" s="133"/>
      <c r="U40" s="133"/>
      <c r="V40" s="133"/>
      <c r="W40" s="64"/>
      <c r="X40" s="64"/>
      <c r="Y40" s="64"/>
      <c r="Z40" s="64"/>
      <c r="AA40" s="64"/>
      <c r="AB40" s="64"/>
      <c r="AC40" s="64"/>
      <c r="AD40" s="64"/>
      <c r="AE40" s="64"/>
      <c r="AF40" s="64"/>
    </row>
    <row r="41" spans="1:38" ht="36.75" customHeight="1">
      <c r="A41" s="353" t="s">
        <v>46</v>
      </c>
      <c r="B41" s="348">
        <f t="shared" ref="B41:O41" si="7">+B40/$O$40</f>
        <v>4.3605958015541207E-2</v>
      </c>
      <c r="C41" s="348">
        <f t="shared" si="7"/>
        <v>0.15739367195568491</v>
      </c>
      <c r="D41" s="348">
        <f t="shared" si="7"/>
        <v>5.4578691865442071E-2</v>
      </c>
      <c r="E41" s="348">
        <f t="shared" si="7"/>
        <v>3.7905305770792028E-2</v>
      </c>
      <c r="F41" s="348">
        <f t="shared" si="7"/>
        <v>5.2444675175487523E-2</v>
      </c>
      <c r="G41" s="348">
        <f t="shared" si="7"/>
        <v>1.4067720788437429E-2</v>
      </c>
      <c r="H41" s="348">
        <f t="shared" si="7"/>
        <v>2.6891703071238823E-2</v>
      </c>
      <c r="I41" s="348">
        <f t="shared" si="7"/>
        <v>0.26483677312817905</v>
      </c>
      <c r="J41" s="348">
        <f t="shared" si="7"/>
        <v>1.4138412852700933E-4</v>
      </c>
      <c r="K41" s="348">
        <f t="shared" si="7"/>
        <v>3.3136905123517812E-5</v>
      </c>
      <c r="L41" s="348">
        <f t="shared" si="7"/>
        <v>6.3002093147840305E-2</v>
      </c>
      <c r="M41" s="348">
        <f t="shared" si="7"/>
        <v>0.26502565348738311</v>
      </c>
      <c r="N41" s="348">
        <f t="shared" si="7"/>
        <v>2.0073232560322975E-2</v>
      </c>
      <c r="O41" s="348">
        <f t="shared" si="7"/>
        <v>1</v>
      </c>
      <c r="P41" s="348"/>
      <c r="Q41" s="355"/>
      <c r="R41" s="191"/>
      <c r="S41" s="191"/>
      <c r="T41" s="191"/>
      <c r="U41" s="191"/>
      <c r="V41" s="191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</row>
    <row r="42" spans="1:38" ht="9" customHeight="1" thickBot="1">
      <c r="A42" s="356"/>
      <c r="B42" s="357"/>
      <c r="C42" s="358"/>
      <c r="D42" s="358"/>
      <c r="E42" s="358"/>
      <c r="F42" s="358"/>
      <c r="G42" s="358"/>
      <c r="H42" s="357"/>
      <c r="I42" s="357"/>
      <c r="J42" s="357"/>
      <c r="K42" s="357"/>
      <c r="L42" s="357"/>
      <c r="M42" s="357"/>
      <c r="N42" s="357"/>
      <c r="O42" s="357"/>
      <c r="P42" s="359"/>
      <c r="Q42" s="360"/>
      <c r="R42" s="113"/>
      <c r="S42" s="113"/>
      <c r="T42" s="113"/>
      <c r="U42" s="113"/>
      <c r="V42" s="113"/>
    </row>
    <row r="43" spans="1:38" ht="15.75" customHeight="1" thickTop="1">
      <c r="A43" s="361" t="s">
        <v>235</v>
      </c>
      <c r="B43" s="11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360"/>
      <c r="R43" s="113"/>
      <c r="S43" s="113"/>
      <c r="T43" s="113"/>
      <c r="U43" s="113"/>
      <c r="V43" s="113"/>
    </row>
    <row r="44" spans="1:38" ht="12" customHeight="1">
      <c r="A44" s="361" t="s">
        <v>253</v>
      </c>
      <c r="B44" s="11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360"/>
      <c r="R44" s="113"/>
      <c r="S44" s="113"/>
      <c r="T44" s="113"/>
      <c r="U44" s="113"/>
      <c r="V44" s="113"/>
    </row>
    <row r="45" spans="1:38" ht="12" customHeight="1">
      <c r="A45" s="361" t="s">
        <v>242</v>
      </c>
      <c r="B45" s="11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360"/>
      <c r="R45" s="113"/>
      <c r="S45" s="113"/>
      <c r="T45" s="113"/>
      <c r="U45" s="113"/>
      <c r="V45" s="113"/>
    </row>
    <row r="46" spans="1:38" ht="9" customHeight="1">
      <c r="A46" s="163"/>
      <c r="B46" s="11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360"/>
      <c r="R46" s="113"/>
      <c r="S46" s="113"/>
      <c r="T46" s="113"/>
      <c r="U46" s="113"/>
      <c r="V46" s="113"/>
    </row>
    <row r="47" spans="1:38" ht="9" customHeight="1">
      <c r="A47" s="163"/>
      <c r="B47" s="11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360"/>
      <c r="R47" s="113"/>
      <c r="S47" s="113"/>
      <c r="T47" s="113"/>
      <c r="U47" s="113"/>
      <c r="V47" s="113"/>
    </row>
    <row r="48" spans="1:38" ht="9" customHeight="1">
      <c r="A48" s="164"/>
      <c r="B48" s="11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360"/>
      <c r="R48" s="113"/>
      <c r="S48" s="113"/>
      <c r="T48" s="113"/>
      <c r="U48" s="113"/>
      <c r="V48" s="113"/>
    </row>
    <row r="49" spans="1:22" ht="9" customHeight="1">
      <c r="A49" s="163"/>
      <c r="B49" s="11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360"/>
      <c r="R49" s="113"/>
      <c r="S49" s="113"/>
      <c r="T49" s="113"/>
      <c r="U49" s="113"/>
      <c r="V49" s="113"/>
    </row>
    <row r="50" spans="1:22" ht="9" customHeight="1">
      <c r="A50" s="163"/>
      <c r="B50" s="11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360"/>
      <c r="R50" s="113"/>
      <c r="S50" s="113"/>
      <c r="T50" s="113"/>
      <c r="U50" s="113"/>
      <c r="V50" s="113"/>
    </row>
    <row r="51" spans="1:22" ht="9" customHeight="1">
      <c r="A51" s="163"/>
      <c r="B51" s="11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360"/>
      <c r="R51" s="113"/>
      <c r="S51" s="113"/>
      <c r="T51" s="113"/>
      <c r="U51" s="113"/>
      <c r="V51" s="113"/>
    </row>
    <row r="52" spans="1:22" ht="9" customHeight="1">
      <c r="A52" s="163"/>
      <c r="B52" s="11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360"/>
      <c r="R52" s="113"/>
      <c r="S52" s="113"/>
      <c r="T52" s="113"/>
      <c r="U52" s="113"/>
      <c r="V52" s="113"/>
    </row>
    <row r="53" spans="1:22" ht="9" customHeight="1">
      <c r="A53" s="164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360"/>
      <c r="R53" s="113"/>
      <c r="S53" s="113"/>
      <c r="T53" s="113"/>
      <c r="U53" s="113"/>
      <c r="V53" s="113"/>
    </row>
    <row r="54" spans="1:22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360"/>
      <c r="R54" s="113"/>
      <c r="S54" s="113"/>
      <c r="T54" s="113"/>
      <c r="U54" s="113"/>
      <c r="V54" s="113"/>
    </row>
    <row r="55" spans="1:22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360"/>
      <c r="R55" s="113"/>
      <c r="S55" s="113"/>
      <c r="T55" s="113"/>
      <c r="U55" s="113"/>
      <c r="V55" s="113"/>
    </row>
    <row r="56" spans="1:22" ht="9" customHeight="1">
      <c r="A56" s="165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360"/>
      <c r="R56" s="113"/>
      <c r="S56" s="113"/>
      <c r="T56" s="113"/>
      <c r="U56" s="113"/>
      <c r="V56" s="113"/>
    </row>
    <row r="57" spans="1:22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360"/>
      <c r="R57" s="113"/>
      <c r="S57" s="113"/>
      <c r="T57" s="113"/>
      <c r="U57" s="113"/>
      <c r="V57" s="113"/>
    </row>
    <row r="58" spans="1:22" ht="9" customHeight="1">
      <c r="A58" s="166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360"/>
      <c r="R58" s="113"/>
      <c r="S58" s="113"/>
      <c r="T58" s="113"/>
      <c r="U58" s="113"/>
      <c r="V58" s="113"/>
    </row>
    <row r="59" spans="1:22" ht="9" customHeight="1">
      <c r="A59" s="166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360"/>
      <c r="R59" s="113"/>
      <c r="S59" s="113"/>
      <c r="T59" s="113"/>
      <c r="U59" s="113"/>
      <c r="V59" s="113"/>
    </row>
    <row r="60" spans="1:22" ht="9" customHeight="1">
      <c r="A60" s="167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360"/>
      <c r="R60" s="113"/>
      <c r="S60" s="113"/>
      <c r="T60" s="113"/>
      <c r="U60" s="113"/>
      <c r="V60" s="113"/>
    </row>
    <row r="61" spans="1:22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360"/>
      <c r="R61" s="113"/>
      <c r="S61" s="113"/>
      <c r="T61" s="113"/>
      <c r="U61" s="113"/>
      <c r="V61" s="113"/>
    </row>
    <row r="62" spans="1:22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360"/>
      <c r="R62" s="113"/>
      <c r="S62" s="113"/>
      <c r="T62" s="113"/>
      <c r="U62" s="113"/>
      <c r="V62" s="113"/>
    </row>
    <row r="63" spans="1:22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360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360"/>
      <c r="R64" s="113"/>
      <c r="S64" s="113"/>
      <c r="T64" s="113"/>
      <c r="U64" s="113"/>
      <c r="V64" s="113"/>
    </row>
    <row r="65" spans="1:22" ht="9" customHeight="1">
      <c r="A65" s="165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360"/>
      <c r="R65" s="113"/>
      <c r="S65" s="113"/>
      <c r="T65" s="113"/>
      <c r="U65" s="113"/>
      <c r="V65" s="113"/>
    </row>
    <row r="66" spans="1:22" ht="9" customHeight="1">
      <c r="A66" s="167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360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360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360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360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360"/>
      <c r="R70" s="113"/>
      <c r="S70" s="113"/>
      <c r="T70" s="113"/>
      <c r="U70" s="113"/>
      <c r="V70" s="113"/>
    </row>
    <row r="71" spans="1:22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360"/>
      <c r="R71" s="113"/>
      <c r="S71" s="113"/>
      <c r="T71" s="113"/>
      <c r="U71" s="113"/>
      <c r="V71" s="113"/>
    </row>
    <row r="72" spans="1:22" ht="9" customHeight="1">
      <c r="A72" s="167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360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360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360"/>
      <c r="R74" s="113"/>
      <c r="S74" s="113"/>
      <c r="T74" s="113"/>
      <c r="U74" s="113"/>
      <c r="V74" s="113"/>
    </row>
    <row r="75" spans="1:22" ht="9" customHeight="1">
      <c r="A75" s="163"/>
      <c r="C75" s="64"/>
      <c r="D75" s="64"/>
      <c r="E75" s="64"/>
      <c r="F75" s="64"/>
      <c r="G75" s="64"/>
      <c r="P75" s="66"/>
    </row>
    <row r="76" spans="1:22" ht="9" customHeight="1">
      <c r="A76" s="163"/>
      <c r="C76" s="64"/>
      <c r="D76" s="64"/>
      <c r="E76" s="64"/>
      <c r="F76" s="64"/>
      <c r="G76" s="64"/>
      <c r="P76" s="66"/>
    </row>
    <row r="77" spans="1:22" ht="9" customHeight="1">
      <c r="A77" s="163"/>
      <c r="C77" s="64"/>
      <c r="D77" s="64"/>
      <c r="E77" s="64"/>
      <c r="F77" s="64"/>
      <c r="G77" s="64"/>
      <c r="P77" s="66"/>
    </row>
    <row r="78" spans="1:22" ht="9" customHeight="1">
      <c r="A78" s="163"/>
      <c r="C78" s="64"/>
      <c r="D78" s="64"/>
      <c r="E78" s="64"/>
      <c r="F78" s="64"/>
      <c r="G78" s="64"/>
      <c r="P78" s="66"/>
    </row>
    <row r="79" spans="1:22" ht="9" customHeight="1">
      <c r="A79" s="163"/>
      <c r="C79" s="64"/>
      <c r="D79" s="64"/>
      <c r="E79" s="64"/>
      <c r="F79" s="64"/>
      <c r="G79" s="64"/>
      <c r="P79" s="66"/>
    </row>
    <row r="80" spans="1:22" ht="9" customHeight="1">
      <c r="A80" s="163"/>
      <c r="C80" s="64"/>
      <c r="D80" s="64"/>
      <c r="E80" s="64"/>
      <c r="F80" s="64"/>
      <c r="G80" s="64"/>
      <c r="P80" s="66"/>
    </row>
    <row r="81" spans="1:16" ht="9" customHeight="1">
      <c r="A81" s="165"/>
      <c r="C81" s="64"/>
      <c r="D81" s="64"/>
      <c r="E81" s="64"/>
      <c r="F81" s="64"/>
      <c r="G81" s="64"/>
      <c r="P81" s="66"/>
    </row>
    <row r="82" spans="1:16" ht="9" customHeight="1">
      <c r="A82" s="167"/>
      <c r="C82" s="64"/>
      <c r="D82" s="64"/>
      <c r="E82" s="64"/>
      <c r="F82" s="64"/>
      <c r="G82" s="64"/>
      <c r="P82" s="66"/>
    </row>
    <row r="83" spans="1:16" ht="9" customHeight="1">
      <c r="A83" s="163"/>
      <c r="C83" s="64"/>
      <c r="D83" s="64"/>
      <c r="E83" s="64"/>
      <c r="F83" s="64"/>
      <c r="G83" s="64"/>
      <c r="P83" s="66"/>
    </row>
    <row r="84" spans="1:16" ht="9" customHeight="1">
      <c r="A84" s="163"/>
      <c r="C84" s="64"/>
      <c r="D84" s="64"/>
      <c r="E84" s="64"/>
      <c r="F84" s="64"/>
      <c r="G84" s="64"/>
      <c r="P84" s="66"/>
    </row>
    <row r="85" spans="1:16" ht="9" customHeight="1">
      <c r="A85" s="163"/>
      <c r="C85" s="64"/>
      <c r="D85" s="64"/>
      <c r="E85" s="64"/>
      <c r="F85" s="64"/>
      <c r="G85" s="64"/>
      <c r="P85" s="66"/>
    </row>
    <row r="86" spans="1:16" ht="9" customHeight="1">
      <c r="A86" s="163"/>
      <c r="C86" s="64"/>
      <c r="D86" s="64"/>
      <c r="E86" s="64"/>
      <c r="F86" s="64"/>
      <c r="G86" s="64"/>
      <c r="P86" s="66"/>
    </row>
    <row r="87" spans="1:16" ht="9" customHeight="1">
      <c r="A87" s="163"/>
      <c r="C87" s="64"/>
      <c r="D87" s="64"/>
      <c r="E87" s="64"/>
      <c r="F87" s="64"/>
      <c r="G87" s="64"/>
      <c r="P87" s="66"/>
    </row>
    <row r="88" spans="1:16" ht="9" customHeight="1">
      <c r="A88" s="163"/>
      <c r="C88" s="64"/>
      <c r="D88" s="64"/>
      <c r="E88" s="64"/>
      <c r="F88" s="64"/>
      <c r="G88" s="64"/>
      <c r="P88" s="66"/>
    </row>
    <row r="89" spans="1:16" ht="9" customHeight="1">
      <c r="A89" s="163"/>
      <c r="C89" s="64"/>
      <c r="D89" s="64"/>
      <c r="E89" s="64"/>
      <c r="F89" s="64"/>
      <c r="G89" s="64"/>
      <c r="P89" s="66"/>
    </row>
    <row r="90" spans="1:16" ht="9" customHeight="1">
      <c r="A90" s="163"/>
      <c r="C90" s="64"/>
      <c r="D90" s="64"/>
      <c r="E90" s="64"/>
      <c r="F90" s="64"/>
      <c r="G90" s="64"/>
      <c r="P90" s="66"/>
    </row>
    <row r="91" spans="1:16" ht="9" customHeight="1">
      <c r="A91" s="163"/>
      <c r="C91" s="64"/>
      <c r="D91" s="64"/>
      <c r="E91" s="64"/>
      <c r="F91" s="64"/>
      <c r="G91" s="64"/>
      <c r="P91" s="66"/>
    </row>
    <row r="92" spans="1:16" ht="9" customHeight="1">
      <c r="A92" s="167"/>
      <c r="C92" s="64"/>
      <c r="D92" s="64"/>
      <c r="E92" s="64"/>
      <c r="F92" s="64"/>
      <c r="G92" s="64"/>
      <c r="P92" s="66"/>
    </row>
    <row r="93" spans="1:16" ht="9" customHeight="1">
      <c r="A93" s="163"/>
      <c r="C93" s="64"/>
      <c r="D93" s="64"/>
      <c r="E93" s="64"/>
      <c r="F93" s="64"/>
      <c r="G93" s="64"/>
      <c r="P93" s="66"/>
    </row>
    <row r="94" spans="1:16" ht="9" customHeight="1">
      <c r="A94" s="163"/>
      <c r="C94" s="64"/>
      <c r="D94" s="64"/>
      <c r="E94" s="64"/>
      <c r="F94" s="64"/>
      <c r="G94" s="64"/>
      <c r="P94" s="66"/>
    </row>
    <row r="95" spans="1:16" ht="9" customHeight="1">
      <c r="A95" s="163"/>
      <c r="C95" s="64"/>
      <c r="D95" s="64"/>
      <c r="E95" s="64"/>
      <c r="F95" s="64"/>
      <c r="G95" s="64"/>
      <c r="P95" s="66"/>
    </row>
    <row r="96" spans="1:16">
      <c r="A96" s="168"/>
      <c r="C96" s="64"/>
      <c r="D96" s="64"/>
      <c r="E96" s="64"/>
      <c r="F96" s="64"/>
      <c r="G96" s="64"/>
      <c r="P96" s="66"/>
    </row>
    <row r="97" spans="1:16">
      <c r="A97" s="168"/>
      <c r="C97" s="64"/>
      <c r="D97" s="64"/>
      <c r="E97" s="64"/>
      <c r="F97" s="64"/>
      <c r="G97" s="64"/>
      <c r="P97" s="66"/>
    </row>
    <row r="98" spans="1:16">
      <c r="A98" s="168"/>
      <c r="C98" s="64"/>
      <c r="D98" s="64"/>
      <c r="E98" s="64"/>
      <c r="F98" s="64"/>
      <c r="G98" s="64"/>
      <c r="P98" s="66"/>
    </row>
    <row r="99" spans="1:16">
      <c r="A99" s="168"/>
      <c r="C99" s="64"/>
      <c r="D99" s="64"/>
      <c r="E99" s="64"/>
      <c r="F99" s="64"/>
      <c r="G99" s="64"/>
      <c r="P99" s="66"/>
    </row>
    <row r="100" spans="1:16">
      <c r="A100" s="168"/>
      <c r="C100" s="64"/>
      <c r="D100" s="64"/>
      <c r="E100" s="64"/>
      <c r="F100" s="64"/>
      <c r="G100" s="64"/>
      <c r="P100" s="66"/>
    </row>
    <row r="101" spans="1:16">
      <c r="A101" s="168"/>
      <c r="C101" s="64"/>
      <c r="D101" s="64"/>
      <c r="E101" s="64"/>
      <c r="F101" s="64"/>
      <c r="G101" s="64"/>
      <c r="P101" s="66"/>
    </row>
    <row r="102" spans="1:16">
      <c r="A102" s="168"/>
      <c r="C102" s="64"/>
      <c r="D102" s="64"/>
      <c r="E102" s="64"/>
      <c r="F102" s="64"/>
      <c r="G102" s="64"/>
      <c r="P102" s="66"/>
    </row>
    <row r="103" spans="1:16" ht="15.75">
      <c r="A103" s="169"/>
      <c r="C103" s="64"/>
      <c r="D103" s="64"/>
      <c r="E103" s="64"/>
      <c r="F103" s="64"/>
      <c r="G103" s="64"/>
      <c r="P103" s="66"/>
    </row>
    <row r="104" spans="1:16" ht="15.75">
      <c r="A104" s="169"/>
      <c r="C104" s="64"/>
      <c r="D104" s="64"/>
      <c r="E104" s="64"/>
      <c r="F104" s="64"/>
      <c r="G104" s="64"/>
      <c r="P104" s="66"/>
    </row>
    <row r="105" spans="1:16" ht="15.75">
      <c r="A105" s="169"/>
      <c r="C105" s="64"/>
      <c r="D105" s="64"/>
      <c r="E105" s="64"/>
      <c r="F105" s="64"/>
      <c r="G105" s="64"/>
      <c r="P105" s="66"/>
    </row>
    <row r="106" spans="1:16" ht="15.75">
      <c r="A106" s="169"/>
      <c r="C106" s="64"/>
      <c r="D106" s="64"/>
      <c r="E106" s="64"/>
      <c r="F106" s="64"/>
      <c r="G106" s="64"/>
      <c r="P106" s="66"/>
    </row>
    <row r="107" spans="1:16" ht="15.75">
      <c r="A107" s="169"/>
      <c r="C107" s="64"/>
      <c r="D107" s="64"/>
      <c r="E107" s="64"/>
      <c r="F107" s="64"/>
      <c r="G107" s="64"/>
      <c r="P107" s="66"/>
    </row>
    <row r="108" spans="1:16" ht="15.75">
      <c r="A108" s="169"/>
      <c r="C108" s="64"/>
      <c r="D108" s="64"/>
      <c r="E108" s="64"/>
      <c r="F108" s="64"/>
      <c r="G108" s="64"/>
      <c r="P108" s="66"/>
    </row>
    <row r="109" spans="1:16" ht="15.75">
      <c r="A109" s="169"/>
      <c r="C109" s="64"/>
      <c r="D109" s="64"/>
      <c r="E109" s="64"/>
      <c r="F109" s="64"/>
      <c r="G109" s="64"/>
      <c r="P109" s="66"/>
    </row>
    <row r="110" spans="1:16" ht="15.75">
      <c r="A110" s="169"/>
      <c r="C110" s="64"/>
      <c r="D110" s="64"/>
      <c r="E110" s="64"/>
      <c r="F110" s="64"/>
      <c r="G110" s="64"/>
      <c r="P110" s="66"/>
    </row>
    <row r="111" spans="1:16" ht="15.75">
      <c r="A111" s="169"/>
      <c r="C111" s="64"/>
      <c r="D111" s="64"/>
      <c r="E111" s="64"/>
      <c r="F111" s="64"/>
      <c r="G111" s="64"/>
      <c r="P111" s="66"/>
    </row>
    <row r="112" spans="1:16" ht="15.75">
      <c r="A112" s="169"/>
      <c r="C112" s="64"/>
      <c r="D112" s="64"/>
      <c r="E112" s="64"/>
      <c r="F112" s="64"/>
      <c r="G112" s="64"/>
      <c r="P112" s="66"/>
    </row>
    <row r="113" spans="1:16" ht="15.75">
      <c r="A113" s="169"/>
      <c r="C113" s="64"/>
      <c r="D113" s="64"/>
      <c r="E113" s="64"/>
      <c r="F113" s="64"/>
      <c r="G113" s="64"/>
      <c r="P113" s="66"/>
    </row>
    <row r="114" spans="1:16" ht="15.75">
      <c r="A114" s="169"/>
      <c r="C114" s="64"/>
      <c r="D114" s="64"/>
      <c r="E114" s="64"/>
      <c r="F114" s="64"/>
      <c r="G114" s="64"/>
      <c r="P114" s="66"/>
    </row>
    <row r="115" spans="1:16" ht="15.75">
      <c r="A115" s="169"/>
      <c r="C115" s="64"/>
      <c r="D115" s="64"/>
      <c r="E115" s="64"/>
      <c r="F115" s="64"/>
      <c r="G115" s="64"/>
      <c r="P115" s="66"/>
    </row>
    <row r="116" spans="1:16" ht="15.75">
      <c r="A116" s="169"/>
      <c r="C116" s="64"/>
      <c r="D116" s="64"/>
      <c r="E116" s="64"/>
      <c r="F116" s="64"/>
      <c r="G116" s="64"/>
      <c r="P116" s="66"/>
    </row>
    <row r="117" spans="1:16" ht="15.75">
      <c r="A117" s="169"/>
      <c r="C117" s="64"/>
      <c r="D117" s="64"/>
      <c r="E117" s="64"/>
      <c r="F117" s="64"/>
      <c r="G117" s="64"/>
      <c r="P117" s="66"/>
    </row>
    <row r="118" spans="1:16" ht="15.75">
      <c r="A118" s="169"/>
      <c r="C118" s="64"/>
      <c r="D118" s="64"/>
      <c r="E118" s="64"/>
      <c r="F118" s="64"/>
      <c r="G118" s="64"/>
      <c r="P118" s="66"/>
    </row>
    <row r="119" spans="1:16" ht="15.75">
      <c r="A119" s="169"/>
      <c r="C119" s="64"/>
      <c r="D119" s="64"/>
      <c r="E119" s="64"/>
      <c r="F119" s="64"/>
      <c r="G119" s="64"/>
      <c r="P119" s="66"/>
    </row>
    <row r="120" spans="1:16" ht="15.75">
      <c r="A120" s="169"/>
      <c r="C120" s="64"/>
      <c r="D120" s="64"/>
      <c r="E120" s="64"/>
      <c r="F120" s="64"/>
      <c r="G120" s="64"/>
      <c r="P120" s="66"/>
    </row>
    <row r="121" spans="1:16" ht="15.75">
      <c r="A121" s="169"/>
      <c r="C121" s="64"/>
      <c r="D121" s="64"/>
      <c r="E121" s="64"/>
      <c r="F121" s="64"/>
      <c r="G121" s="64"/>
      <c r="P121" s="66"/>
    </row>
    <row r="122" spans="1:16" ht="15.75">
      <c r="A122" s="169"/>
      <c r="C122" s="64"/>
      <c r="D122" s="64"/>
      <c r="E122" s="64"/>
      <c r="F122" s="64"/>
      <c r="G122" s="64"/>
      <c r="P122" s="66"/>
    </row>
    <row r="123" spans="1:16" ht="15.75">
      <c r="A123" s="169"/>
      <c r="C123" s="64"/>
      <c r="D123" s="64"/>
      <c r="E123" s="64"/>
      <c r="F123" s="64"/>
      <c r="G123" s="64"/>
      <c r="P123" s="66"/>
    </row>
    <row r="124" spans="1:16" ht="15.75">
      <c r="A124" s="169"/>
      <c r="C124" s="64"/>
      <c r="D124" s="64"/>
      <c r="E124" s="64"/>
      <c r="F124" s="64"/>
      <c r="G124" s="64"/>
      <c r="P124" s="66"/>
    </row>
    <row r="125" spans="1:16" ht="15.75">
      <c r="A125" s="169"/>
      <c r="C125" s="64"/>
      <c r="D125" s="64"/>
      <c r="E125" s="64"/>
      <c r="F125" s="64"/>
      <c r="G125" s="64"/>
      <c r="P125" s="66"/>
    </row>
    <row r="126" spans="1:16" ht="15.75">
      <c r="A126" s="169"/>
      <c r="C126" s="64"/>
      <c r="D126" s="64"/>
      <c r="E126" s="64"/>
      <c r="F126" s="64"/>
      <c r="G126" s="64"/>
      <c r="P126" s="66"/>
    </row>
    <row r="127" spans="1:16" ht="15.75">
      <c r="A127" s="169"/>
      <c r="C127" s="64"/>
      <c r="D127" s="64"/>
      <c r="E127" s="64"/>
      <c r="F127" s="64"/>
      <c r="G127" s="64"/>
      <c r="P127" s="66"/>
    </row>
    <row r="128" spans="1:16" ht="15.75">
      <c r="A128" s="169"/>
      <c r="C128" s="64"/>
      <c r="D128" s="64"/>
      <c r="E128" s="64"/>
      <c r="F128" s="64"/>
      <c r="G128" s="64"/>
      <c r="P128" s="66"/>
    </row>
    <row r="129" spans="1:16" ht="15.75">
      <c r="A129" s="169"/>
      <c r="C129" s="64"/>
      <c r="D129" s="64"/>
      <c r="E129" s="64"/>
      <c r="F129" s="64"/>
      <c r="G129" s="64"/>
      <c r="P129" s="66"/>
    </row>
    <row r="130" spans="1:16" ht="15.75">
      <c r="A130" s="169"/>
      <c r="C130" s="64"/>
      <c r="D130" s="64"/>
      <c r="E130" s="64"/>
      <c r="F130" s="64"/>
      <c r="G130" s="64"/>
      <c r="P130" s="66"/>
    </row>
    <row r="131" spans="1:16" ht="15.75">
      <c r="A131" s="169"/>
      <c r="C131" s="64"/>
      <c r="D131" s="64"/>
      <c r="E131" s="64"/>
      <c r="F131" s="64"/>
      <c r="G131" s="64"/>
      <c r="P131" s="66"/>
    </row>
    <row r="132" spans="1:16" ht="15.75">
      <c r="A132" s="169"/>
      <c r="C132" s="64"/>
      <c r="D132" s="64"/>
      <c r="E132" s="64"/>
      <c r="F132" s="64"/>
      <c r="G132" s="64"/>
      <c r="P132" s="66"/>
    </row>
    <row r="133" spans="1:16" ht="15.75">
      <c r="A133" s="169"/>
      <c r="C133" s="64"/>
      <c r="D133" s="64"/>
      <c r="E133" s="64"/>
      <c r="F133" s="64"/>
      <c r="G133" s="64"/>
      <c r="P133" s="66"/>
    </row>
    <row r="134" spans="1:16" ht="15.75">
      <c r="A134" s="169"/>
      <c r="C134" s="64"/>
      <c r="D134" s="64"/>
      <c r="E134" s="64"/>
      <c r="F134" s="64"/>
      <c r="G134" s="64"/>
      <c r="P134" s="66"/>
    </row>
    <row r="135" spans="1:16" ht="15.75">
      <c r="A135" s="169"/>
      <c r="C135" s="64"/>
      <c r="D135" s="64"/>
      <c r="E135" s="64"/>
      <c r="F135" s="64"/>
      <c r="G135" s="64"/>
      <c r="P135" s="66"/>
    </row>
    <row r="136" spans="1:16" ht="15.75">
      <c r="A136" s="169"/>
      <c r="C136" s="64"/>
      <c r="D136" s="64"/>
      <c r="E136" s="64"/>
      <c r="F136" s="64"/>
      <c r="G136" s="64"/>
      <c r="P136" s="66"/>
    </row>
    <row r="137" spans="1:16" ht="15.75">
      <c r="A137" s="169"/>
      <c r="C137" s="64"/>
      <c r="D137" s="64"/>
      <c r="E137" s="64"/>
      <c r="F137" s="64"/>
      <c r="G137" s="64"/>
      <c r="P137" s="66"/>
    </row>
    <row r="138" spans="1:16" ht="15.75">
      <c r="A138" s="169"/>
      <c r="C138" s="64"/>
      <c r="D138" s="64"/>
      <c r="E138" s="64"/>
      <c r="F138" s="64"/>
      <c r="G138" s="64"/>
      <c r="P138" s="66"/>
    </row>
    <row r="139" spans="1:16" ht="15.75">
      <c r="A139" s="169"/>
      <c r="C139" s="64"/>
      <c r="D139" s="64"/>
      <c r="E139" s="64"/>
      <c r="F139" s="64"/>
      <c r="G139" s="64"/>
      <c r="P139" s="66"/>
    </row>
    <row r="140" spans="1:16" ht="15.75">
      <c r="A140" s="169"/>
      <c r="C140" s="64"/>
      <c r="D140" s="64"/>
      <c r="E140" s="64"/>
      <c r="F140" s="64"/>
      <c r="G140" s="64"/>
      <c r="P140" s="66"/>
    </row>
    <row r="141" spans="1:16" ht="15.75">
      <c r="A141" s="169"/>
      <c r="C141" s="64"/>
      <c r="D141" s="64"/>
      <c r="E141" s="64"/>
      <c r="F141" s="64"/>
      <c r="G141" s="64"/>
      <c r="P141" s="66"/>
    </row>
    <row r="142" spans="1:16" ht="15.75">
      <c r="A142" s="169"/>
      <c r="C142" s="64"/>
      <c r="D142" s="64"/>
      <c r="E142" s="64"/>
      <c r="F142" s="64"/>
      <c r="G142" s="64"/>
      <c r="P142" s="66"/>
    </row>
    <row r="143" spans="1:16" ht="15.75">
      <c r="A143" s="169"/>
      <c r="C143" s="64"/>
      <c r="D143" s="64"/>
      <c r="E143" s="64"/>
      <c r="F143" s="64"/>
      <c r="G143" s="64"/>
      <c r="P143" s="66"/>
    </row>
    <row r="144" spans="1:16" ht="15.75">
      <c r="A144" s="169"/>
      <c r="C144" s="64"/>
      <c r="D144" s="64"/>
      <c r="E144" s="64"/>
      <c r="F144" s="64"/>
      <c r="G144" s="64"/>
      <c r="P144" s="66"/>
    </row>
    <row r="145" spans="1:16" ht="15.75">
      <c r="A145" s="169"/>
      <c r="C145" s="64"/>
      <c r="D145" s="64"/>
      <c r="E145" s="64"/>
      <c r="F145" s="64"/>
      <c r="G145" s="64"/>
      <c r="P145" s="66"/>
    </row>
    <row r="146" spans="1:16" ht="15.75">
      <c r="A146" s="169"/>
      <c r="C146" s="64"/>
      <c r="D146" s="64"/>
      <c r="E146" s="64"/>
      <c r="F146" s="64"/>
      <c r="G146" s="64"/>
      <c r="P146" s="66"/>
    </row>
    <row r="147" spans="1:16" ht="15.75">
      <c r="A147" s="169"/>
      <c r="C147" s="64"/>
      <c r="D147" s="64"/>
      <c r="E147" s="64"/>
      <c r="F147" s="64"/>
      <c r="G147" s="64"/>
      <c r="P147" s="66"/>
    </row>
    <row r="148" spans="1:16" ht="15.75">
      <c r="A148" s="169"/>
      <c r="C148" s="64"/>
      <c r="D148" s="64"/>
      <c r="E148" s="64"/>
      <c r="F148" s="64"/>
      <c r="G148" s="64"/>
      <c r="P148" s="66"/>
    </row>
    <row r="149" spans="1:16" ht="15.75">
      <c r="A149" s="169"/>
      <c r="C149" s="64"/>
      <c r="D149" s="64"/>
      <c r="E149" s="64"/>
      <c r="F149" s="64"/>
      <c r="G149" s="64"/>
      <c r="P149" s="66"/>
    </row>
    <row r="150" spans="1:16" ht="15.75">
      <c r="A150" s="169"/>
      <c r="C150" s="64"/>
      <c r="D150" s="64"/>
      <c r="E150" s="64"/>
      <c r="F150" s="64"/>
      <c r="G150" s="64"/>
      <c r="P150" s="66"/>
    </row>
    <row r="151" spans="1:16" ht="15.75">
      <c r="A151" s="169"/>
      <c r="C151" s="64"/>
      <c r="D151" s="64"/>
      <c r="E151" s="64"/>
      <c r="F151" s="64"/>
      <c r="G151" s="64"/>
      <c r="P151" s="66"/>
    </row>
    <row r="152" spans="1:16" ht="15.75">
      <c r="A152" s="169"/>
      <c r="C152" s="64"/>
      <c r="D152" s="64"/>
      <c r="E152" s="64"/>
      <c r="F152" s="64"/>
      <c r="G152" s="64"/>
      <c r="P152" s="66"/>
    </row>
    <row r="153" spans="1:16" ht="15.75">
      <c r="A153" s="169"/>
      <c r="C153" s="64"/>
      <c r="D153" s="64"/>
      <c r="E153" s="64"/>
      <c r="F153" s="64"/>
      <c r="G153" s="64"/>
      <c r="P153" s="66"/>
    </row>
    <row r="154" spans="1:16" ht="15.75">
      <c r="A154" s="169"/>
      <c r="C154" s="64"/>
      <c r="D154" s="64"/>
      <c r="E154" s="64"/>
      <c r="F154" s="64"/>
      <c r="G154" s="64"/>
      <c r="P154" s="66"/>
    </row>
    <row r="155" spans="1:16" ht="15.75">
      <c r="A155" s="169"/>
      <c r="C155" s="64"/>
      <c r="D155" s="64"/>
      <c r="E155" s="64"/>
      <c r="F155" s="64"/>
      <c r="G155" s="64"/>
      <c r="P155" s="66"/>
    </row>
    <row r="156" spans="1:16" ht="15.75">
      <c r="A156" s="169"/>
      <c r="C156" s="64"/>
      <c r="D156" s="64"/>
      <c r="E156" s="64"/>
      <c r="F156" s="64"/>
      <c r="G156" s="64"/>
      <c r="P156" s="66"/>
    </row>
    <row r="157" spans="1:16" ht="15.75">
      <c r="A157" s="169"/>
      <c r="C157" s="64"/>
      <c r="D157" s="64"/>
      <c r="E157" s="64"/>
      <c r="F157" s="64"/>
      <c r="G157" s="64"/>
      <c r="P157" s="66"/>
    </row>
    <row r="158" spans="1:16" ht="15.75">
      <c r="A158" s="169"/>
      <c r="C158" s="64"/>
      <c r="D158" s="64"/>
      <c r="E158" s="64"/>
      <c r="F158" s="64"/>
      <c r="G158" s="64"/>
      <c r="P158" s="66"/>
    </row>
    <row r="159" spans="1:16" ht="15.75">
      <c r="A159" s="169"/>
      <c r="C159" s="64"/>
      <c r="D159" s="64"/>
      <c r="E159" s="64"/>
      <c r="F159" s="64"/>
      <c r="G159" s="64"/>
      <c r="P159" s="66"/>
    </row>
    <row r="160" spans="1:16" ht="15.75">
      <c r="A160" s="169"/>
      <c r="C160" s="64"/>
      <c r="D160" s="64"/>
      <c r="E160" s="64"/>
      <c r="F160" s="64"/>
      <c r="G160" s="64"/>
      <c r="P160" s="66"/>
    </row>
    <row r="161" spans="1:16" ht="15.75">
      <c r="A161" s="169"/>
      <c r="C161" s="64"/>
      <c r="D161" s="64"/>
      <c r="E161" s="64"/>
      <c r="F161" s="64"/>
      <c r="G161" s="64"/>
      <c r="P161" s="66"/>
    </row>
    <row r="162" spans="1:16" ht="15.75">
      <c r="A162" s="169"/>
      <c r="C162" s="64"/>
      <c r="D162" s="64"/>
      <c r="E162" s="64"/>
      <c r="F162" s="64"/>
      <c r="G162" s="64"/>
      <c r="P162" s="66"/>
    </row>
    <row r="163" spans="1:16" ht="15.75">
      <c r="A163" s="169"/>
      <c r="C163" s="64"/>
      <c r="D163" s="64"/>
      <c r="E163" s="64"/>
      <c r="F163" s="64"/>
      <c r="G163" s="64"/>
      <c r="P163" s="66"/>
    </row>
    <row r="164" spans="1:16" ht="15.75">
      <c r="A164" s="169"/>
      <c r="C164" s="64"/>
      <c r="D164" s="64"/>
      <c r="E164" s="64"/>
      <c r="F164" s="64"/>
      <c r="G164" s="64"/>
      <c r="P164" s="66"/>
    </row>
    <row r="165" spans="1:16" ht="15.75">
      <c r="A165" s="169"/>
      <c r="C165" s="64"/>
      <c r="D165" s="64"/>
      <c r="E165" s="64"/>
      <c r="F165" s="64"/>
      <c r="G165" s="64"/>
      <c r="P165" s="66"/>
    </row>
    <row r="166" spans="1:16" ht="15.75">
      <c r="A166" s="169"/>
      <c r="C166" s="64"/>
      <c r="D166" s="64"/>
      <c r="E166" s="64"/>
      <c r="F166" s="64"/>
      <c r="G166" s="64"/>
      <c r="P166" s="66"/>
    </row>
    <row r="167" spans="1:16" ht="15.75">
      <c r="A167" s="169"/>
      <c r="C167" s="64"/>
      <c r="D167" s="64"/>
      <c r="E167" s="64"/>
      <c r="F167" s="64"/>
      <c r="G167" s="64"/>
      <c r="P167" s="66"/>
    </row>
    <row r="168" spans="1:16" ht="15.75">
      <c r="A168" s="169"/>
      <c r="C168" s="64"/>
      <c r="D168" s="64"/>
      <c r="E168" s="64"/>
      <c r="F168" s="64"/>
      <c r="G168" s="64"/>
      <c r="P168" s="66"/>
    </row>
    <row r="169" spans="1:16" ht="15.75">
      <c r="A169" s="169"/>
      <c r="C169" s="64"/>
      <c r="D169" s="64"/>
      <c r="E169" s="64"/>
      <c r="F169" s="64"/>
      <c r="G169" s="64"/>
      <c r="P169" s="66"/>
    </row>
    <row r="170" spans="1:16" ht="15.75">
      <c r="A170" s="169"/>
      <c r="C170" s="64"/>
      <c r="D170" s="64"/>
      <c r="E170" s="64"/>
      <c r="F170" s="64"/>
      <c r="G170" s="64"/>
      <c r="P170" s="66"/>
    </row>
    <row r="171" spans="1:16" ht="15.75">
      <c r="A171" s="169"/>
      <c r="C171" s="64"/>
      <c r="D171" s="64"/>
      <c r="E171" s="64"/>
      <c r="F171" s="64"/>
      <c r="G171" s="64"/>
      <c r="P171" s="66"/>
    </row>
    <row r="172" spans="1:16" ht="15.75">
      <c r="A172" s="169"/>
      <c r="C172" s="64"/>
      <c r="D172" s="64"/>
      <c r="E172" s="64"/>
      <c r="F172" s="64"/>
      <c r="G172" s="64"/>
      <c r="P172" s="66"/>
    </row>
    <row r="173" spans="1:16" ht="15.75">
      <c r="A173" s="169"/>
      <c r="C173" s="64"/>
      <c r="D173" s="64"/>
      <c r="E173" s="64"/>
      <c r="F173" s="64"/>
      <c r="G173" s="64"/>
      <c r="P173" s="66"/>
    </row>
    <row r="174" spans="1:16" ht="15.75">
      <c r="A174" s="169"/>
      <c r="C174" s="64"/>
      <c r="D174" s="64"/>
      <c r="E174" s="64"/>
      <c r="F174" s="64"/>
      <c r="G174" s="64"/>
      <c r="P174" s="66"/>
    </row>
    <row r="175" spans="1:16" ht="15.75">
      <c r="A175" s="169"/>
      <c r="C175" s="64"/>
      <c r="D175" s="64"/>
      <c r="E175" s="64"/>
      <c r="F175" s="64"/>
      <c r="G175" s="64"/>
      <c r="P175" s="66"/>
    </row>
    <row r="176" spans="1:16" ht="15.75">
      <c r="A176" s="169"/>
      <c r="C176" s="64"/>
      <c r="D176" s="64"/>
      <c r="E176" s="64"/>
      <c r="F176" s="64"/>
      <c r="G176" s="64"/>
      <c r="P176" s="66"/>
    </row>
    <row r="177" spans="1:16" ht="15.75">
      <c r="A177" s="169"/>
      <c r="C177" s="64"/>
      <c r="D177" s="64"/>
      <c r="E177" s="64"/>
      <c r="F177" s="64"/>
      <c r="G177" s="64"/>
      <c r="P177" s="66"/>
    </row>
    <row r="178" spans="1:16" ht="15.75">
      <c r="A178" s="169"/>
      <c r="C178" s="64"/>
      <c r="D178" s="64"/>
      <c r="E178" s="64"/>
      <c r="F178" s="64"/>
      <c r="G178" s="64"/>
      <c r="P178" s="66"/>
    </row>
    <row r="179" spans="1:16" ht="15.75">
      <c r="A179" s="169"/>
      <c r="C179" s="64"/>
      <c r="D179" s="64"/>
      <c r="E179" s="64"/>
      <c r="F179" s="64"/>
      <c r="G179" s="64"/>
      <c r="P179" s="66"/>
    </row>
    <row r="180" spans="1:16" ht="15.75">
      <c r="A180" s="169"/>
      <c r="C180" s="64"/>
      <c r="D180" s="64"/>
      <c r="E180" s="64"/>
      <c r="F180" s="64"/>
      <c r="G180" s="64"/>
      <c r="P180" s="66"/>
    </row>
    <row r="181" spans="1:16" ht="15.75">
      <c r="A181" s="169"/>
      <c r="C181" s="64"/>
      <c r="D181" s="64"/>
      <c r="E181" s="64"/>
      <c r="F181" s="64"/>
      <c r="G181" s="64"/>
      <c r="P181" s="66"/>
    </row>
    <row r="182" spans="1:16" ht="15.75">
      <c r="A182" s="169"/>
      <c r="C182" s="64"/>
      <c r="D182" s="64"/>
      <c r="E182" s="64"/>
      <c r="F182" s="64"/>
      <c r="G182" s="64"/>
      <c r="P182" s="66"/>
    </row>
    <row r="183" spans="1:16" ht="15.75">
      <c r="A183" s="169"/>
      <c r="C183" s="64"/>
      <c r="D183" s="64"/>
      <c r="E183" s="64"/>
      <c r="F183" s="64"/>
      <c r="G183" s="64"/>
      <c r="P183" s="66"/>
    </row>
    <row r="184" spans="1:16" ht="15.75">
      <c r="A184" s="169"/>
      <c r="C184" s="64"/>
      <c r="D184" s="64"/>
      <c r="E184" s="64"/>
      <c r="F184" s="64"/>
      <c r="G184" s="64"/>
      <c r="P184" s="66"/>
    </row>
    <row r="185" spans="1:16" ht="15.75">
      <c r="A185" s="169"/>
      <c r="C185" s="64"/>
      <c r="D185" s="64"/>
      <c r="E185" s="64"/>
      <c r="F185" s="64"/>
      <c r="G185" s="64"/>
      <c r="P185" s="66"/>
    </row>
    <row r="186" spans="1:16" ht="15.75">
      <c r="A186" s="169"/>
      <c r="C186" s="64"/>
      <c r="D186" s="64"/>
      <c r="E186" s="64"/>
      <c r="F186" s="64"/>
      <c r="G186" s="64"/>
      <c r="P186" s="66"/>
    </row>
    <row r="187" spans="1:16" ht="15.75">
      <c r="A187" s="169"/>
      <c r="C187" s="64"/>
      <c r="D187" s="64"/>
      <c r="E187" s="64"/>
      <c r="F187" s="64"/>
      <c r="G187" s="64"/>
      <c r="P187" s="66"/>
    </row>
    <row r="188" spans="1:16" ht="15.75">
      <c r="A188" s="169"/>
      <c r="C188" s="64"/>
      <c r="D188" s="64"/>
      <c r="E188" s="64"/>
      <c r="F188" s="64"/>
      <c r="G188" s="64"/>
      <c r="P188" s="66"/>
    </row>
    <row r="189" spans="1:16" ht="15.75">
      <c r="A189" s="169"/>
      <c r="C189" s="64"/>
      <c r="D189" s="64"/>
      <c r="E189" s="64"/>
      <c r="F189" s="64"/>
      <c r="G189" s="64"/>
      <c r="P189" s="66"/>
    </row>
    <row r="190" spans="1:16" ht="15.75">
      <c r="A190" s="169"/>
      <c r="C190" s="64"/>
      <c r="D190" s="64"/>
      <c r="E190" s="64"/>
      <c r="F190" s="64"/>
      <c r="G190" s="64"/>
      <c r="P190" s="66"/>
    </row>
    <row r="191" spans="1:16" ht="15.75">
      <c r="A191" s="169"/>
      <c r="C191" s="64"/>
      <c r="D191" s="64"/>
      <c r="E191" s="64"/>
      <c r="F191" s="64"/>
      <c r="G191" s="64"/>
      <c r="P191" s="66"/>
    </row>
    <row r="192" spans="1:16" ht="15.75">
      <c r="A192" s="169"/>
      <c r="C192" s="64"/>
      <c r="D192" s="64"/>
      <c r="E192" s="64"/>
      <c r="F192" s="64"/>
      <c r="G192" s="64"/>
      <c r="P192" s="66"/>
    </row>
    <row r="193" spans="1:16" ht="15.75">
      <c r="A193" s="169"/>
      <c r="C193" s="64"/>
      <c r="D193" s="64"/>
      <c r="E193" s="64"/>
      <c r="F193" s="64"/>
      <c r="G193" s="64"/>
      <c r="P193" s="66"/>
    </row>
    <row r="194" spans="1:16" ht="15.75">
      <c r="A194" s="63"/>
      <c r="C194" s="64"/>
      <c r="D194" s="64"/>
      <c r="E194" s="64"/>
      <c r="F194" s="64"/>
      <c r="G194" s="64"/>
      <c r="P194" s="66"/>
    </row>
    <row r="195" spans="1:16" ht="15.75">
      <c r="A195" s="63"/>
      <c r="C195" s="64"/>
      <c r="D195" s="64"/>
      <c r="E195" s="64"/>
      <c r="F195" s="64"/>
      <c r="G195" s="64"/>
      <c r="P195" s="66"/>
    </row>
    <row r="196" spans="1:16" ht="15.75">
      <c r="A196" s="63"/>
      <c r="C196" s="64"/>
      <c r="D196" s="64"/>
      <c r="E196" s="64"/>
      <c r="F196" s="64"/>
      <c r="G196" s="64"/>
      <c r="P196" s="66"/>
    </row>
    <row r="197" spans="1:16" ht="15.75">
      <c r="A197" s="63"/>
      <c r="C197" s="64"/>
      <c r="D197" s="64"/>
      <c r="E197" s="64"/>
      <c r="F197" s="64"/>
      <c r="G197" s="64"/>
    </row>
    <row r="198" spans="1:16" ht="15.75">
      <c r="A198" s="63"/>
      <c r="C198" s="64"/>
      <c r="D198" s="64"/>
      <c r="E198" s="64"/>
      <c r="F198" s="64"/>
      <c r="G198" s="64"/>
    </row>
    <row r="199" spans="1:16" ht="15.75">
      <c r="A199" s="63"/>
      <c r="C199" s="64"/>
      <c r="D199" s="64"/>
      <c r="E199" s="64"/>
      <c r="F199" s="64"/>
      <c r="G199" s="64"/>
    </row>
    <row r="200" spans="1:16" ht="15.75">
      <c r="A200" s="63"/>
      <c r="C200" s="64"/>
      <c r="D200" s="64"/>
      <c r="E200" s="64"/>
      <c r="F200" s="64"/>
      <c r="G200" s="64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</row>
    <row r="267" spans="1:7" ht="15.75">
      <c r="A267" s="63"/>
    </row>
    <row r="268" spans="1:7" ht="15.75">
      <c r="A268" s="63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58</v>
      </c>
      <c r="C8" s="700"/>
      <c r="D8" s="700"/>
      <c r="E8" s="700"/>
      <c r="F8" s="700"/>
      <c r="G8" s="700"/>
      <c r="H8" s="700"/>
      <c r="I8" s="700"/>
      <c r="J8" s="700" t="s">
        <v>64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1857935.1709799999</v>
      </c>
      <c r="C10" s="252">
        <v>13432.944300000001</v>
      </c>
      <c r="D10" s="252">
        <v>0</v>
      </c>
      <c r="E10" s="252">
        <v>3666.5671000000002</v>
      </c>
      <c r="F10" s="252">
        <v>0</v>
      </c>
      <c r="G10" s="252">
        <v>0</v>
      </c>
      <c r="H10" s="252">
        <v>1619430.3852899999</v>
      </c>
      <c r="I10" s="252">
        <v>3494465.0676700003</v>
      </c>
      <c r="J10" s="252">
        <v>1629863.4380625999</v>
      </c>
      <c r="K10" s="252">
        <v>33497.518940000002</v>
      </c>
      <c r="L10" s="252">
        <v>0</v>
      </c>
      <c r="M10" s="252">
        <v>0</v>
      </c>
      <c r="N10" s="252">
        <v>26842.364561999999</v>
      </c>
      <c r="O10" s="252">
        <v>0</v>
      </c>
      <c r="P10" s="252">
        <v>342240.38145039999</v>
      </c>
      <c r="Q10" s="252">
        <v>2032443.7030150001</v>
      </c>
      <c r="R10" s="241"/>
    </row>
    <row r="11" spans="1:26" ht="183" customHeight="1">
      <c r="A11" s="251" t="s">
        <v>332</v>
      </c>
      <c r="B11" s="253">
        <v>949097.39890999999</v>
      </c>
      <c r="C11" s="253">
        <v>10741.15</v>
      </c>
      <c r="D11" s="253">
        <v>0</v>
      </c>
      <c r="E11" s="253">
        <v>2220.6156299999998</v>
      </c>
      <c r="F11" s="253">
        <v>0</v>
      </c>
      <c r="G11" s="253">
        <v>0</v>
      </c>
      <c r="H11" s="253">
        <v>239405.03216999999</v>
      </c>
      <c r="I11" s="253">
        <v>1201464.19671</v>
      </c>
      <c r="J11" s="253">
        <v>274398.38039260003</v>
      </c>
      <c r="K11" s="253">
        <v>42277.662700000001</v>
      </c>
      <c r="L11" s="252">
        <v>0</v>
      </c>
      <c r="M11" s="252">
        <v>0</v>
      </c>
      <c r="N11" s="252">
        <v>7379.5056047999997</v>
      </c>
      <c r="O11" s="252">
        <v>11662.0742252</v>
      </c>
      <c r="P11" s="252">
        <v>66903.478090599994</v>
      </c>
      <c r="Q11" s="252">
        <v>402621.10101320001</v>
      </c>
      <c r="R11" s="241"/>
    </row>
    <row r="12" spans="1:26" ht="183" customHeight="1">
      <c r="A12" s="251" t="s">
        <v>333</v>
      </c>
      <c r="B12" s="253">
        <v>605261.09802000003</v>
      </c>
      <c r="C12" s="253">
        <v>6798.0147800000004</v>
      </c>
      <c r="D12" s="253">
        <v>9928.8425999999999</v>
      </c>
      <c r="E12" s="253">
        <v>0</v>
      </c>
      <c r="F12" s="253">
        <v>0</v>
      </c>
      <c r="G12" s="253">
        <v>0</v>
      </c>
      <c r="H12" s="253">
        <v>214406.66636999999</v>
      </c>
      <c r="I12" s="253">
        <v>836394.62176999997</v>
      </c>
      <c r="J12" s="253">
        <v>230520.33603060001</v>
      </c>
      <c r="K12" s="253">
        <v>18213.018120000001</v>
      </c>
      <c r="L12" s="252">
        <v>5029.4609400000008</v>
      </c>
      <c r="M12" s="252">
        <v>0</v>
      </c>
      <c r="N12" s="252">
        <v>5116.4552655999996</v>
      </c>
      <c r="O12" s="252">
        <v>3997.1284108</v>
      </c>
      <c r="P12" s="252">
        <v>79065.456595399999</v>
      </c>
      <c r="Q12" s="252">
        <v>341941.85536240001</v>
      </c>
      <c r="R12" s="241"/>
    </row>
    <row r="13" spans="1:26" ht="183" customHeight="1">
      <c r="A13" s="251" t="s">
        <v>334</v>
      </c>
      <c r="B13" s="252">
        <v>1000906.87832</v>
      </c>
      <c r="C13" s="252">
        <v>15480.41942</v>
      </c>
      <c r="D13" s="252">
        <v>8709.2543299999998</v>
      </c>
      <c r="E13" s="252">
        <v>1384.61538</v>
      </c>
      <c r="F13" s="252">
        <v>9374.3881400000009</v>
      </c>
      <c r="G13" s="252">
        <v>22972.961670000001</v>
      </c>
      <c r="H13" s="252">
        <v>185309.93011000002</v>
      </c>
      <c r="I13" s="252">
        <v>1244138.44737</v>
      </c>
      <c r="J13" s="252">
        <v>224586.36966280002</v>
      </c>
      <c r="K13" s="252">
        <v>8685.2567429999999</v>
      </c>
      <c r="L13" s="252">
        <v>5153.0885122</v>
      </c>
      <c r="M13" s="252">
        <v>0</v>
      </c>
      <c r="N13" s="252">
        <v>8317.9653183999999</v>
      </c>
      <c r="O13" s="252">
        <v>2727.0123399999998</v>
      </c>
      <c r="P13" s="252">
        <v>44005.093545600001</v>
      </c>
      <c r="Q13" s="252">
        <v>293474.78612199996</v>
      </c>
      <c r="R13" s="241"/>
    </row>
    <row r="14" spans="1:26" ht="183" customHeight="1">
      <c r="A14" s="251" t="s">
        <v>335</v>
      </c>
      <c r="B14" s="252">
        <v>952005.27823000005</v>
      </c>
      <c r="C14" s="252">
        <v>6633.5490599999994</v>
      </c>
      <c r="D14" s="252">
        <v>4027.2263900000003</v>
      </c>
      <c r="E14" s="252">
        <v>0</v>
      </c>
      <c r="F14" s="252">
        <v>11839.166150000001</v>
      </c>
      <c r="G14" s="252">
        <v>5823.9329000000007</v>
      </c>
      <c r="H14" s="252">
        <v>89757.498810000005</v>
      </c>
      <c r="I14" s="252">
        <v>1070086.65154</v>
      </c>
      <c r="J14" s="252">
        <v>396609.19284100004</v>
      </c>
      <c r="K14" s="252">
        <v>3201.7868100000001</v>
      </c>
      <c r="L14" s="252">
        <v>3131.5362999999998</v>
      </c>
      <c r="M14" s="252">
        <v>1207.2656750000001</v>
      </c>
      <c r="N14" s="252">
        <v>11039.043229000001</v>
      </c>
      <c r="O14" s="252">
        <v>7505.5436618000003</v>
      </c>
      <c r="P14" s="252">
        <v>37316.554378399996</v>
      </c>
      <c r="Q14" s="252">
        <v>460010.92289520003</v>
      </c>
      <c r="R14" s="241"/>
    </row>
    <row r="15" spans="1:26" ht="183" customHeight="1">
      <c r="A15" s="251" t="s">
        <v>336</v>
      </c>
      <c r="B15" s="252">
        <v>1116592.17618</v>
      </c>
      <c r="C15" s="252">
        <v>2423.6427799999997</v>
      </c>
      <c r="D15" s="252">
        <v>1432.3747499999999</v>
      </c>
      <c r="E15" s="252">
        <v>1310.0394199999998</v>
      </c>
      <c r="F15" s="252">
        <v>12578.86132</v>
      </c>
      <c r="G15" s="252">
        <v>1086.6308600000002</v>
      </c>
      <c r="H15" s="252">
        <v>63162.698990000004</v>
      </c>
      <c r="I15" s="252">
        <v>1198586.4242999998</v>
      </c>
      <c r="J15" s="252">
        <v>654768.47718439996</v>
      </c>
      <c r="K15" s="252">
        <v>2228.3670235999998</v>
      </c>
      <c r="L15" s="252">
        <v>2258.8472700000002</v>
      </c>
      <c r="M15" s="252">
        <v>0</v>
      </c>
      <c r="N15" s="252">
        <v>5356.1254749999998</v>
      </c>
      <c r="O15" s="252">
        <v>699.70044900000005</v>
      </c>
      <c r="P15" s="252">
        <v>27289.817088799999</v>
      </c>
      <c r="Q15" s="252">
        <v>692601.33449080004</v>
      </c>
      <c r="R15" s="241"/>
    </row>
    <row r="16" spans="1:26" ht="183" customHeight="1">
      <c r="A16" s="251" t="s">
        <v>337</v>
      </c>
      <c r="B16" s="252">
        <v>665730.7580700001</v>
      </c>
      <c r="C16" s="252">
        <v>2189.9924500000002</v>
      </c>
      <c r="D16" s="252">
        <v>2863.4374900000003</v>
      </c>
      <c r="E16" s="252">
        <v>285.07380000000001</v>
      </c>
      <c r="F16" s="252">
        <v>5521.2990799999998</v>
      </c>
      <c r="G16" s="252">
        <v>223.32626999999999</v>
      </c>
      <c r="H16" s="252">
        <v>30717.01671</v>
      </c>
      <c r="I16" s="252">
        <v>707530.90387000004</v>
      </c>
      <c r="J16" s="252">
        <v>588031.50783519994</v>
      </c>
      <c r="K16" s="252">
        <v>433.85343999999998</v>
      </c>
      <c r="L16" s="252">
        <v>1542.7172505999999</v>
      </c>
      <c r="M16" s="252">
        <v>0</v>
      </c>
      <c r="N16" s="252">
        <v>3979.8017711999996</v>
      </c>
      <c r="O16" s="252">
        <v>282.97500000000002</v>
      </c>
      <c r="P16" s="252">
        <v>9612.3042499999992</v>
      </c>
      <c r="Q16" s="252">
        <v>603883.15954700008</v>
      </c>
      <c r="R16" s="241"/>
    </row>
    <row r="17" spans="1:18" ht="183" customHeight="1">
      <c r="A17" s="251" t="s">
        <v>338</v>
      </c>
      <c r="B17" s="252">
        <v>436546.31795</v>
      </c>
      <c r="C17" s="252">
        <v>1748.9687099999999</v>
      </c>
      <c r="D17" s="252">
        <v>1272.6708899999999</v>
      </c>
      <c r="E17" s="252">
        <v>0</v>
      </c>
      <c r="F17" s="252">
        <v>5174.1661199999999</v>
      </c>
      <c r="G17" s="252">
        <v>362.57865000000004</v>
      </c>
      <c r="H17" s="252">
        <v>24061.984219999998</v>
      </c>
      <c r="I17" s="252">
        <v>469166.68654000002</v>
      </c>
      <c r="J17" s="252">
        <v>273634.48867039999</v>
      </c>
      <c r="K17" s="252">
        <v>490.05212619999998</v>
      </c>
      <c r="L17" s="252">
        <v>714.74781080000002</v>
      </c>
      <c r="M17" s="252">
        <v>140.90855999999999</v>
      </c>
      <c r="N17" s="252">
        <v>1924.1151170000001</v>
      </c>
      <c r="O17" s="252">
        <v>145.30742240000001</v>
      </c>
      <c r="P17" s="252">
        <v>7560.5833543999997</v>
      </c>
      <c r="Q17" s="252">
        <v>284610.20306120004</v>
      </c>
      <c r="R17" s="241"/>
    </row>
    <row r="18" spans="1:18" ht="183" customHeight="1">
      <c r="A18" s="251" t="s">
        <v>339</v>
      </c>
      <c r="B18" s="252">
        <v>217101.90221</v>
      </c>
      <c r="C18" s="252">
        <v>1075.0357099999999</v>
      </c>
      <c r="D18" s="252">
        <v>1321.68741</v>
      </c>
      <c r="E18" s="252">
        <v>41.666719999999998</v>
      </c>
      <c r="F18" s="252">
        <v>1438.6999799999999</v>
      </c>
      <c r="G18" s="252">
        <v>127.32805</v>
      </c>
      <c r="H18" s="252">
        <v>13087.58606</v>
      </c>
      <c r="I18" s="252">
        <v>234193.90613999998</v>
      </c>
      <c r="J18" s="252">
        <v>139979.7383422</v>
      </c>
      <c r="K18" s="252">
        <v>582.29720559999998</v>
      </c>
      <c r="L18" s="252">
        <v>752.64283479999995</v>
      </c>
      <c r="M18" s="252">
        <v>128.64283599999999</v>
      </c>
      <c r="N18" s="252">
        <v>1060.8693764</v>
      </c>
      <c r="O18" s="252">
        <v>0</v>
      </c>
      <c r="P18" s="252">
        <v>2356.5275247999998</v>
      </c>
      <c r="Q18" s="252">
        <v>144860.7181198</v>
      </c>
      <c r="R18" s="241"/>
    </row>
    <row r="19" spans="1:18" ht="183" customHeight="1">
      <c r="A19" s="251" t="s">
        <v>340</v>
      </c>
      <c r="B19" s="252">
        <v>275793.90916000004</v>
      </c>
      <c r="C19" s="252">
        <v>1424.27216</v>
      </c>
      <c r="D19" s="252">
        <v>1534.39744</v>
      </c>
      <c r="E19" s="252">
        <v>0</v>
      </c>
      <c r="F19" s="252">
        <v>2619.0019700000003</v>
      </c>
      <c r="G19" s="252">
        <v>177.78541000000001</v>
      </c>
      <c r="H19" s="252">
        <v>26301.67884</v>
      </c>
      <c r="I19" s="252">
        <v>307851.04498000001</v>
      </c>
      <c r="J19" s="252">
        <v>398457.9127938</v>
      </c>
      <c r="K19" s="252">
        <v>1580.3703346</v>
      </c>
      <c r="L19" s="252">
        <v>897.37572</v>
      </c>
      <c r="M19" s="252">
        <v>171.09125</v>
      </c>
      <c r="N19" s="252">
        <v>3214.3297275999998</v>
      </c>
      <c r="O19" s="252">
        <v>144.75629999999998</v>
      </c>
      <c r="P19" s="252">
        <v>5627.8005587999996</v>
      </c>
      <c r="Q19" s="252">
        <v>410093.63668480003</v>
      </c>
      <c r="R19" s="241"/>
    </row>
    <row r="20" spans="1:18" ht="183" customHeight="1">
      <c r="A20" s="251" t="s">
        <v>341</v>
      </c>
      <c r="B20" s="252">
        <v>339477.40250000003</v>
      </c>
      <c r="C20" s="252">
        <v>788.66552999999999</v>
      </c>
      <c r="D20" s="252">
        <v>1537.0227299999999</v>
      </c>
      <c r="E20" s="252">
        <v>0</v>
      </c>
      <c r="F20" s="252">
        <v>2988.1981900000001</v>
      </c>
      <c r="G20" s="252">
        <v>214.14189999999999</v>
      </c>
      <c r="H20" s="252">
        <v>36882.599880000002</v>
      </c>
      <c r="I20" s="252">
        <v>381888.03073</v>
      </c>
      <c r="J20" s="252">
        <v>1203730.4784607999</v>
      </c>
      <c r="K20" s="252">
        <v>4666.2612600000002</v>
      </c>
      <c r="L20" s="252">
        <v>3016.0776748000003</v>
      </c>
      <c r="M20" s="252">
        <v>449.40478180000002</v>
      </c>
      <c r="N20" s="252">
        <v>10294.294732999999</v>
      </c>
      <c r="O20" s="252">
        <v>194.69863340000001</v>
      </c>
      <c r="P20" s="252">
        <v>15294.9994018</v>
      </c>
      <c r="Q20" s="252">
        <v>1237646.2149456001</v>
      </c>
      <c r="R20" s="241"/>
    </row>
    <row r="21" spans="1:18" ht="183" customHeight="1">
      <c r="A21" s="251" t="s">
        <v>342</v>
      </c>
      <c r="B21" s="252">
        <v>181559.65172999998</v>
      </c>
      <c r="C21" s="252">
        <v>182.32067000000001</v>
      </c>
      <c r="D21" s="252">
        <v>937.40960999999993</v>
      </c>
      <c r="E21" s="252">
        <v>0</v>
      </c>
      <c r="F21" s="252">
        <v>2114.0480899999998</v>
      </c>
      <c r="G21" s="252">
        <v>0</v>
      </c>
      <c r="H21" s="252">
        <v>42663.064619999997</v>
      </c>
      <c r="I21" s="252">
        <v>227456.49471999999</v>
      </c>
      <c r="J21" s="252">
        <v>1475245.4743188</v>
      </c>
      <c r="K21" s="252">
        <v>4301.1016437999997</v>
      </c>
      <c r="L21" s="252">
        <v>11455.9810712</v>
      </c>
      <c r="M21" s="252">
        <v>537.96816000000001</v>
      </c>
      <c r="N21" s="252">
        <v>8947.0822093999996</v>
      </c>
      <c r="O21" s="252">
        <v>165.49294219999999</v>
      </c>
      <c r="P21" s="252">
        <v>19203.120892799998</v>
      </c>
      <c r="Q21" s="252">
        <v>1519856.2212381999</v>
      </c>
      <c r="R21" s="241"/>
    </row>
    <row r="22" spans="1:18" ht="183" customHeight="1">
      <c r="A22" s="251" t="s">
        <v>343</v>
      </c>
      <c r="B22" s="252">
        <v>4762.5480299999999</v>
      </c>
      <c r="C22" s="252">
        <v>5.5517299999999992</v>
      </c>
      <c r="D22" s="252">
        <v>61.345160000000007</v>
      </c>
      <c r="E22" s="252">
        <v>0</v>
      </c>
      <c r="F22" s="252">
        <v>29.895220000000002</v>
      </c>
      <c r="G22" s="252">
        <v>0</v>
      </c>
      <c r="H22" s="252">
        <v>3523.5070000000001</v>
      </c>
      <c r="I22" s="252">
        <v>8382.8471399999999</v>
      </c>
      <c r="J22" s="252">
        <v>56473.1072346</v>
      </c>
      <c r="K22" s="252">
        <v>159.25944000000001</v>
      </c>
      <c r="L22" s="252">
        <v>1406.6267908</v>
      </c>
      <c r="M22" s="252">
        <v>41.140375200000001</v>
      </c>
      <c r="N22" s="252">
        <v>11.262523399999999</v>
      </c>
      <c r="O22" s="252">
        <v>6.1125343999999995</v>
      </c>
      <c r="P22" s="252">
        <v>3383.1270965999997</v>
      </c>
      <c r="Q22" s="252">
        <v>61480.635994999997</v>
      </c>
      <c r="R22" s="241"/>
    </row>
    <row r="23" spans="1:18" s="179" customFormat="1" ht="303" customHeight="1" thickBot="1">
      <c r="A23" s="254" t="s">
        <v>344</v>
      </c>
      <c r="B23" s="255">
        <v>786.79995999999994</v>
      </c>
      <c r="C23" s="255">
        <v>0</v>
      </c>
      <c r="D23" s="255">
        <v>44.97878</v>
      </c>
      <c r="E23" s="255">
        <v>0.49669999999999997</v>
      </c>
      <c r="F23" s="255">
        <v>13.785360000000001</v>
      </c>
      <c r="G23" s="255">
        <v>1.3720000000000001E-2</v>
      </c>
      <c r="H23" s="255">
        <v>195.46639000000002</v>
      </c>
      <c r="I23" s="255">
        <v>1041.5409099999999</v>
      </c>
      <c r="J23" s="255">
        <v>18659.3793472</v>
      </c>
      <c r="K23" s="255">
        <v>8.0939581999999994</v>
      </c>
      <c r="L23" s="255">
        <v>729.52593100000001</v>
      </c>
      <c r="M23" s="255">
        <v>2.5722899999999997</v>
      </c>
      <c r="N23" s="255">
        <v>1.9372799999999999</v>
      </c>
      <c r="O23" s="255">
        <v>0</v>
      </c>
      <c r="P23" s="255">
        <v>3171.3641118</v>
      </c>
      <c r="Q23" s="255">
        <v>22572.872918200002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8603557.2902499996</v>
      </c>
      <c r="C24" s="258">
        <f t="shared" ref="C24:Q24" si="0">SUM(C10:C23)</f>
        <v>62924.527299999994</v>
      </c>
      <c r="D24" s="258">
        <f t="shared" si="0"/>
        <v>33670.647579999997</v>
      </c>
      <c r="E24" s="258">
        <f t="shared" si="0"/>
        <v>8909.0747499999998</v>
      </c>
      <c r="F24" s="258">
        <f t="shared" si="0"/>
        <v>53691.50961999999</v>
      </c>
      <c r="G24" s="258">
        <f t="shared" si="0"/>
        <v>30988.699430000001</v>
      </c>
      <c r="H24" s="258">
        <f t="shared" si="0"/>
        <v>2588905.1154600005</v>
      </c>
      <c r="I24" s="258">
        <f t="shared" si="0"/>
        <v>11382646.864390001</v>
      </c>
      <c r="J24" s="258">
        <f t="shared" si="0"/>
        <v>7564958.2811770001</v>
      </c>
      <c r="K24" s="258">
        <f t="shared" si="0"/>
        <v>120324.89974499999</v>
      </c>
      <c r="L24" s="258">
        <f t="shared" si="0"/>
        <v>36088.628106199998</v>
      </c>
      <c r="M24" s="258">
        <f t="shared" si="0"/>
        <v>2678.9939280000003</v>
      </c>
      <c r="N24" s="258">
        <f t="shared" si="0"/>
        <v>93485.1521928</v>
      </c>
      <c r="O24" s="258">
        <f t="shared" si="0"/>
        <v>27530.801919199996</v>
      </c>
      <c r="P24" s="258">
        <f t="shared" si="0"/>
        <v>663030.60834020004</v>
      </c>
      <c r="Q24" s="258">
        <f t="shared" si="0"/>
        <v>8508097.3654084019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topLeftCell="A2" zoomScale="15" zoomScaleNormal="15" workbookViewId="0">
      <selection activeCell="J8" sqref="J8:Q8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237</v>
      </c>
      <c r="C8" s="700"/>
      <c r="D8" s="700"/>
      <c r="E8" s="700"/>
      <c r="F8" s="700"/>
      <c r="G8" s="700"/>
      <c r="H8" s="700"/>
      <c r="I8" s="700"/>
      <c r="J8" s="700" t="s">
        <v>238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924429.14185000001</v>
      </c>
      <c r="C10" s="252">
        <v>54267</v>
      </c>
      <c r="D10" s="252">
        <v>0</v>
      </c>
      <c r="E10" s="252">
        <v>0</v>
      </c>
      <c r="F10" s="252">
        <v>0</v>
      </c>
      <c r="G10" s="252">
        <v>45764.468829999998</v>
      </c>
      <c r="H10" s="252">
        <v>979382.31686999998</v>
      </c>
      <c r="I10" s="252">
        <v>2003842.9275499999</v>
      </c>
      <c r="J10" s="252">
        <v>2290506.94936</v>
      </c>
      <c r="K10" s="252">
        <v>103517.40478</v>
      </c>
      <c r="L10" s="252">
        <v>0</v>
      </c>
      <c r="M10" s="252">
        <v>0</v>
      </c>
      <c r="N10" s="252">
        <v>13818.66999</v>
      </c>
      <c r="O10" s="252">
        <v>4453.9990599999992</v>
      </c>
      <c r="P10" s="252">
        <v>2416527.2987100002</v>
      </c>
      <c r="Q10" s="252">
        <v>4828824.3218999999</v>
      </c>
      <c r="R10" s="241"/>
    </row>
    <row r="11" spans="1:26" ht="183" customHeight="1">
      <c r="A11" s="251" t="s">
        <v>332</v>
      </c>
      <c r="B11" s="253">
        <v>569848.12502000004</v>
      </c>
      <c r="C11" s="253">
        <v>0</v>
      </c>
      <c r="D11" s="253">
        <v>0</v>
      </c>
      <c r="E11" s="253">
        <v>0</v>
      </c>
      <c r="F11" s="253">
        <v>7786.1</v>
      </c>
      <c r="G11" s="253">
        <v>0</v>
      </c>
      <c r="H11" s="253">
        <v>202270.23697999999</v>
      </c>
      <c r="I11" s="253">
        <v>779904.46200000006</v>
      </c>
      <c r="J11" s="253">
        <v>469543.42211000004</v>
      </c>
      <c r="K11" s="253">
        <v>16010.75225</v>
      </c>
      <c r="L11" s="252">
        <v>5607.4292400000004</v>
      </c>
      <c r="M11" s="252">
        <v>7350.31477</v>
      </c>
      <c r="N11" s="252">
        <v>0</v>
      </c>
      <c r="O11" s="252">
        <v>0</v>
      </c>
      <c r="P11" s="252">
        <v>376525.36567999999</v>
      </c>
      <c r="Q11" s="252">
        <v>875037.2840499999</v>
      </c>
      <c r="R11" s="241"/>
    </row>
    <row r="12" spans="1:26" ht="183" customHeight="1">
      <c r="A12" s="251" t="s">
        <v>333</v>
      </c>
      <c r="B12" s="253">
        <v>590492.34383000003</v>
      </c>
      <c r="C12" s="253">
        <v>7748.1440000000002</v>
      </c>
      <c r="D12" s="253">
        <v>0</v>
      </c>
      <c r="E12" s="253">
        <v>0</v>
      </c>
      <c r="F12" s="253">
        <v>0</v>
      </c>
      <c r="G12" s="253">
        <v>12401.45182</v>
      </c>
      <c r="H12" s="253">
        <v>194894.41966999997</v>
      </c>
      <c r="I12" s="253">
        <v>805536.35932000005</v>
      </c>
      <c r="J12" s="253">
        <v>392246.63072000002</v>
      </c>
      <c r="K12" s="253">
        <v>29364.175829999996</v>
      </c>
      <c r="L12" s="252">
        <v>4051.4903100000001</v>
      </c>
      <c r="M12" s="252">
        <v>2234.7468100000001</v>
      </c>
      <c r="N12" s="252">
        <v>5893.6369500000001</v>
      </c>
      <c r="O12" s="252">
        <v>822.92628999999999</v>
      </c>
      <c r="P12" s="252">
        <v>200879.47537999999</v>
      </c>
      <c r="Q12" s="252">
        <v>635493.08228999993</v>
      </c>
      <c r="R12" s="241"/>
    </row>
    <row r="13" spans="1:26" ht="183" customHeight="1">
      <c r="A13" s="251" t="s">
        <v>334</v>
      </c>
      <c r="B13" s="252">
        <v>1220598.2325200001</v>
      </c>
      <c r="C13" s="252">
        <v>7700.6461100000006</v>
      </c>
      <c r="D13" s="252">
        <v>1400</v>
      </c>
      <c r="E13" s="252">
        <v>0</v>
      </c>
      <c r="F13" s="252">
        <v>16945.774859999998</v>
      </c>
      <c r="G13" s="252">
        <v>2128.5935800000002</v>
      </c>
      <c r="H13" s="252">
        <v>207235.51121999999</v>
      </c>
      <c r="I13" s="252">
        <v>1456008.75829</v>
      </c>
      <c r="J13" s="252">
        <v>517440.65087000001</v>
      </c>
      <c r="K13" s="252">
        <v>6957.8280100000002</v>
      </c>
      <c r="L13" s="252">
        <v>2139.6496099999999</v>
      </c>
      <c r="M13" s="252">
        <v>0</v>
      </c>
      <c r="N13" s="252">
        <v>17345.4761</v>
      </c>
      <c r="O13" s="252">
        <v>9760.241</v>
      </c>
      <c r="P13" s="252">
        <v>256338.67137999999</v>
      </c>
      <c r="Q13" s="252">
        <v>809982.51697</v>
      </c>
      <c r="R13" s="241"/>
    </row>
    <row r="14" spans="1:26" ht="183" customHeight="1">
      <c r="A14" s="251" t="s">
        <v>335</v>
      </c>
      <c r="B14" s="252">
        <v>1482114.86717</v>
      </c>
      <c r="C14" s="252">
        <v>6861.6865800000005</v>
      </c>
      <c r="D14" s="252">
        <v>7012.34591</v>
      </c>
      <c r="E14" s="252">
        <v>0</v>
      </c>
      <c r="F14" s="252">
        <v>18547.88048</v>
      </c>
      <c r="G14" s="252">
        <v>6233.7635599999994</v>
      </c>
      <c r="H14" s="252">
        <v>89418.823349999991</v>
      </c>
      <c r="I14" s="252">
        <v>1610189.36705</v>
      </c>
      <c r="J14" s="252">
        <v>390827.90208999999</v>
      </c>
      <c r="K14" s="252">
        <v>4694.1406699999998</v>
      </c>
      <c r="L14" s="252">
        <v>2828.8872299999998</v>
      </c>
      <c r="M14" s="252">
        <v>919.60021999999992</v>
      </c>
      <c r="N14" s="252">
        <v>8061.6885999999995</v>
      </c>
      <c r="O14" s="252">
        <v>2006.2317600000001</v>
      </c>
      <c r="P14" s="252">
        <v>90906.804040000003</v>
      </c>
      <c r="Q14" s="252">
        <v>500245.25461</v>
      </c>
      <c r="R14" s="241"/>
    </row>
    <row r="15" spans="1:26" ht="183" customHeight="1">
      <c r="A15" s="251" t="s">
        <v>336</v>
      </c>
      <c r="B15" s="252">
        <v>2089050.26648</v>
      </c>
      <c r="C15" s="252">
        <v>3818.0557400000002</v>
      </c>
      <c r="D15" s="252">
        <v>7291.5733799999998</v>
      </c>
      <c r="E15" s="252">
        <v>0</v>
      </c>
      <c r="F15" s="252">
        <v>22779.323909999999</v>
      </c>
      <c r="G15" s="252">
        <v>3810.4443999999999</v>
      </c>
      <c r="H15" s="252">
        <v>66642.335919999998</v>
      </c>
      <c r="I15" s="252">
        <v>2193391.9998300001</v>
      </c>
      <c r="J15" s="252">
        <v>392727.22922000004</v>
      </c>
      <c r="K15" s="252">
        <v>2585.6296200000002</v>
      </c>
      <c r="L15" s="252">
        <v>4249.6406399999996</v>
      </c>
      <c r="M15" s="252">
        <v>566.0493100000001</v>
      </c>
      <c r="N15" s="252">
        <v>3750.0097299999998</v>
      </c>
      <c r="O15" s="252">
        <v>373.77272999999997</v>
      </c>
      <c r="P15" s="252">
        <v>57566.434710000001</v>
      </c>
      <c r="Q15" s="252">
        <v>461818.76595999999</v>
      </c>
      <c r="R15" s="241"/>
    </row>
    <row r="16" spans="1:26" ht="183" customHeight="1">
      <c r="A16" s="251" t="s">
        <v>337</v>
      </c>
      <c r="B16" s="252">
        <v>1323870.98407</v>
      </c>
      <c r="C16" s="252">
        <v>3394.1902799999998</v>
      </c>
      <c r="D16" s="252">
        <v>7175.2082799999998</v>
      </c>
      <c r="E16" s="252">
        <v>0</v>
      </c>
      <c r="F16" s="252">
        <v>16882.044819999999</v>
      </c>
      <c r="G16" s="252">
        <v>1637.5568600000001</v>
      </c>
      <c r="H16" s="252">
        <v>42619.888290000003</v>
      </c>
      <c r="I16" s="252">
        <v>1395579.8725999999</v>
      </c>
      <c r="J16" s="252">
        <v>300175.61631000001</v>
      </c>
      <c r="K16" s="252">
        <v>1759.5684199999998</v>
      </c>
      <c r="L16" s="252">
        <v>2551.5784100000001</v>
      </c>
      <c r="M16" s="252">
        <v>353.39659</v>
      </c>
      <c r="N16" s="252">
        <v>4107.29835</v>
      </c>
      <c r="O16" s="252">
        <v>1895.0885900000001</v>
      </c>
      <c r="P16" s="252">
        <v>31004.531729999999</v>
      </c>
      <c r="Q16" s="252">
        <v>341847.0784</v>
      </c>
      <c r="R16" s="241"/>
    </row>
    <row r="17" spans="1:18" ht="183" customHeight="1">
      <c r="A17" s="251" t="s">
        <v>338</v>
      </c>
      <c r="B17" s="252">
        <v>648857.12067999993</v>
      </c>
      <c r="C17" s="252">
        <v>2980.99647</v>
      </c>
      <c r="D17" s="252">
        <v>4528.5039200000001</v>
      </c>
      <c r="E17" s="252">
        <v>0</v>
      </c>
      <c r="F17" s="252">
        <v>9504.83583</v>
      </c>
      <c r="G17" s="252">
        <v>680.83348000000001</v>
      </c>
      <c r="H17" s="252">
        <v>25974.141800000001</v>
      </c>
      <c r="I17" s="252">
        <v>692526.43218</v>
      </c>
      <c r="J17" s="252">
        <v>225519.72211</v>
      </c>
      <c r="K17" s="252">
        <v>1662.8175800000001</v>
      </c>
      <c r="L17" s="252">
        <v>2052.6503499999999</v>
      </c>
      <c r="M17" s="252">
        <v>378.62110999999999</v>
      </c>
      <c r="N17" s="252">
        <v>3800.1631499999999</v>
      </c>
      <c r="O17" s="252">
        <v>844.08183999999994</v>
      </c>
      <c r="P17" s="252">
        <v>21408.805219999998</v>
      </c>
      <c r="Q17" s="252">
        <v>255666.86136000001</v>
      </c>
      <c r="R17" s="241"/>
    </row>
    <row r="18" spans="1:18" ht="183" customHeight="1">
      <c r="A18" s="251" t="s">
        <v>339</v>
      </c>
      <c r="B18" s="252">
        <v>318889.04529000004</v>
      </c>
      <c r="C18" s="252">
        <v>1300.9174599999999</v>
      </c>
      <c r="D18" s="252">
        <v>2697.3506499999999</v>
      </c>
      <c r="E18" s="252">
        <v>0</v>
      </c>
      <c r="F18" s="252">
        <v>8882.0109100000009</v>
      </c>
      <c r="G18" s="252">
        <v>624.78297999999995</v>
      </c>
      <c r="H18" s="252">
        <v>17357.563730000002</v>
      </c>
      <c r="I18" s="252">
        <v>349751.67102000001</v>
      </c>
      <c r="J18" s="252">
        <v>236015.54274</v>
      </c>
      <c r="K18" s="252">
        <v>2259.62961</v>
      </c>
      <c r="L18" s="252">
        <v>1168.18092</v>
      </c>
      <c r="M18" s="252">
        <v>110.83811999999999</v>
      </c>
      <c r="N18" s="252">
        <v>2677.55483</v>
      </c>
      <c r="O18" s="252">
        <v>723.94060999999999</v>
      </c>
      <c r="P18" s="252">
        <v>12254.46675</v>
      </c>
      <c r="Q18" s="252">
        <v>255210.15358000001</v>
      </c>
      <c r="R18" s="241"/>
    </row>
    <row r="19" spans="1:18" ht="183" customHeight="1">
      <c r="A19" s="251" t="s">
        <v>340</v>
      </c>
      <c r="B19" s="252">
        <v>358486.13438</v>
      </c>
      <c r="C19" s="252">
        <v>1061.8384199999998</v>
      </c>
      <c r="D19" s="252">
        <v>2333.63733</v>
      </c>
      <c r="E19" s="252">
        <v>0</v>
      </c>
      <c r="F19" s="252">
        <v>7819.1850899999999</v>
      </c>
      <c r="G19" s="252">
        <v>146.42348000000001</v>
      </c>
      <c r="H19" s="252">
        <v>25217.122079999997</v>
      </c>
      <c r="I19" s="252">
        <v>395064.34077999997</v>
      </c>
      <c r="J19" s="252">
        <v>241138.49774000002</v>
      </c>
      <c r="K19" s="252">
        <v>2769.5075299999999</v>
      </c>
      <c r="L19" s="252">
        <v>1912.00226</v>
      </c>
      <c r="M19" s="252">
        <v>97.410289999999989</v>
      </c>
      <c r="N19" s="252">
        <v>2703.8536300000001</v>
      </c>
      <c r="O19" s="252">
        <v>662.03260999999998</v>
      </c>
      <c r="P19" s="252">
        <v>36568.813580000002</v>
      </c>
      <c r="Q19" s="252">
        <v>285852.11764000001</v>
      </c>
      <c r="R19" s="241"/>
    </row>
    <row r="20" spans="1:18" ht="183" customHeight="1">
      <c r="A20" s="251" t="s">
        <v>341</v>
      </c>
      <c r="B20" s="252">
        <v>408778.20361999999</v>
      </c>
      <c r="C20" s="252">
        <v>550.86371999999994</v>
      </c>
      <c r="D20" s="252">
        <v>2614.0552400000001</v>
      </c>
      <c r="E20" s="252">
        <v>0</v>
      </c>
      <c r="F20" s="252">
        <v>12171.064269999999</v>
      </c>
      <c r="G20" s="252">
        <v>304.52481</v>
      </c>
      <c r="H20" s="252">
        <v>70645.806580000004</v>
      </c>
      <c r="I20" s="252">
        <v>495064.51824</v>
      </c>
      <c r="J20" s="252">
        <v>214874.87534999999</v>
      </c>
      <c r="K20" s="252">
        <v>3099.6053999999999</v>
      </c>
      <c r="L20" s="252">
        <v>2859.5114100000001</v>
      </c>
      <c r="M20" s="252">
        <v>157.02919</v>
      </c>
      <c r="N20" s="252">
        <v>4031.3856600000004</v>
      </c>
      <c r="O20" s="252">
        <v>334.67551000000003</v>
      </c>
      <c r="P20" s="252">
        <v>36007.687389999999</v>
      </c>
      <c r="Q20" s="252">
        <v>261364.76991</v>
      </c>
      <c r="R20" s="241"/>
    </row>
    <row r="21" spans="1:18" ht="183" customHeight="1">
      <c r="A21" s="251" t="s">
        <v>342</v>
      </c>
      <c r="B21" s="252">
        <v>299968.72560000001</v>
      </c>
      <c r="C21" s="252">
        <v>463.75497999999999</v>
      </c>
      <c r="D21" s="252">
        <v>3651.9524799999999</v>
      </c>
      <c r="E21" s="252">
        <v>20.274799999999999</v>
      </c>
      <c r="F21" s="252">
        <v>14118.34275</v>
      </c>
      <c r="G21" s="252">
        <v>131.35561999999999</v>
      </c>
      <c r="H21" s="252">
        <v>97604.816930000001</v>
      </c>
      <c r="I21" s="252">
        <v>415959.22316000005</v>
      </c>
      <c r="J21" s="252">
        <v>116543.76663</v>
      </c>
      <c r="K21" s="252">
        <v>1102.1409099999998</v>
      </c>
      <c r="L21" s="252">
        <v>2932.8064800000002</v>
      </c>
      <c r="M21" s="252">
        <v>305.54234000000002</v>
      </c>
      <c r="N21" s="252">
        <v>3595.7360899999999</v>
      </c>
      <c r="O21" s="252">
        <v>234.44860999999997</v>
      </c>
      <c r="P21" s="252">
        <v>53636.597880000001</v>
      </c>
      <c r="Q21" s="252">
        <v>178351.03894</v>
      </c>
      <c r="R21" s="241"/>
    </row>
    <row r="22" spans="1:18" ht="183" customHeight="1">
      <c r="A22" s="251" t="s">
        <v>343</v>
      </c>
      <c r="B22" s="252">
        <v>11819.571609999999</v>
      </c>
      <c r="C22" s="252">
        <v>30.833359999999999</v>
      </c>
      <c r="D22" s="252">
        <v>86.320610000000002</v>
      </c>
      <c r="E22" s="252">
        <v>0</v>
      </c>
      <c r="F22" s="252">
        <v>373.33098999999999</v>
      </c>
      <c r="G22" s="252">
        <v>0</v>
      </c>
      <c r="H22" s="252">
        <v>10488.897989999999</v>
      </c>
      <c r="I22" s="252">
        <v>22798.954559999998</v>
      </c>
      <c r="J22" s="252">
        <v>7027.2390599999999</v>
      </c>
      <c r="K22" s="252">
        <v>32.669539999999998</v>
      </c>
      <c r="L22" s="252">
        <v>442.28128999999996</v>
      </c>
      <c r="M22" s="252">
        <v>23.72963</v>
      </c>
      <c r="N22" s="252">
        <v>56.822309999999995</v>
      </c>
      <c r="O22" s="252">
        <v>4.6781800000000002</v>
      </c>
      <c r="P22" s="252">
        <v>6078.3184800000008</v>
      </c>
      <c r="Q22" s="252">
        <v>13665.73849</v>
      </c>
      <c r="R22" s="241"/>
    </row>
    <row r="23" spans="1:18" s="179" customFormat="1" ht="303" customHeight="1" thickBot="1">
      <c r="A23" s="254" t="s">
        <v>344</v>
      </c>
      <c r="B23" s="255">
        <v>3660.0635899999997</v>
      </c>
      <c r="C23" s="255">
        <v>10.17337</v>
      </c>
      <c r="D23" s="255">
        <v>28.410319999999999</v>
      </c>
      <c r="E23" s="255">
        <v>0</v>
      </c>
      <c r="F23" s="255">
        <v>167.58601000000002</v>
      </c>
      <c r="G23" s="255">
        <v>0</v>
      </c>
      <c r="H23" s="255">
        <v>3690.6178300000001</v>
      </c>
      <c r="I23" s="255">
        <v>7556.8511200000003</v>
      </c>
      <c r="J23" s="255">
        <v>4150.3978200000001</v>
      </c>
      <c r="K23" s="255">
        <v>10.814170000000001</v>
      </c>
      <c r="L23" s="255">
        <v>483.49955</v>
      </c>
      <c r="M23" s="255">
        <v>7.3157200000000007</v>
      </c>
      <c r="N23" s="255">
        <v>15.779059999999999</v>
      </c>
      <c r="O23" s="255">
        <v>0</v>
      </c>
      <c r="P23" s="255">
        <v>3517.2226499999997</v>
      </c>
      <c r="Q23" s="255">
        <v>8185.0289699999994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10250862.82571</v>
      </c>
      <c r="C24" s="258">
        <f t="shared" ref="C24:Q24" si="0">SUM(C10:C23)</f>
        <v>90189.100489999983</v>
      </c>
      <c r="D24" s="258">
        <f t="shared" si="0"/>
        <v>38819.358120000004</v>
      </c>
      <c r="E24" s="258">
        <f t="shared" si="0"/>
        <v>20.274799999999999</v>
      </c>
      <c r="F24" s="258">
        <f t="shared" si="0"/>
        <v>135977.47991999998</v>
      </c>
      <c r="G24" s="258">
        <f t="shared" si="0"/>
        <v>73864.19941999999</v>
      </c>
      <c r="H24" s="258">
        <f t="shared" si="0"/>
        <v>2033442.4992399998</v>
      </c>
      <c r="I24" s="258">
        <f t="shared" si="0"/>
        <v>12623175.7377</v>
      </c>
      <c r="J24" s="258">
        <f t="shared" si="0"/>
        <v>5798738.4421300022</v>
      </c>
      <c r="K24" s="258">
        <f t="shared" si="0"/>
        <v>175826.68431999997</v>
      </c>
      <c r="L24" s="258">
        <f t="shared" si="0"/>
        <v>33279.6077</v>
      </c>
      <c r="M24" s="258">
        <f t="shared" si="0"/>
        <v>12504.5941</v>
      </c>
      <c r="N24" s="258">
        <f t="shared" si="0"/>
        <v>69858.074450000015</v>
      </c>
      <c r="O24" s="258">
        <f t="shared" si="0"/>
        <v>22116.116789999996</v>
      </c>
      <c r="P24" s="258">
        <f t="shared" si="0"/>
        <v>3599220.49358</v>
      </c>
      <c r="Q24" s="258">
        <f t="shared" si="0"/>
        <v>9711544.0130700003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238" t="s">
        <v>253</v>
      </c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238" t="s">
        <v>242</v>
      </c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topLeftCell="A2" zoomScale="15" zoomScaleNormal="15" workbookViewId="0">
      <selection activeCell="B8" sqref="B8:I8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239</v>
      </c>
      <c r="C8" s="700"/>
      <c r="D8" s="700"/>
      <c r="E8" s="700"/>
      <c r="F8" s="700"/>
      <c r="G8" s="700"/>
      <c r="H8" s="700"/>
      <c r="I8" s="700"/>
      <c r="J8" s="700" t="s">
        <v>67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1671820.6235699998</v>
      </c>
      <c r="C10" s="252">
        <v>14371.7</v>
      </c>
      <c r="D10" s="252">
        <v>0</v>
      </c>
      <c r="E10" s="252">
        <v>0</v>
      </c>
      <c r="F10" s="252">
        <v>0</v>
      </c>
      <c r="G10" s="252">
        <v>0</v>
      </c>
      <c r="H10" s="252">
        <v>1365147.7130199999</v>
      </c>
      <c r="I10" s="252">
        <v>3051340.0365900001</v>
      </c>
      <c r="J10" s="252">
        <v>457703.37317369995</v>
      </c>
      <c r="K10" s="252">
        <v>25135.834113600002</v>
      </c>
      <c r="L10" s="252">
        <v>0</v>
      </c>
      <c r="M10" s="252">
        <v>0</v>
      </c>
      <c r="N10" s="252">
        <v>0</v>
      </c>
      <c r="O10" s="252">
        <v>0</v>
      </c>
      <c r="P10" s="252">
        <v>51573.240037199997</v>
      </c>
      <c r="Q10" s="252">
        <v>534412.44732450007</v>
      </c>
      <c r="R10" s="241"/>
    </row>
    <row r="11" spans="1:26" ht="183" customHeight="1">
      <c r="A11" s="251" t="s">
        <v>332</v>
      </c>
      <c r="B11" s="253">
        <v>420321.83716000005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142286.94933</v>
      </c>
      <c r="I11" s="253">
        <v>562608.78648999997</v>
      </c>
      <c r="J11" s="253">
        <v>458677.90888970002</v>
      </c>
      <c r="K11" s="253">
        <v>11657.072805</v>
      </c>
      <c r="L11" s="252">
        <v>0</v>
      </c>
      <c r="M11" s="252">
        <v>0</v>
      </c>
      <c r="N11" s="252">
        <v>0</v>
      </c>
      <c r="O11" s="252">
        <v>0</v>
      </c>
      <c r="P11" s="252">
        <v>75600.866327000011</v>
      </c>
      <c r="Q11" s="252">
        <v>545935.84802170005</v>
      </c>
      <c r="R11" s="241"/>
    </row>
    <row r="12" spans="1:26" ht="183" customHeight="1">
      <c r="A12" s="251" t="s">
        <v>333</v>
      </c>
      <c r="B12" s="253">
        <v>268652.75355999998</v>
      </c>
      <c r="C12" s="253">
        <v>6412.3808600000002</v>
      </c>
      <c r="D12" s="253">
        <v>0</v>
      </c>
      <c r="E12" s="253">
        <v>0</v>
      </c>
      <c r="F12" s="253">
        <v>0</v>
      </c>
      <c r="G12" s="253">
        <v>4540.2540199999994</v>
      </c>
      <c r="H12" s="253">
        <v>79758.158379999993</v>
      </c>
      <c r="I12" s="253">
        <v>359363.54681999999</v>
      </c>
      <c r="J12" s="253">
        <v>363232.96847649995</v>
      </c>
      <c r="K12" s="253">
        <v>24353.6512884</v>
      </c>
      <c r="L12" s="252">
        <v>0</v>
      </c>
      <c r="M12" s="252">
        <v>0</v>
      </c>
      <c r="N12" s="252">
        <v>0</v>
      </c>
      <c r="O12" s="252">
        <v>4609.3417706</v>
      </c>
      <c r="P12" s="252">
        <v>102792.0178376</v>
      </c>
      <c r="Q12" s="252">
        <v>494987.97937309998</v>
      </c>
      <c r="R12" s="241"/>
    </row>
    <row r="13" spans="1:26" ht="183" customHeight="1">
      <c r="A13" s="251" t="s">
        <v>334</v>
      </c>
      <c r="B13" s="252">
        <v>793888.55952000001</v>
      </c>
      <c r="C13" s="252">
        <v>6675.7712699999993</v>
      </c>
      <c r="D13" s="252">
        <v>2642.4200599999999</v>
      </c>
      <c r="E13" s="252">
        <v>0</v>
      </c>
      <c r="F13" s="252">
        <v>1854.72954</v>
      </c>
      <c r="G13" s="252">
        <v>1497.1523999999999</v>
      </c>
      <c r="H13" s="252">
        <v>88419.150810000006</v>
      </c>
      <c r="I13" s="252">
        <v>894977.78359999997</v>
      </c>
      <c r="J13" s="252">
        <v>682669.2049595</v>
      </c>
      <c r="K13" s="252">
        <v>20392.650655999998</v>
      </c>
      <c r="L13" s="252">
        <v>6924.3746516000001</v>
      </c>
      <c r="M13" s="252">
        <v>5513.7250000000004</v>
      </c>
      <c r="N13" s="252">
        <v>2881.5757908</v>
      </c>
      <c r="O13" s="252">
        <v>4052.0936806</v>
      </c>
      <c r="P13" s="252">
        <v>149604.49971460001</v>
      </c>
      <c r="Q13" s="252">
        <v>872038.12445309991</v>
      </c>
      <c r="R13" s="241"/>
    </row>
    <row r="14" spans="1:26" ht="183" customHeight="1">
      <c r="A14" s="251" t="s">
        <v>335</v>
      </c>
      <c r="B14" s="252">
        <v>1049722.72747</v>
      </c>
      <c r="C14" s="252">
        <v>1752.0640000000001</v>
      </c>
      <c r="D14" s="252">
        <v>4592.9668600000005</v>
      </c>
      <c r="E14" s="252">
        <v>852.94598999999994</v>
      </c>
      <c r="F14" s="252">
        <v>6063.2222899999997</v>
      </c>
      <c r="G14" s="252">
        <v>1133.2719999999999</v>
      </c>
      <c r="H14" s="252">
        <v>30643.911010000003</v>
      </c>
      <c r="I14" s="252">
        <v>1094761.1096199998</v>
      </c>
      <c r="J14" s="252">
        <v>520667.7151723</v>
      </c>
      <c r="K14" s="252">
        <v>8353.2046752000006</v>
      </c>
      <c r="L14" s="252">
        <v>4125.5718265999994</v>
      </c>
      <c r="M14" s="252">
        <v>231.73999239999998</v>
      </c>
      <c r="N14" s="252">
        <v>5614.9485531999999</v>
      </c>
      <c r="O14" s="252">
        <v>2916.9580929999997</v>
      </c>
      <c r="P14" s="252">
        <v>61902.695807399999</v>
      </c>
      <c r="Q14" s="252">
        <v>603812.83412010001</v>
      </c>
      <c r="R14" s="241"/>
    </row>
    <row r="15" spans="1:26" ht="183" customHeight="1">
      <c r="A15" s="251" t="s">
        <v>336</v>
      </c>
      <c r="B15" s="252">
        <v>1000843.74001</v>
      </c>
      <c r="C15" s="252">
        <v>466.87</v>
      </c>
      <c r="D15" s="252">
        <v>7618.58439</v>
      </c>
      <c r="E15" s="252">
        <v>0</v>
      </c>
      <c r="F15" s="252">
        <v>16632.539430000001</v>
      </c>
      <c r="G15" s="252">
        <v>0</v>
      </c>
      <c r="H15" s="252">
        <v>38010.647280000005</v>
      </c>
      <c r="I15" s="252">
        <v>1063572.38111</v>
      </c>
      <c r="J15" s="252">
        <v>523360.47947869997</v>
      </c>
      <c r="K15" s="252">
        <v>2311.1782469999998</v>
      </c>
      <c r="L15" s="252">
        <v>4870.3485810000002</v>
      </c>
      <c r="M15" s="252">
        <v>0</v>
      </c>
      <c r="N15" s="252">
        <v>5293.4173348000004</v>
      </c>
      <c r="O15" s="252">
        <v>1147.4059324</v>
      </c>
      <c r="P15" s="252">
        <v>37538.321447200004</v>
      </c>
      <c r="Q15" s="252">
        <v>574521.1510211</v>
      </c>
      <c r="R15" s="241"/>
    </row>
    <row r="16" spans="1:26" ht="183" customHeight="1">
      <c r="A16" s="251" t="s">
        <v>337</v>
      </c>
      <c r="B16" s="252">
        <v>461803.36744999996</v>
      </c>
      <c r="C16" s="252">
        <v>1602.16057</v>
      </c>
      <c r="D16" s="252">
        <v>5545.54342</v>
      </c>
      <c r="E16" s="252">
        <v>0</v>
      </c>
      <c r="F16" s="252">
        <v>4608.1110899999994</v>
      </c>
      <c r="G16" s="252">
        <v>382.57873000000001</v>
      </c>
      <c r="H16" s="252">
        <v>20030.40007</v>
      </c>
      <c r="I16" s="252">
        <v>493972.16132999997</v>
      </c>
      <c r="J16" s="252">
        <v>307762.58185309998</v>
      </c>
      <c r="K16" s="252">
        <v>881.45882440000003</v>
      </c>
      <c r="L16" s="252">
        <v>2749.7921724000003</v>
      </c>
      <c r="M16" s="252">
        <v>0</v>
      </c>
      <c r="N16" s="252">
        <v>1761.6348974</v>
      </c>
      <c r="O16" s="252">
        <v>158.68030640000001</v>
      </c>
      <c r="P16" s="252">
        <v>22610.328543600001</v>
      </c>
      <c r="Q16" s="252">
        <v>335924.47659729997</v>
      </c>
      <c r="R16" s="241"/>
    </row>
    <row r="17" spans="1:18" ht="183" customHeight="1">
      <c r="A17" s="251" t="s">
        <v>338</v>
      </c>
      <c r="B17" s="252">
        <v>429635.97117000003</v>
      </c>
      <c r="C17" s="252">
        <v>743.20803000000001</v>
      </c>
      <c r="D17" s="252">
        <v>4977.6355400000002</v>
      </c>
      <c r="E17" s="252">
        <v>538.73870999999997</v>
      </c>
      <c r="F17" s="252">
        <v>5359.6602699999994</v>
      </c>
      <c r="G17" s="252">
        <v>0</v>
      </c>
      <c r="H17" s="252">
        <v>15577.197390000001</v>
      </c>
      <c r="I17" s="252">
        <v>456832.41110999999</v>
      </c>
      <c r="J17" s="252">
        <v>180353.84071369999</v>
      </c>
      <c r="K17" s="252">
        <v>358.23619719999999</v>
      </c>
      <c r="L17" s="252">
        <v>1939.0606340000002</v>
      </c>
      <c r="M17" s="252">
        <v>0</v>
      </c>
      <c r="N17" s="252">
        <v>1714.5458679999999</v>
      </c>
      <c r="O17" s="252">
        <v>145.47240539999999</v>
      </c>
      <c r="P17" s="252">
        <v>15256.42391</v>
      </c>
      <c r="Q17" s="252">
        <v>199767.57972830001</v>
      </c>
      <c r="R17" s="241"/>
    </row>
    <row r="18" spans="1:18" ht="183" customHeight="1">
      <c r="A18" s="251" t="s">
        <v>339</v>
      </c>
      <c r="B18" s="252">
        <v>196888.88288999998</v>
      </c>
      <c r="C18" s="252">
        <v>363.56372999999996</v>
      </c>
      <c r="D18" s="252">
        <v>3435.3587000000002</v>
      </c>
      <c r="E18" s="252">
        <v>0</v>
      </c>
      <c r="F18" s="252">
        <v>1871.5398500000001</v>
      </c>
      <c r="G18" s="252">
        <v>117.65785000000001</v>
      </c>
      <c r="H18" s="252">
        <v>11199.20613</v>
      </c>
      <c r="I18" s="252">
        <v>213876.20915000001</v>
      </c>
      <c r="J18" s="252">
        <v>92308.500628900001</v>
      </c>
      <c r="K18" s="252">
        <v>146.27235000000002</v>
      </c>
      <c r="L18" s="252">
        <v>808.55650679999997</v>
      </c>
      <c r="M18" s="252">
        <v>0</v>
      </c>
      <c r="N18" s="252">
        <v>519.50217480000003</v>
      </c>
      <c r="O18" s="252">
        <v>101.846304</v>
      </c>
      <c r="P18" s="252">
        <v>6244.3161662000002</v>
      </c>
      <c r="Q18" s="252">
        <v>100128.99413070001</v>
      </c>
      <c r="R18" s="241"/>
    </row>
    <row r="19" spans="1:18" ht="183" customHeight="1">
      <c r="A19" s="251" t="s">
        <v>340</v>
      </c>
      <c r="B19" s="252">
        <v>213310.63537999999</v>
      </c>
      <c r="C19" s="252">
        <v>259.39087000000001</v>
      </c>
      <c r="D19" s="252">
        <v>5418.7952000000005</v>
      </c>
      <c r="E19" s="252">
        <v>0</v>
      </c>
      <c r="F19" s="252">
        <v>1431.2318899999998</v>
      </c>
      <c r="G19" s="252">
        <v>161.61473999999998</v>
      </c>
      <c r="H19" s="252">
        <v>15448.434710000001</v>
      </c>
      <c r="I19" s="252">
        <v>236030.10279</v>
      </c>
      <c r="J19" s="252">
        <v>82035.754420700003</v>
      </c>
      <c r="K19" s="252">
        <v>0</v>
      </c>
      <c r="L19" s="252">
        <v>579.68008420000001</v>
      </c>
      <c r="M19" s="252">
        <v>0</v>
      </c>
      <c r="N19" s="252">
        <v>935.40771660000007</v>
      </c>
      <c r="O19" s="252">
        <v>0</v>
      </c>
      <c r="P19" s="252">
        <v>15460.5551464</v>
      </c>
      <c r="Q19" s="252">
        <v>99011.397367900005</v>
      </c>
      <c r="R19" s="241"/>
    </row>
    <row r="20" spans="1:18" ht="183" customHeight="1">
      <c r="A20" s="251" t="s">
        <v>341</v>
      </c>
      <c r="B20" s="252">
        <v>274135.13347</v>
      </c>
      <c r="C20" s="252">
        <v>276.16578000000004</v>
      </c>
      <c r="D20" s="252">
        <v>8602.5900099999999</v>
      </c>
      <c r="E20" s="252">
        <v>37.781769999999995</v>
      </c>
      <c r="F20" s="252">
        <v>1120.2268700000002</v>
      </c>
      <c r="G20" s="252">
        <v>67.681929999999994</v>
      </c>
      <c r="H20" s="252">
        <v>32525.499090000001</v>
      </c>
      <c r="I20" s="252">
        <v>316765.07892</v>
      </c>
      <c r="J20" s="252">
        <v>61098.626662299997</v>
      </c>
      <c r="K20" s="252">
        <v>86.294341000000003</v>
      </c>
      <c r="L20" s="252">
        <v>736.06091859999992</v>
      </c>
      <c r="M20" s="252">
        <v>0</v>
      </c>
      <c r="N20" s="252">
        <v>1095.1199728000001</v>
      </c>
      <c r="O20" s="252">
        <v>0</v>
      </c>
      <c r="P20" s="252">
        <v>29447.9595242</v>
      </c>
      <c r="Q20" s="252">
        <v>92464.061418900004</v>
      </c>
      <c r="R20" s="241"/>
    </row>
    <row r="21" spans="1:18" ht="183" customHeight="1">
      <c r="A21" s="251" t="s">
        <v>342</v>
      </c>
      <c r="B21" s="252">
        <v>305589.31573000003</v>
      </c>
      <c r="C21" s="252">
        <v>233.42776999999998</v>
      </c>
      <c r="D21" s="252">
        <v>12707.8233</v>
      </c>
      <c r="E21" s="252">
        <v>15.589459999999999</v>
      </c>
      <c r="F21" s="252">
        <v>685.12440000000004</v>
      </c>
      <c r="G21" s="252">
        <v>19.42625</v>
      </c>
      <c r="H21" s="252">
        <v>60409.488619999996</v>
      </c>
      <c r="I21" s="252">
        <v>379660.19552999997</v>
      </c>
      <c r="J21" s="252">
        <v>50083.146470499996</v>
      </c>
      <c r="K21" s="252">
        <v>8.5217664000000006</v>
      </c>
      <c r="L21" s="252">
        <v>1075.857573</v>
      </c>
      <c r="M21" s="252">
        <v>0</v>
      </c>
      <c r="N21" s="252">
        <v>2162.6233692000001</v>
      </c>
      <c r="O21" s="252">
        <v>0</v>
      </c>
      <c r="P21" s="252">
        <v>54614.012623800001</v>
      </c>
      <c r="Q21" s="252">
        <v>107944.16180289999</v>
      </c>
      <c r="R21" s="241"/>
    </row>
    <row r="22" spans="1:18" ht="183" customHeight="1">
      <c r="A22" s="251" t="s">
        <v>343</v>
      </c>
      <c r="B22" s="252">
        <v>13633.354579999999</v>
      </c>
      <c r="C22" s="252">
        <v>20.182320000000001</v>
      </c>
      <c r="D22" s="252">
        <v>817.55093999999997</v>
      </c>
      <c r="E22" s="252">
        <v>0</v>
      </c>
      <c r="F22" s="252">
        <v>37.919879999999999</v>
      </c>
      <c r="G22" s="252">
        <v>0</v>
      </c>
      <c r="H22" s="252">
        <v>5236.3998600000004</v>
      </c>
      <c r="I22" s="252">
        <v>19745.407579999999</v>
      </c>
      <c r="J22" s="252">
        <v>3458.0696407</v>
      </c>
      <c r="K22" s="252">
        <v>0</v>
      </c>
      <c r="L22" s="252">
        <v>67.582387600000004</v>
      </c>
      <c r="M22" s="252">
        <v>0</v>
      </c>
      <c r="N22" s="252">
        <v>188.8291146</v>
      </c>
      <c r="O22" s="252">
        <v>0</v>
      </c>
      <c r="P22" s="252">
        <v>4308.8201939999999</v>
      </c>
      <c r="Q22" s="252">
        <v>8023.3013369</v>
      </c>
      <c r="R22" s="241"/>
    </row>
    <row r="23" spans="1:18" s="179" customFormat="1" ht="303" customHeight="1" thickBot="1">
      <c r="A23" s="254" t="s">
        <v>344</v>
      </c>
      <c r="B23" s="255">
        <v>3164.3017</v>
      </c>
      <c r="C23" s="255">
        <v>7.2371800000000004</v>
      </c>
      <c r="D23" s="255">
        <v>197.33118999999999</v>
      </c>
      <c r="E23" s="255">
        <v>0.97254999999999991</v>
      </c>
      <c r="F23" s="255">
        <v>4.3303599999999998</v>
      </c>
      <c r="G23" s="255">
        <v>3.2685300000000002</v>
      </c>
      <c r="H23" s="255">
        <v>969.04205000000002</v>
      </c>
      <c r="I23" s="255">
        <v>4346.4835599999997</v>
      </c>
      <c r="J23" s="255">
        <v>553.8377395</v>
      </c>
      <c r="K23" s="255">
        <v>0</v>
      </c>
      <c r="L23" s="255">
        <v>16.4832766</v>
      </c>
      <c r="M23" s="255">
        <v>0</v>
      </c>
      <c r="N23" s="255">
        <v>61.796663600000002</v>
      </c>
      <c r="O23" s="255">
        <v>0</v>
      </c>
      <c r="P23" s="255">
        <v>528.57171219999998</v>
      </c>
      <c r="Q23" s="255">
        <v>1160.6893918999999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7103411.2036599992</v>
      </c>
      <c r="C24" s="258">
        <f t="shared" ref="C24:Q24" si="0">SUM(C10:C23)</f>
        <v>33184.122380000001</v>
      </c>
      <c r="D24" s="258">
        <f t="shared" si="0"/>
        <v>56556.599610000005</v>
      </c>
      <c r="E24" s="258">
        <f t="shared" si="0"/>
        <v>1446.0284799999997</v>
      </c>
      <c r="F24" s="258">
        <f t="shared" si="0"/>
        <v>39668.635870000006</v>
      </c>
      <c r="G24" s="258">
        <f t="shared" si="0"/>
        <v>7922.9064499999995</v>
      </c>
      <c r="H24" s="258">
        <f t="shared" si="0"/>
        <v>1905662.1977499998</v>
      </c>
      <c r="I24" s="258">
        <f t="shared" si="0"/>
        <v>9147851.6941999961</v>
      </c>
      <c r="J24" s="258">
        <f t="shared" si="0"/>
        <v>3783966.0082797999</v>
      </c>
      <c r="K24" s="258">
        <f t="shared" si="0"/>
        <v>93684.375264200004</v>
      </c>
      <c r="L24" s="258">
        <f t="shared" si="0"/>
        <v>23893.368612400001</v>
      </c>
      <c r="M24" s="258">
        <f t="shared" si="0"/>
        <v>5745.4649924000005</v>
      </c>
      <c r="N24" s="258">
        <f t="shared" si="0"/>
        <v>22229.401455799994</v>
      </c>
      <c r="O24" s="258">
        <f t="shared" si="0"/>
        <v>13131.798492399997</v>
      </c>
      <c r="P24" s="258">
        <f t="shared" si="0"/>
        <v>627482.62899139989</v>
      </c>
      <c r="Q24" s="258">
        <f t="shared" si="0"/>
        <v>4570133.0460884012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238" t="s">
        <v>253</v>
      </c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238" t="s">
        <v>242</v>
      </c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65</v>
      </c>
      <c r="C8" s="700"/>
      <c r="D8" s="700"/>
      <c r="E8" s="700"/>
      <c r="F8" s="700"/>
      <c r="G8" s="700"/>
      <c r="H8" s="700"/>
      <c r="I8" s="700"/>
      <c r="J8" s="700" t="s">
        <v>66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543518.43194000004</v>
      </c>
      <c r="C10" s="252">
        <v>27440.000889999999</v>
      </c>
      <c r="D10" s="252">
        <v>0</v>
      </c>
      <c r="E10" s="252">
        <v>0</v>
      </c>
      <c r="F10" s="252">
        <v>0</v>
      </c>
      <c r="G10" s="252">
        <v>0</v>
      </c>
      <c r="H10" s="252">
        <v>62031.121119999996</v>
      </c>
      <c r="I10" s="252">
        <v>632989.55395000009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83" customHeight="1">
      <c r="A11" s="251" t="s">
        <v>332</v>
      </c>
      <c r="B11" s="253">
        <v>279917.93780000001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22455.205969999999</v>
      </c>
      <c r="I11" s="253">
        <v>302373.14376999997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83" customHeight="1">
      <c r="A12" s="251" t="s">
        <v>333</v>
      </c>
      <c r="B12" s="253">
        <v>267505.33169000002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43840.830520000003</v>
      </c>
      <c r="I12" s="253">
        <v>311346.16220999998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83" customHeight="1">
      <c r="A13" s="251" t="s">
        <v>334</v>
      </c>
      <c r="B13" s="252">
        <v>394541.73247000005</v>
      </c>
      <c r="C13" s="252">
        <v>6527.0355599999994</v>
      </c>
      <c r="D13" s="252">
        <v>119.62035</v>
      </c>
      <c r="E13" s="252">
        <v>3372.3263999999999</v>
      </c>
      <c r="F13" s="252">
        <v>2383.7588300000002</v>
      </c>
      <c r="G13" s="252">
        <v>5377.2501099999999</v>
      </c>
      <c r="H13" s="252">
        <v>9227.2674600000009</v>
      </c>
      <c r="I13" s="252">
        <v>421548.99118000001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83" customHeight="1">
      <c r="A14" s="251" t="s">
        <v>335</v>
      </c>
      <c r="B14" s="252">
        <v>538276.66547000001</v>
      </c>
      <c r="C14" s="252">
        <v>3389.01541</v>
      </c>
      <c r="D14" s="252">
        <v>2108.98873</v>
      </c>
      <c r="E14" s="252">
        <v>0</v>
      </c>
      <c r="F14" s="252">
        <v>3989.9588900000003</v>
      </c>
      <c r="G14" s="252">
        <v>2556.9627799999998</v>
      </c>
      <c r="H14" s="252">
        <v>12472.849470000001</v>
      </c>
      <c r="I14" s="252">
        <v>562794.44074999995</v>
      </c>
      <c r="J14" s="252">
        <v>13031.984699999999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976.72706999999991</v>
      </c>
      <c r="Q14" s="252">
        <v>14008.71177</v>
      </c>
      <c r="R14" s="241"/>
    </row>
    <row r="15" spans="1:26" ht="183" customHeight="1">
      <c r="A15" s="251" t="s">
        <v>336</v>
      </c>
      <c r="B15" s="252">
        <v>630155.34288999997</v>
      </c>
      <c r="C15" s="252">
        <v>2542.9953500000001</v>
      </c>
      <c r="D15" s="252">
        <v>2316.1416600000002</v>
      </c>
      <c r="E15" s="252">
        <v>0</v>
      </c>
      <c r="F15" s="252">
        <v>3950.7375999999999</v>
      </c>
      <c r="G15" s="252">
        <v>929.27529000000004</v>
      </c>
      <c r="H15" s="252">
        <v>37127.424810000004</v>
      </c>
      <c r="I15" s="252">
        <v>677021.91760000004</v>
      </c>
      <c r="J15" s="252">
        <v>58386.719100000002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58386.719100000002</v>
      </c>
      <c r="R15" s="241"/>
    </row>
    <row r="16" spans="1:26" ht="183" customHeight="1">
      <c r="A16" s="251" t="s">
        <v>337</v>
      </c>
      <c r="B16" s="252">
        <v>330613.62722000002</v>
      </c>
      <c r="C16" s="252">
        <v>2098.6808999999998</v>
      </c>
      <c r="D16" s="252">
        <v>1860.0560800000001</v>
      </c>
      <c r="E16" s="252">
        <v>226.56200000000001</v>
      </c>
      <c r="F16" s="252">
        <v>3629.4161600000002</v>
      </c>
      <c r="G16" s="252">
        <v>0</v>
      </c>
      <c r="H16" s="252">
        <v>4456.8086299999995</v>
      </c>
      <c r="I16" s="252">
        <v>342885.15098999999</v>
      </c>
      <c r="J16" s="252">
        <v>108418.44534000001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108418.44534000001</v>
      </c>
      <c r="R16" s="241"/>
    </row>
    <row r="17" spans="1:18" ht="183" customHeight="1">
      <c r="A17" s="251" t="s">
        <v>338</v>
      </c>
      <c r="B17" s="252">
        <v>340946.45179000002</v>
      </c>
      <c r="C17" s="252">
        <v>660.29078000000004</v>
      </c>
      <c r="D17" s="252">
        <v>1018.77867</v>
      </c>
      <c r="E17" s="252">
        <v>168.38095999999999</v>
      </c>
      <c r="F17" s="252">
        <v>1508.46378</v>
      </c>
      <c r="G17" s="252">
        <v>191.92001999999999</v>
      </c>
      <c r="H17" s="252">
        <v>487.68579</v>
      </c>
      <c r="I17" s="252">
        <v>344981.97179000004</v>
      </c>
      <c r="J17" s="252">
        <v>89986.541849999994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137.25255999999999</v>
      </c>
      <c r="Q17" s="252">
        <v>90123.794410000002</v>
      </c>
      <c r="R17" s="241"/>
    </row>
    <row r="18" spans="1:18" ht="183" customHeight="1">
      <c r="A18" s="251" t="s">
        <v>339</v>
      </c>
      <c r="B18" s="252">
        <v>325459.98204000003</v>
      </c>
      <c r="C18" s="252">
        <v>482.82744000000002</v>
      </c>
      <c r="D18" s="252">
        <v>2037.31504</v>
      </c>
      <c r="E18" s="252">
        <v>0</v>
      </c>
      <c r="F18" s="252">
        <v>1862.3069699999999</v>
      </c>
      <c r="G18" s="252">
        <v>381.08159999999998</v>
      </c>
      <c r="H18" s="252">
        <v>312.58640000000003</v>
      </c>
      <c r="I18" s="252">
        <v>330536.09948999999</v>
      </c>
      <c r="J18" s="252">
        <v>416626.91541000002</v>
      </c>
      <c r="K18" s="252">
        <v>0</v>
      </c>
      <c r="L18" s="252">
        <v>0</v>
      </c>
      <c r="M18" s="252">
        <v>0</v>
      </c>
      <c r="N18" s="252">
        <v>331.02653999999995</v>
      </c>
      <c r="O18" s="252">
        <v>0</v>
      </c>
      <c r="P18" s="252">
        <v>0</v>
      </c>
      <c r="Q18" s="252">
        <v>416957.94195000001</v>
      </c>
      <c r="R18" s="241"/>
    </row>
    <row r="19" spans="1:18" ht="183" customHeight="1">
      <c r="A19" s="251" t="s">
        <v>340</v>
      </c>
      <c r="B19" s="252">
        <v>240279.15041</v>
      </c>
      <c r="C19" s="252">
        <v>677.53716000000009</v>
      </c>
      <c r="D19" s="252">
        <v>1698.9143899999999</v>
      </c>
      <c r="E19" s="252">
        <v>0</v>
      </c>
      <c r="F19" s="252">
        <v>2631.8345399999998</v>
      </c>
      <c r="G19" s="252">
        <v>361.39247999999998</v>
      </c>
      <c r="H19" s="252">
        <v>2659.1532599999996</v>
      </c>
      <c r="I19" s="252">
        <v>248307.98224000001</v>
      </c>
      <c r="J19" s="252">
        <v>1095671.1415299999</v>
      </c>
      <c r="K19" s="252">
        <v>531.93464000000006</v>
      </c>
      <c r="L19" s="252">
        <v>220.96844000000002</v>
      </c>
      <c r="M19" s="252">
        <v>0</v>
      </c>
      <c r="N19" s="252">
        <v>1185.2204199999999</v>
      </c>
      <c r="O19" s="252">
        <v>0</v>
      </c>
      <c r="P19" s="252">
        <v>166.51564999999999</v>
      </c>
      <c r="Q19" s="252">
        <v>1097775.7806800001</v>
      </c>
      <c r="R19" s="241"/>
    </row>
    <row r="20" spans="1:18" ht="183" customHeight="1">
      <c r="A20" s="251" t="s">
        <v>341</v>
      </c>
      <c r="B20" s="252">
        <v>290034.18751999998</v>
      </c>
      <c r="C20" s="252">
        <v>366.32180999999997</v>
      </c>
      <c r="D20" s="252">
        <v>2085.2075100000002</v>
      </c>
      <c r="E20" s="252">
        <v>0</v>
      </c>
      <c r="F20" s="252">
        <v>6288.1151399999999</v>
      </c>
      <c r="G20" s="252">
        <v>98.100130000000007</v>
      </c>
      <c r="H20" s="252">
        <v>977.96784000000002</v>
      </c>
      <c r="I20" s="252">
        <v>299849.89994999999</v>
      </c>
      <c r="J20" s="252">
        <v>2512958.4300899999</v>
      </c>
      <c r="K20" s="252">
        <v>1052.0045700000001</v>
      </c>
      <c r="L20" s="252">
        <v>2109.0156899999997</v>
      </c>
      <c r="M20" s="252">
        <v>0</v>
      </c>
      <c r="N20" s="252">
        <v>7250.7803099999992</v>
      </c>
      <c r="O20" s="252">
        <v>83.052869999999999</v>
      </c>
      <c r="P20" s="252">
        <v>277.62257</v>
      </c>
      <c r="Q20" s="252">
        <v>2523730.9060999998</v>
      </c>
      <c r="R20" s="241"/>
    </row>
    <row r="21" spans="1:18" ht="183" customHeight="1">
      <c r="A21" s="251" t="s">
        <v>342</v>
      </c>
      <c r="B21" s="252">
        <v>111751.89279000001</v>
      </c>
      <c r="C21" s="252">
        <v>379.88231000000002</v>
      </c>
      <c r="D21" s="252">
        <v>1952.2136599999999</v>
      </c>
      <c r="E21" s="252">
        <v>7.3262299999999998</v>
      </c>
      <c r="F21" s="252">
        <v>3402.72354</v>
      </c>
      <c r="G21" s="252">
        <v>95.265779999999992</v>
      </c>
      <c r="H21" s="252">
        <v>5054.8948700000001</v>
      </c>
      <c r="I21" s="252">
        <v>122644.19918000001</v>
      </c>
      <c r="J21" s="252">
        <v>2030495.1372</v>
      </c>
      <c r="K21" s="252">
        <v>879.18961999999999</v>
      </c>
      <c r="L21" s="252">
        <v>20587.8446</v>
      </c>
      <c r="M21" s="252">
        <v>59.173830000000002</v>
      </c>
      <c r="N21" s="252">
        <v>11418.617199999999</v>
      </c>
      <c r="O21" s="252">
        <v>99.501910000000009</v>
      </c>
      <c r="P21" s="252">
        <v>376.45357999999999</v>
      </c>
      <c r="Q21" s="252">
        <v>2063915.9179400001</v>
      </c>
      <c r="R21" s="241"/>
    </row>
    <row r="22" spans="1:18" ht="183" customHeight="1">
      <c r="A22" s="251" t="s">
        <v>343</v>
      </c>
      <c r="B22" s="252">
        <v>3176.5891299999998</v>
      </c>
      <c r="C22" s="252">
        <v>10.580860000000001</v>
      </c>
      <c r="D22" s="252">
        <v>191.1867</v>
      </c>
      <c r="E22" s="252">
        <v>5.7396899999999995</v>
      </c>
      <c r="F22" s="252">
        <v>0</v>
      </c>
      <c r="G22" s="252">
        <v>0</v>
      </c>
      <c r="H22" s="252">
        <v>3611.24181</v>
      </c>
      <c r="I22" s="252">
        <v>6995.3381900000004</v>
      </c>
      <c r="J22" s="252">
        <v>142254.85871</v>
      </c>
      <c r="K22" s="252">
        <v>67.512649999999994</v>
      </c>
      <c r="L22" s="252">
        <v>3630.1660200000001</v>
      </c>
      <c r="M22" s="252">
        <v>0</v>
      </c>
      <c r="N22" s="252">
        <v>38.323790000000002</v>
      </c>
      <c r="O22" s="252">
        <v>0</v>
      </c>
      <c r="P22" s="252">
        <v>497.41348999999997</v>
      </c>
      <c r="Q22" s="252">
        <v>146488.27466</v>
      </c>
      <c r="R22" s="241"/>
    </row>
    <row r="23" spans="1:18" s="179" customFormat="1" ht="303" customHeight="1" thickBot="1">
      <c r="A23" s="254" t="s">
        <v>344</v>
      </c>
      <c r="B23" s="255">
        <v>967.85996999999998</v>
      </c>
      <c r="C23" s="255">
        <v>1.71397</v>
      </c>
      <c r="D23" s="255">
        <v>54.032029999999999</v>
      </c>
      <c r="E23" s="255">
        <v>0</v>
      </c>
      <c r="F23" s="255">
        <v>6.7686899999999994</v>
      </c>
      <c r="G23" s="255">
        <v>0</v>
      </c>
      <c r="H23" s="255">
        <v>157109.04803000001</v>
      </c>
      <c r="I23" s="255">
        <v>158139.42269000001</v>
      </c>
      <c r="J23" s="255">
        <v>46691.309679999998</v>
      </c>
      <c r="K23" s="255">
        <v>19.349910000000001</v>
      </c>
      <c r="L23" s="255">
        <v>1861.23234</v>
      </c>
      <c r="M23" s="255">
        <v>0.68973000000000007</v>
      </c>
      <c r="N23" s="255">
        <v>13.931989999999999</v>
      </c>
      <c r="O23" s="255">
        <v>0</v>
      </c>
      <c r="P23" s="255">
        <v>0.75600000000000001</v>
      </c>
      <c r="Q23" s="255">
        <v>48587.269650000002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4297145.1831299998</v>
      </c>
      <c r="C24" s="258">
        <f t="shared" ref="C24:Q24" si="0">SUM(C10:C23)</f>
        <v>44576.882440000001</v>
      </c>
      <c r="D24" s="258">
        <f t="shared" si="0"/>
        <v>15442.454820000001</v>
      </c>
      <c r="E24" s="258">
        <f t="shared" si="0"/>
        <v>3780.3352799999998</v>
      </c>
      <c r="F24" s="258">
        <f t="shared" si="0"/>
        <v>29654.084140000003</v>
      </c>
      <c r="G24" s="258">
        <f t="shared" si="0"/>
        <v>9991.2481900000002</v>
      </c>
      <c r="H24" s="258">
        <f t="shared" si="0"/>
        <v>361824.08597999997</v>
      </c>
      <c r="I24" s="258">
        <f t="shared" si="0"/>
        <v>4762414.273980001</v>
      </c>
      <c r="J24" s="258">
        <f t="shared" si="0"/>
        <v>6514521.4836099995</v>
      </c>
      <c r="K24" s="258">
        <f t="shared" si="0"/>
        <v>2549.9913900000001</v>
      </c>
      <c r="L24" s="258">
        <f t="shared" si="0"/>
        <v>28409.22709</v>
      </c>
      <c r="M24" s="258">
        <f t="shared" si="0"/>
        <v>59.86356</v>
      </c>
      <c r="N24" s="258">
        <f t="shared" si="0"/>
        <v>20237.900249999999</v>
      </c>
      <c r="O24" s="258">
        <f t="shared" si="0"/>
        <v>182.55477999999999</v>
      </c>
      <c r="P24" s="258">
        <f t="shared" si="0"/>
        <v>2432.7409199999997</v>
      </c>
      <c r="Q24" s="258">
        <f t="shared" si="0"/>
        <v>6568393.7615999999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61</v>
      </c>
      <c r="C8" s="700"/>
      <c r="D8" s="700"/>
      <c r="E8" s="700"/>
      <c r="F8" s="700"/>
      <c r="G8" s="700"/>
      <c r="H8" s="700"/>
      <c r="I8" s="700"/>
      <c r="J8" s="700" t="s">
        <v>62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18610.493999999999</v>
      </c>
      <c r="I10" s="252">
        <v>18610.493999999999</v>
      </c>
      <c r="J10" s="252">
        <v>27952.044679999999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115465.02574</v>
      </c>
      <c r="Q10" s="252">
        <v>143417.07041999997</v>
      </c>
      <c r="R10" s="241"/>
    </row>
    <row r="11" spans="1:26" ht="183" customHeight="1">
      <c r="A11" s="251" t="s">
        <v>332</v>
      </c>
      <c r="B11" s="253">
        <v>57292.095999999998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632.35299999999995</v>
      </c>
      <c r="I11" s="253">
        <v>57924.449000000001</v>
      </c>
      <c r="J11" s="253">
        <v>37012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37012</v>
      </c>
      <c r="R11" s="241"/>
    </row>
    <row r="12" spans="1:26" ht="183" customHeight="1">
      <c r="A12" s="251" t="s">
        <v>333</v>
      </c>
      <c r="B12" s="253">
        <v>9398.5879999999997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9398.5879999999997</v>
      </c>
      <c r="J12" s="253">
        <v>41495.201990000001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10282.219999999999</v>
      </c>
      <c r="Q12" s="252">
        <v>51777.421990000003</v>
      </c>
      <c r="R12" s="241"/>
    </row>
    <row r="13" spans="1:26" ht="183" customHeight="1">
      <c r="A13" s="251" t="s">
        <v>334</v>
      </c>
      <c r="B13" s="252">
        <v>2058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3433.03</v>
      </c>
      <c r="I13" s="252">
        <v>5491.03</v>
      </c>
      <c r="J13" s="252">
        <v>27389.20995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9017.5157400000007</v>
      </c>
      <c r="Q13" s="252">
        <v>36406.725689999999</v>
      </c>
      <c r="R13" s="241"/>
    </row>
    <row r="14" spans="1:26" ht="183" customHeight="1">
      <c r="A14" s="251" t="s">
        <v>335</v>
      </c>
      <c r="B14" s="252">
        <v>8615.7389999999996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827.03200000000004</v>
      </c>
      <c r="I14" s="252">
        <v>9442.7710000000006</v>
      </c>
      <c r="J14" s="252">
        <v>2484.8447000000001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1121.8301999999999</v>
      </c>
      <c r="Q14" s="252">
        <v>3606.6749</v>
      </c>
      <c r="R14" s="241"/>
    </row>
    <row r="15" spans="1:26" ht="183" customHeight="1">
      <c r="A15" s="251" t="s">
        <v>336</v>
      </c>
      <c r="B15" s="252">
        <v>1587.81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206.745</v>
      </c>
      <c r="I15" s="252">
        <v>1794.5550000000001</v>
      </c>
      <c r="J15" s="252">
        <v>7405.3586399999995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423.47800000000001</v>
      </c>
      <c r="Q15" s="252">
        <v>7828.8366399999995</v>
      </c>
      <c r="R15" s="241"/>
    </row>
    <row r="16" spans="1:26" ht="183" customHeight="1">
      <c r="A16" s="251" t="s">
        <v>337</v>
      </c>
      <c r="B16" s="252">
        <v>2011.3630000000001</v>
      </c>
      <c r="C16" s="252">
        <v>0</v>
      </c>
      <c r="D16" s="252">
        <v>0</v>
      </c>
      <c r="E16" s="252">
        <v>274.39999999999998</v>
      </c>
      <c r="F16" s="252">
        <v>0</v>
      </c>
      <c r="G16" s="252">
        <v>0</v>
      </c>
      <c r="H16" s="252">
        <v>696.96400000000006</v>
      </c>
      <c r="I16" s="252">
        <v>2982.7269999999999</v>
      </c>
      <c r="J16" s="252">
        <v>433.96929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433.96929</v>
      </c>
      <c r="R16" s="241"/>
    </row>
    <row r="17" spans="1:18" ht="183" customHeight="1">
      <c r="A17" s="251" t="s">
        <v>338</v>
      </c>
      <c r="B17" s="252">
        <v>908.04100000000005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304.68799999999999</v>
      </c>
      <c r="I17" s="252">
        <v>1212.729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0</v>
      </c>
      <c r="R17" s="241"/>
    </row>
    <row r="18" spans="1:18" ht="183" customHeight="1">
      <c r="A18" s="251" t="s">
        <v>339</v>
      </c>
      <c r="B18" s="252">
        <v>128.053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128.73500000000001</v>
      </c>
      <c r="I18" s="252">
        <v>256.78800000000001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89.18</v>
      </c>
      <c r="Q18" s="252">
        <v>89.18</v>
      </c>
      <c r="R18" s="241"/>
    </row>
    <row r="19" spans="1:18" ht="183" customHeight="1">
      <c r="A19" s="251" t="s">
        <v>340</v>
      </c>
      <c r="B19" s="252">
        <v>84.234999999999999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98.097999999999999</v>
      </c>
      <c r="I19" s="252">
        <v>182.333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83" customHeight="1">
      <c r="A20" s="251" t="s">
        <v>341</v>
      </c>
      <c r="B20" s="252">
        <v>449.49299999999999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97.108999999999995</v>
      </c>
      <c r="I20" s="252">
        <v>546.60199999999998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83" customHeight="1">
      <c r="A21" s="251" t="s">
        <v>342</v>
      </c>
      <c r="B21" s="252">
        <v>918.601</v>
      </c>
      <c r="C21" s="252">
        <v>0</v>
      </c>
      <c r="D21" s="252">
        <v>17.033999999999999</v>
      </c>
      <c r="E21" s="252">
        <v>0</v>
      </c>
      <c r="F21" s="252">
        <v>0</v>
      </c>
      <c r="G21" s="252">
        <v>0</v>
      </c>
      <c r="H21" s="252">
        <v>116.146</v>
      </c>
      <c r="I21" s="252">
        <v>1051.7809999999999</v>
      </c>
      <c r="J21" s="252">
        <v>22.509240000000002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22.509240000000002</v>
      </c>
      <c r="R21" s="241"/>
    </row>
    <row r="22" spans="1:18" ht="183" customHeight="1">
      <c r="A22" s="251" t="s">
        <v>343</v>
      </c>
      <c r="B22" s="252">
        <v>33.344000000000001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6.4050000000000002</v>
      </c>
      <c r="I22" s="252">
        <v>39.749000000000002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s="179" customFormat="1" ht="303" customHeight="1" thickBot="1">
      <c r="A23" s="254" t="s">
        <v>344</v>
      </c>
      <c r="B23" s="255">
        <v>7.0439999999999996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0.60699999999999998</v>
      </c>
      <c r="I23" s="255">
        <v>7.6509999999999998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83492.406999999977</v>
      </c>
      <c r="C24" s="258">
        <f t="shared" ref="C24:Q24" si="0">SUM(C10:C23)</f>
        <v>0</v>
      </c>
      <c r="D24" s="258">
        <f t="shared" si="0"/>
        <v>17.033999999999999</v>
      </c>
      <c r="E24" s="258">
        <f t="shared" si="0"/>
        <v>274.39999999999998</v>
      </c>
      <c r="F24" s="258">
        <f t="shared" si="0"/>
        <v>0</v>
      </c>
      <c r="G24" s="258">
        <f t="shared" si="0"/>
        <v>0</v>
      </c>
      <c r="H24" s="258">
        <f t="shared" si="0"/>
        <v>25158.405999999995</v>
      </c>
      <c r="I24" s="258">
        <f t="shared" si="0"/>
        <v>108942.24699999999</v>
      </c>
      <c r="J24" s="258">
        <f t="shared" si="0"/>
        <v>144195.13848999998</v>
      </c>
      <c r="K24" s="258">
        <f t="shared" si="0"/>
        <v>0</v>
      </c>
      <c r="L24" s="258">
        <f t="shared" si="0"/>
        <v>0</v>
      </c>
      <c r="M24" s="258">
        <f t="shared" si="0"/>
        <v>0</v>
      </c>
      <c r="N24" s="258">
        <f t="shared" si="0"/>
        <v>0</v>
      </c>
      <c r="O24" s="258">
        <f t="shared" si="0"/>
        <v>0</v>
      </c>
      <c r="P24" s="258">
        <f t="shared" si="0"/>
        <v>136399.24967999998</v>
      </c>
      <c r="Q24" s="258">
        <f t="shared" si="0"/>
        <v>280594.38816999993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347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68</v>
      </c>
      <c r="C8" s="700"/>
      <c r="D8" s="700"/>
      <c r="E8" s="700"/>
      <c r="F8" s="700"/>
      <c r="G8" s="700"/>
      <c r="H8" s="700"/>
      <c r="I8" s="700"/>
      <c r="J8" s="700" t="s">
        <v>69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52151.338770000002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6759.3560499999994</v>
      </c>
      <c r="Q10" s="252">
        <v>58910.694819999997</v>
      </c>
      <c r="R10" s="241"/>
    </row>
    <row r="11" spans="1:26" ht="183" customHeight="1">
      <c r="A11" s="251" t="s">
        <v>332</v>
      </c>
      <c r="B11" s="253">
        <v>8745.9735000000001</v>
      </c>
      <c r="C11" s="253">
        <v>24655.361250000002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33401.334750000002</v>
      </c>
      <c r="J11" s="253">
        <v>80089.70001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9521.3369999999995</v>
      </c>
      <c r="Q11" s="252">
        <v>89611.03701</v>
      </c>
      <c r="R11" s="241"/>
    </row>
    <row r="12" spans="1:26" ht="183" customHeight="1">
      <c r="A12" s="251" t="s">
        <v>333</v>
      </c>
      <c r="B12" s="253">
        <v>9822.4425700000011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9822.4425700000011</v>
      </c>
      <c r="J12" s="253">
        <v>100363.41136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2462.0133599999999</v>
      </c>
      <c r="Q12" s="252">
        <v>102825.42472</v>
      </c>
      <c r="R12" s="241"/>
    </row>
    <row r="13" spans="1:26" ht="183" customHeight="1">
      <c r="A13" s="251" t="s">
        <v>334</v>
      </c>
      <c r="B13" s="252">
        <v>88076.710260000007</v>
      </c>
      <c r="C13" s="252">
        <v>0</v>
      </c>
      <c r="D13" s="252">
        <v>0</v>
      </c>
      <c r="E13" s="252">
        <v>0</v>
      </c>
      <c r="F13" s="252">
        <v>1501.2193500000001</v>
      </c>
      <c r="G13" s="252">
        <v>0</v>
      </c>
      <c r="H13" s="252">
        <v>0</v>
      </c>
      <c r="I13" s="252">
        <v>89577.929610000007</v>
      </c>
      <c r="J13" s="252">
        <v>267713.29584999999</v>
      </c>
      <c r="K13" s="252">
        <v>0</v>
      </c>
      <c r="L13" s="252">
        <v>3376.6257099999998</v>
      </c>
      <c r="M13" s="252">
        <v>0</v>
      </c>
      <c r="N13" s="252">
        <v>2919.5508999999997</v>
      </c>
      <c r="O13" s="252">
        <v>0</v>
      </c>
      <c r="P13" s="252">
        <v>4190.47019</v>
      </c>
      <c r="Q13" s="252">
        <v>278199.94264999998</v>
      </c>
      <c r="R13" s="241"/>
    </row>
    <row r="14" spans="1:26" ht="183" customHeight="1">
      <c r="A14" s="251" t="s">
        <v>335</v>
      </c>
      <c r="B14" s="252">
        <v>219575.17213999998</v>
      </c>
      <c r="C14" s="252">
        <v>5544.0007300000007</v>
      </c>
      <c r="D14" s="252">
        <v>0</v>
      </c>
      <c r="E14" s="252">
        <v>0</v>
      </c>
      <c r="F14" s="252">
        <v>0</v>
      </c>
      <c r="G14" s="252">
        <v>0</v>
      </c>
      <c r="H14" s="252">
        <v>964.20299999999997</v>
      </c>
      <c r="I14" s="252">
        <v>226083.37587000002</v>
      </c>
      <c r="J14" s="252">
        <v>328473.97431000002</v>
      </c>
      <c r="K14" s="252">
        <v>1721.7329099999999</v>
      </c>
      <c r="L14" s="252">
        <v>600.87495999999999</v>
      </c>
      <c r="M14" s="252">
        <v>0</v>
      </c>
      <c r="N14" s="252">
        <v>1664.03637</v>
      </c>
      <c r="O14" s="252">
        <v>0</v>
      </c>
      <c r="P14" s="252">
        <v>1613.89977</v>
      </c>
      <c r="Q14" s="252">
        <v>334074.51831999997</v>
      </c>
      <c r="R14" s="241"/>
    </row>
    <row r="15" spans="1:26" ht="183" customHeight="1">
      <c r="A15" s="251" t="s">
        <v>336</v>
      </c>
      <c r="B15" s="252">
        <v>519676.16536000004</v>
      </c>
      <c r="C15" s="252">
        <v>2430.3501499999998</v>
      </c>
      <c r="D15" s="252">
        <v>1242.4712500000001</v>
      </c>
      <c r="E15" s="252">
        <v>785.37347</v>
      </c>
      <c r="F15" s="252">
        <v>1553.7441100000001</v>
      </c>
      <c r="G15" s="252">
        <v>104.75151</v>
      </c>
      <c r="H15" s="252">
        <v>3049.48308</v>
      </c>
      <c r="I15" s="252">
        <v>528842.33892999997</v>
      </c>
      <c r="J15" s="252">
        <v>461198.06533000001</v>
      </c>
      <c r="K15" s="252">
        <v>735.73918000000003</v>
      </c>
      <c r="L15" s="252">
        <v>601.44843999999989</v>
      </c>
      <c r="M15" s="252">
        <v>0</v>
      </c>
      <c r="N15" s="252">
        <v>2758.9075699999999</v>
      </c>
      <c r="O15" s="252">
        <v>0</v>
      </c>
      <c r="P15" s="252">
        <v>4591.3831399999999</v>
      </c>
      <c r="Q15" s="252">
        <v>469885.54366000002</v>
      </c>
      <c r="R15" s="241"/>
    </row>
    <row r="16" spans="1:26" ht="183" customHeight="1">
      <c r="A16" s="251" t="s">
        <v>337</v>
      </c>
      <c r="B16" s="252">
        <v>550775.06709999999</v>
      </c>
      <c r="C16" s="252">
        <v>3790.9457499999999</v>
      </c>
      <c r="D16" s="252">
        <v>1894.97516</v>
      </c>
      <c r="E16" s="252">
        <v>0</v>
      </c>
      <c r="F16" s="252">
        <v>3614.9797599999997</v>
      </c>
      <c r="G16" s="252">
        <v>0</v>
      </c>
      <c r="H16" s="252">
        <v>3155.3444900000004</v>
      </c>
      <c r="I16" s="252">
        <v>563231.31226000004</v>
      </c>
      <c r="J16" s="252">
        <v>638068.12669000006</v>
      </c>
      <c r="K16" s="252">
        <v>1026.90005</v>
      </c>
      <c r="L16" s="252">
        <v>582.27791999999999</v>
      </c>
      <c r="M16" s="252">
        <v>0</v>
      </c>
      <c r="N16" s="252">
        <v>2034.64374</v>
      </c>
      <c r="O16" s="252">
        <v>0</v>
      </c>
      <c r="P16" s="252">
        <v>6610.2796900000003</v>
      </c>
      <c r="Q16" s="252">
        <v>648322.22808999999</v>
      </c>
      <c r="R16" s="241"/>
    </row>
    <row r="17" spans="1:18" ht="183" customHeight="1">
      <c r="A17" s="251" t="s">
        <v>338</v>
      </c>
      <c r="B17" s="252">
        <v>801569.40035000001</v>
      </c>
      <c r="C17" s="252">
        <v>2377.8513900000003</v>
      </c>
      <c r="D17" s="252">
        <v>1843.84331</v>
      </c>
      <c r="E17" s="252">
        <v>0</v>
      </c>
      <c r="F17" s="252">
        <v>4359.5582100000001</v>
      </c>
      <c r="G17" s="252">
        <v>0</v>
      </c>
      <c r="H17" s="252">
        <v>2253.5753100000002</v>
      </c>
      <c r="I17" s="252">
        <v>812404.22857000004</v>
      </c>
      <c r="J17" s="252">
        <v>421325.99517000001</v>
      </c>
      <c r="K17" s="252">
        <v>663.54538000000002</v>
      </c>
      <c r="L17" s="252">
        <v>830.95881999999995</v>
      </c>
      <c r="M17" s="252">
        <v>0</v>
      </c>
      <c r="N17" s="252">
        <v>892.39662999999996</v>
      </c>
      <c r="O17" s="252">
        <v>160.95982000000001</v>
      </c>
      <c r="P17" s="252">
        <v>1746.42596</v>
      </c>
      <c r="Q17" s="252">
        <v>425620.28177999996</v>
      </c>
      <c r="R17" s="241"/>
    </row>
    <row r="18" spans="1:18" ht="183" customHeight="1">
      <c r="A18" s="251" t="s">
        <v>339</v>
      </c>
      <c r="B18" s="252">
        <v>413896.53694999998</v>
      </c>
      <c r="C18" s="252">
        <v>2423.4772599999997</v>
      </c>
      <c r="D18" s="252">
        <v>1972.8020200000001</v>
      </c>
      <c r="E18" s="252">
        <v>5.7455200000000008</v>
      </c>
      <c r="F18" s="252">
        <v>2571.8191299999999</v>
      </c>
      <c r="G18" s="252">
        <v>0</v>
      </c>
      <c r="H18" s="252">
        <v>2332.6753399999998</v>
      </c>
      <c r="I18" s="252">
        <v>423203.05622000003</v>
      </c>
      <c r="J18" s="252">
        <v>250050.42559</v>
      </c>
      <c r="K18" s="252">
        <v>367.3064</v>
      </c>
      <c r="L18" s="252">
        <v>486.99250999999998</v>
      </c>
      <c r="M18" s="252">
        <v>0</v>
      </c>
      <c r="N18" s="252">
        <v>1364.9225700000002</v>
      </c>
      <c r="O18" s="252">
        <v>236.88595000000001</v>
      </c>
      <c r="P18" s="252">
        <v>516.50440000000003</v>
      </c>
      <c r="Q18" s="252">
        <v>253023.03741999998</v>
      </c>
      <c r="R18" s="241"/>
    </row>
    <row r="19" spans="1:18" ht="183" customHeight="1">
      <c r="A19" s="251" t="s">
        <v>340</v>
      </c>
      <c r="B19" s="252">
        <v>368426.67883999995</v>
      </c>
      <c r="C19" s="252">
        <v>3357.623</v>
      </c>
      <c r="D19" s="252">
        <v>1675.82954</v>
      </c>
      <c r="E19" s="252">
        <v>56.794059999999995</v>
      </c>
      <c r="F19" s="252">
        <v>2671.4875499999998</v>
      </c>
      <c r="G19" s="252">
        <v>316.60048999999998</v>
      </c>
      <c r="H19" s="252">
        <v>1801.95848</v>
      </c>
      <c r="I19" s="252">
        <v>378306.97196</v>
      </c>
      <c r="J19" s="252">
        <v>791931.22145000007</v>
      </c>
      <c r="K19" s="252">
        <v>1220.3226499999998</v>
      </c>
      <c r="L19" s="252">
        <v>2751.4577899999999</v>
      </c>
      <c r="M19" s="252">
        <v>79.02203999999999</v>
      </c>
      <c r="N19" s="252">
        <v>4529.5774800000008</v>
      </c>
      <c r="O19" s="252">
        <v>658.54911000000004</v>
      </c>
      <c r="P19" s="252">
        <v>1013.75887</v>
      </c>
      <c r="Q19" s="252">
        <v>802183.90938999993</v>
      </c>
      <c r="R19" s="241"/>
    </row>
    <row r="20" spans="1:18" ht="183" customHeight="1">
      <c r="A20" s="251" t="s">
        <v>341</v>
      </c>
      <c r="B20" s="252">
        <v>652061.8356799999</v>
      </c>
      <c r="C20" s="252">
        <v>3977.5417900000002</v>
      </c>
      <c r="D20" s="252">
        <v>6605.0065199999999</v>
      </c>
      <c r="E20" s="252">
        <v>337.50021999999996</v>
      </c>
      <c r="F20" s="252">
        <v>5190.3246600000002</v>
      </c>
      <c r="G20" s="252">
        <v>412.50233000000003</v>
      </c>
      <c r="H20" s="252">
        <v>2207.59998</v>
      </c>
      <c r="I20" s="252">
        <v>670792.31117999996</v>
      </c>
      <c r="J20" s="252">
        <v>1174915.89063</v>
      </c>
      <c r="K20" s="252">
        <v>3801.6435200000001</v>
      </c>
      <c r="L20" s="252">
        <v>4223.3849299999993</v>
      </c>
      <c r="M20" s="252">
        <v>258.48316</v>
      </c>
      <c r="N20" s="252">
        <v>7902.6181500000002</v>
      </c>
      <c r="O20" s="252">
        <v>915.29004000000009</v>
      </c>
      <c r="P20" s="252">
        <v>1994.0734</v>
      </c>
      <c r="Q20" s="252">
        <v>1194011.3838299999</v>
      </c>
      <c r="R20" s="241"/>
    </row>
    <row r="21" spans="1:18" ht="183" customHeight="1">
      <c r="A21" s="251" t="s">
        <v>342</v>
      </c>
      <c r="B21" s="252">
        <v>163632.23021000001</v>
      </c>
      <c r="C21" s="252">
        <v>1679.4804899999999</v>
      </c>
      <c r="D21" s="252">
        <v>3487.38481</v>
      </c>
      <c r="E21" s="252">
        <v>366.04435999999998</v>
      </c>
      <c r="F21" s="252">
        <v>802.65882999999997</v>
      </c>
      <c r="G21" s="252">
        <v>95.302679999999995</v>
      </c>
      <c r="H21" s="252">
        <v>1576.3778500000001</v>
      </c>
      <c r="I21" s="252">
        <v>171639.47923</v>
      </c>
      <c r="J21" s="252">
        <v>1554959.1208900001</v>
      </c>
      <c r="K21" s="252">
        <v>3544.7852499999999</v>
      </c>
      <c r="L21" s="252">
        <v>24930.689180000001</v>
      </c>
      <c r="M21" s="252">
        <v>507.27165000000002</v>
      </c>
      <c r="N21" s="252">
        <v>3686.7652799999996</v>
      </c>
      <c r="O21" s="252">
        <v>446.08679999999998</v>
      </c>
      <c r="P21" s="252">
        <v>2256.5294599999997</v>
      </c>
      <c r="Q21" s="252">
        <v>1590331.2485100001</v>
      </c>
      <c r="R21" s="241"/>
    </row>
    <row r="22" spans="1:18" ht="183" customHeight="1">
      <c r="A22" s="251" t="s">
        <v>343</v>
      </c>
      <c r="B22" s="252">
        <v>2339.9827500000001</v>
      </c>
      <c r="C22" s="252">
        <v>9.5832300000000004</v>
      </c>
      <c r="D22" s="252">
        <v>34.596690000000002</v>
      </c>
      <c r="E22" s="252">
        <v>0.75429000000000002</v>
      </c>
      <c r="F22" s="252">
        <v>2.4408799999999999</v>
      </c>
      <c r="G22" s="252">
        <v>0</v>
      </c>
      <c r="H22" s="252">
        <v>205.45948999999999</v>
      </c>
      <c r="I22" s="252">
        <v>2592.8173299999999</v>
      </c>
      <c r="J22" s="252">
        <v>209414.81447000001</v>
      </c>
      <c r="K22" s="252">
        <v>378.35926000000001</v>
      </c>
      <c r="L22" s="252">
        <v>6789.3856500000002</v>
      </c>
      <c r="M22" s="252">
        <v>80.511369999999999</v>
      </c>
      <c r="N22" s="252">
        <v>78.267769999999999</v>
      </c>
      <c r="O22" s="252">
        <v>5.0709099999999996</v>
      </c>
      <c r="P22" s="252">
        <v>2593.8908799999999</v>
      </c>
      <c r="Q22" s="252">
        <v>219340.30030999999</v>
      </c>
      <c r="R22" s="241"/>
    </row>
    <row r="23" spans="1:18" s="179" customFormat="1" ht="303" customHeight="1" thickBot="1">
      <c r="A23" s="254" t="s">
        <v>344</v>
      </c>
      <c r="B23" s="255">
        <v>454.01193000000001</v>
      </c>
      <c r="C23" s="255">
        <v>0</v>
      </c>
      <c r="D23" s="255">
        <v>0</v>
      </c>
      <c r="E23" s="255">
        <v>0</v>
      </c>
      <c r="F23" s="255">
        <v>2</v>
      </c>
      <c r="G23" s="255">
        <v>0</v>
      </c>
      <c r="H23" s="255">
        <v>97.109690000000001</v>
      </c>
      <c r="I23" s="255">
        <v>553.12162000000001</v>
      </c>
      <c r="J23" s="255">
        <v>94370.952000000005</v>
      </c>
      <c r="K23" s="255">
        <v>127.56764</v>
      </c>
      <c r="L23" s="255">
        <v>4468.3843099999995</v>
      </c>
      <c r="M23" s="255">
        <v>24.719519999999999</v>
      </c>
      <c r="N23" s="255">
        <v>14.52876</v>
      </c>
      <c r="O23" s="255">
        <v>0</v>
      </c>
      <c r="P23" s="255">
        <v>112.33182000000001</v>
      </c>
      <c r="Q23" s="255">
        <v>99118.484049999999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3799052.2076400002</v>
      </c>
      <c r="C24" s="258">
        <f t="shared" ref="C24:Q24" si="0">SUM(C10:C23)</f>
        <v>50246.215040000003</v>
      </c>
      <c r="D24" s="258">
        <f t="shared" si="0"/>
        <v>18756.909299999999</v>
      </c>
      <c r="E24" s="258">
        <f t="shared" si="0"/>
        <v>1552.21192</v>
      </c>
      <c r="F24" s="258">
        <f t="shared" si="0"/>
        <v>22270.232479999999</v>
      </c>
      <c r="G24" s="258">
        <f t="shared" si="0"/>
        <v>929.15701000000001</v>
      </c>
      <c r="H24" s="258">
        <f t="shared" si="0"/>
        <v>17643.786710000004</v>
      </c>
      <c r="I24" s="258">
        <f t="shared" si="0"/>
        <v>3910450.7201000005</v>
      </c>
      <c r="J24" s="258">
        <f t="shared" si="0"/>
        <v>6425026.3325199997</v>
      </c>
      <c r="K24" s="258">
        <f t="shared" si="0"/>
        <v>13587.902239999999</v>
      </c>
      <c r="L24" s="258">
        <f t="shared" si="0"/>
        <v>49642.480220000005</v>
      </c>
      <c r="M24" s="258">
        <f t="shared" si="0"/>
        <v>950.0077399999999</v>
      </c>
      <c r="N24" s="258">
        <f t="shared" si="0"/>
        <v>27846.215219999998</v>
      </c>
      <c r="O24" s="258">
        <f t="shared" si="0"/>
        <v>2422.8426300000001</v>
      </c>
      <c r="P24" s="258">
        <f t="shared" si="0"/>
        <v>45982.253989999997</v>
      </c>
      <c r="Q24" s="258">
        <f t="shared" si="0"/>
        <v>6565458.0345599996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Z649"/>
  <sheetViews>
    <sheetView topLeftCell="A2" zoomScale="15" zoomScaleNormal="15" workbookViewId="0">
      <selection activeCell="E12" sqref="E12"/>
    </sheetView>
  </sheetViews>
  <sheetFormatPr defaultColWidth="9.140625" defaultRowHeight="60"/>
  <cols>
    <col min="1" max="1" width="174.7109375" style="67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695" t="s">
        <v>143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6"/>
    </row>
    <row r="3" spans="1:26" s="202" customFormat="1" ht="95.25" customHeight="1">
      <c r="A3" s="695" t="s">
        <v>347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6"/>
    </row>
    <row r="4" spans="1:26" s="202" customFormat="1" ht="83.25" customHeight="1">
      <c r="A4" s="695" t="s">
        <v>49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6"/>
    </row>
    <row r="5" spans="1:26" s="204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4" customFormat="1" ht="97.5" customHeight="1">
      <c r="A8" s="362"/>
      <c r="B8" s="700" t="s">
        <v>70</v>
      </c>
      <c r="C8" s="700"/>
      <c r="D8" s="700"/>
      <c r="E8" s="700"/>
      <c r="F8" s="700"/>
      <c r="G8" s="700"/>
      <c r="H8" s="700"/>
      <c r="I8" s="700"/>
      <c r="J8" s="700" t="s">
        <v>195</v>
      </c>
      <c r="K8" s="700"/>
      <c r="L8" s="700"/>
      <c r="M8" s="700"/>
      <c r="N8" s="700"/>
      <c r="O8" s="700"/>
      <c r="P8" s="700"/>
      <c r="Q8" s="700"/>
      <c r="R8" s="363"/>
      <c r="Y8" s="364">
        <v>1</v>
      </c>
      <c r="Z8" s="364">
        <v>1</v>
      </c>
    </row>
    <row r="9" spans="1:26" s="250" customFormat="1" ht="262.5" customHeight="1">
      <c r="A9" s="244"/>
      <c r="B9" s="244" t="s">
        <v>54</v>
      </c>
      <c r="C9" s="245" t="s">
        <v>255</v>
      </c>
      <c r="D9" s="244" t="s">
        <v>256</v>
      </c>
      <c r="E9" s="246" t="s">
        <v>257</v>
      </c>
      <c r="F9" s="247" t="s">
        <v>258</v>
      </c>
      <c r="G9" s="246" t="s">
        <v>259</v>
      </c>
      <c r="H9" s="244" t="s">
        <v>260</v>
      </c>
      <c r="I9" s="247" t="s">
        <v>56</v>
      </c>
      <c r="J9" s="244" t="s">
        <v>54</v>
      </c>
      <c r="K9" s="246" t="s">
        <v>255</v>
      </c>
      <c r="L9" s="247" t="s">
        <v>256</v>
      </c>
      <c r="M9" s="246" t="s">
        <v>257</v>
      </c>
      <c r="N9" s="244" t="s">
        <v>258</v>
      </c>
      <c r="O9" s="246" t="s">
        <v>259</v>
      </c>
      <c r="P9" s="244" t="s">
        <v>260</v>
      </c>
      <c r="Q9" s="244" t="s">
        <v>56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331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9455880.5123862997</v>
      </c>
      <c r="K10" s="252">
        <v>271662.4030236</v>
      </c>
      <c r="L10" s="252">
        <v>0</v>
      </c>
      <c r="M10" s="252">
        <v>3666.5671000000002</v>
      </c>
      <c r="N10" s="252">
        <v>40661.034552000005</v>
      </c>
      <c r="O10" s="252">
        <v>50218.46789</v>
      </c>
      <c r="P10" s="252">
        <v>6977167.3322875993</v>
      </c>
      <c r="Q10" s="252">
        <v>16799256.317239501</v>
      </c>
      <c r="R10" s="241"/>
    </row>
    <row r="11" spans="1:26" ht="183" customHeight="1">
      <c r="A11" s="251" t="s">
        <v>332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3604944.7797923004</v>
      </c>
      <c r="K11" s="253">
        <v>105341.99900499999</v>
      </c>
      <c r="L11" s="252">
        <v>5607.4292400000004</v>
      </c>
      <c r="M11" s="252">
        <v>9570.9304000000011</v>
      </c>
      <c r="N11" s="252">
        <v>15165.605604800001</v>
      </c>
      <c r="O11" s="252">
        <v>11662.0742252</v>
      </c>
      <c r="P11" s="252">
        <v>1135600.8245476</v>
      </c>
      <c r="Q11" s="252">
        <v>4887893.6428149007</v>
      </c>
      <c r="R11" s="241"/>
    </row>
    <row r="12" spans="1:26" ht="183" customHeight="1">
      <c r="A12" s="251" t="s">
        <v>333</v>
      </c>
      <c r="B12" s="253">
        <v>29644.751929999999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4.3700000000000003E-2</v>
      </c>
      <c r="I12" s="253">
        <v>29644.795630000001</v>
      </c>
      <c r="J12" s="253">
        <v>2908635.8581771003</v>
      </c>
      <c r="K12" s="253">
        <v>92889.3848784</v>
      </c>
      <c r="L12" s="252">
        <v>19009.793850000002</v>
      </c>
      <c r="M12" s="252">
        <v>2234.7468100000001</v>
      </c>
      <c r="N12" s="252">
        <v>11010.092215600002</v>
      </c>
      <c r="O12" s="252">
        <v>26371.102311400002</v>
      </c>
      <c r="P12" s="252">
        <v>928381.301813</v>
      </c>
      <c r="Q12" s="252">
        <v>3988532.2800555001</v>
      </c>
      <c r="R12" s="241"/>
    </row>
    <row r="13" spans="1:26" ht="183" customHeight="1">
      <c r="A13" s="251" t="s">
        <v>334</v>
      </c>
      <c r="B13" s="252">
        <v>81320.5193936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2710.2519600000001</v>
      </c>
      <c r="I13" s="252">
        <v>84030.771353599994</v>
      </c>
      <c r="J13" s="252">
        <v>5301189.3637758996</v>
      </c>
      <c r="K13" s="252">
        <v>72419.607768999995</v>
      </c>
      <c r="L13" s="252">
        <v>30465.033223800001</v>
      </c>
      <c r="M13" s="252">
        <v>10270.66678</v>
      </c>
      <c r="N13" s="252">
        <v>63524.4388292</v>
      </c>
      <c r="O13" s="252">
        <v>48515.304780599996</v>
      </c>
      <c r="P13" s="252">
        <v>959491.39213020005</v>
      </c>
      <c r="Q13" s="252">
        <v>6485875.8072886998</v>
      </c>
      <c r="R13" s="241"/>
    </row>
    <row r="14" spans="1:26" ht="183" customHeight="1">
      <c r="A14" s="251" t="s">
        <v>335</v>
      </c>
      <c r="B14" s="252">
        <v>86723.159870000003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213.03579000000002</v>
      </c>
      <c r="I14" s="252">
        <v>86936.195659999998</v>
      </c>
      <c r="J14" s="252">
        <v>5989129.2231632993</v>
      </c>
      <c r="K14" s="252">
        <v>42151.180845200004</v>
      </c>
      <c r="L14" s="252">
        <v>28428.398206599999</v>
      </c>
      <c r="M14" s="252">
        <v>3211.5518774000002</v>
      </c>
      <c r="N14" s="252">
        <v>66819.944562200006</v>
      </c>
      <c r="O14" s="252">
        <v>28176.6647548</v>
      </c>
      <c r="P14" s="252">
        <v>418135.8646958</v>
      </c>
      <c r="Q14" s="252">
        <v>6576052.8281052997</v>
      </c>
      <c r="R14" s="241"/>
    </row>
    <row r="15" spans="1:26" ht="183" customHeight="1">
      <c r="A15" s="251" t="s">
        <v>336</v>
      </c>
      <c r="B15" s="252">
        <v>112377.00768000001</v>
      </c>
      <c r="C15" s="252">
        <v>480.16356999999999</v>
      </c>
      <c r="D15" s="252">
        <v>434.96886000000001</v>
      </c>
      <c r="E15" s="252">
        <v>0</v>
      </c>
      <c r="F15" s="252">
        <v>756.86668000000009</v>
      </c>
      <c r="G15" s="252">
        <v>0</v>
      </c>
      <c r="H15" s="252">
        <v>4703.6273300000003</v>
      </c>
      <c r="I15" s="252">
        <v>118752.63412</v>
      </c>
      <c r="J15" s="252">
        <v>7568128.8375530997</v>
      </c>
      <c r="K15" s="252">
        <v>20022.991660600001</v>
      </c>
      <c r="L15" s="252">
        <v>32316.399221</v>
      </c>
      <c r="M15" s="252">
        <v>2661.4622000000004</v>
      </c>
      <c r="N15" s="252">
        <v>75410.53315979999</v>
      </c>
      <c r="O15" s="252">
        <v>8151.9811714000007</v>
      </c>
      <c r="P15" s="252">
        <v>340312.39679600002</v>
      </c>
      <c r="Q15" s="252">
        <v>8047004.6017618999</v>
      </c>
      <c r="R15" s="241"/>
    </row>
    <row r="16" spans="1:26" ht="183" customHeight="1">
      <c r="A16" s="251" t="s">
        <v>337</v>
      </c>
      <c r="B16" s="252">
        <v>105181.1866</v>
      </c>
      <c r="C16" s="252">
        <v>174.41240999999999</v>
      </c>
      <c r="D16" s="252">
        <v>808.02177000000006</v>
      </c>
      <c r="E16" s="252">
        <v>0</v>
      </c>
      <c r="F16" s="252">
        <v>348.49232000000001</v>
      </c>
      <c r="G16" s="252">
        <v>0</v>
      </c>
      <c r="H16" s="252">
        <v>9986.8474100000003</v>
      </c>
      <c r="I16" s="252">
        <v>116498.96051</v>
      </c>
      <c r="J16" s="252">
        <v>5382876.6008283002</v>
      </c>
      <c r="K16" s="252">
        <v>17352.163094399999</v>
      </c>
      <c r="L16" s="252">
        <v>27573.607953000002</v>
      </c>
      <c r="M16" s="252">
        <v>1139.4323899999999</v>
      </c>
      <c r="N16" s="252">
        <v>46487.721988600002</v>
      </c>
      <c r="O16" s="252">
        <v>4580.2057564000006</v>
      </c>
      <c r="P16" s="252">
        <v>181500.71381360001</v>
      </c>
      <c r="Q16" s="252">
        <v>5661510.4458242999</v>
      </c>
      <c r="R16" s="241"/>
    </row>
    <row r="17" spans="1:18" ht="183" customHeight="1">
      <c r="A17" s="251" t="s">
        <v>338</v>
      </c>
      <c r="B17" s="252">
        <v>209299.855316</v>
      </c>
      <c r="C17" s="252">
        <v>649.94727</v>
      </c>
      <c r="D17" s="252">
        <v>842.28698999999995</v>
      </c>
      <c r="E17" s="252">
        <v>0</v>
      </c>
      <c r="F17" s="252">
        <v>2407.2170799999999</v>
      </c>
      <c r="G17" s="252">
        <v>390.16332</v>
      </c>
      <c r="H17" s="252">
        <v>1002.47588</v>
      </c>
      <c r="I17" s="252">
        <v>214591.94585600001</v>
      </c>
      <c r="J17" s="252">
        <v>4058583.7467701002</v>
      </c>
      <c r="K17" s="252">
        <v>12335.913933399999</v>
      </c>
      <c r="L17" s="252">
        <v>20021.136934800001</v>
      </c>
      <c r="M17" s="252">
        <v>1226.6493400000002</v>
      </c>
      <c r="N17" s="252">
        <v>36645.122055</v>
      </c>
      <c r="O17" s="252">
        <v>2921.3169578000002</v>
      </c>
      <c r="P17" s="252">
        <v>115771.23939440001</v>
      </c>
      <c r="Q17" s="252">
        <v>4247505.1253854996</v>
      </c>
      <c r="R17" s="241"/>
    </row>
    <row r="18" spans="1:18" ht="183" customHeight="1">
      <c r="A18" s="251" t="s">
        <v>339</v>
      </c>
      <c r="B18" s="252">
        <v>121071.873352</v>
      </c>
      <c r="C18" s="252">
        <v>699.02096999999992</v>
      </c>
      <c r="D18" s="252">
        <v>676.54521</v>
      </c>
      <c r="E18" s="252">
        <v>0</v>
      </c>
      <c r="F18" s="252">
        <v>1462.2697800000001</v>
      </c>
      <c r="G18" s="252">
        <v>0</v>
      </c>
      <c r="H18" s="252">
        <v>1497.9608500000002</v>
      </c>
      <c r="I18" s="252">
        <v>125407.67016199999</v>
      </c>
      <c r="J18" s="252">
        <v>2728417.3984431</v>
      </c>
      <c r="K18" s="252">
        <v>9700.3481356000011</v>
      </c>
      <c r="L18" s="252">
        <v>15357.4318016</v>
      </c>
      <c r="M18" s="252">
        <v>286.89319599999999</v>
      </c>
      <c r="N18" s="252">
        <v>24042.5221112</v>
      </c>
      <c r="O18" s="252">
        <v>2313.5233440000002</v>
      </c>
      <c r="P18" s="252">
        <v>67377.308351</v>
      </c>
      <c r="Q18" s="252">
        <v>2847495.4253825</v>
      </c>
      <c r="R18" s="241"/>
    </row>
    <row r="19" spans="1:18" ht="183" customHeight="1">
      <c r="A19" s="251" t="s">
        <v>340</v>
      </c>
      <c r="B19" s="252">
        <v>142525.00503</v>
      </c>
      <c r="C19" s="252">
        <v>1078.6912</v>
      </c>
      <c r="D19" s="252">
        <v>950.59390000000008</v>
      </c>
      <c r="E19" s="252">
        <v>96.361249999999998</v>
      </c>
      <c r="F19" s="252">
        <v>2874.2156299999997</v>
      </c>
      <c r="G19" s="252">
        <v>0</v>
      </c>
      <c r="H19" s="252">
        <v>3414.5647899999999</v>
      </c>
      <c r="I19" s="252">
        <v>150939.43180000002</v>
      </c>
      <c r="J19" s="252">
        <v>4208140.2761345003</v>
      </c>
      <c r="K19" s="252">
        <v>13961.487964600001</v>
      </c>
      <c r="L19" s="252">
        <v>19973.652094199999</v>
      </c>
      <c r="M19" s="252">
        <v>500.67889000000002</v>
      </c>
      <c r="N19" s="252">
        <v>32615.345644200002</v>
      </c>
      <c r="O19" s="252">
        <v>2629.1546200000003</v>
      </c>
      <c r="P19" s="252">
        <v>133778.45396519999</v>
      </c>
      <c r="Q19" s="252">
        <v>4411599.0493127005</v>
      </c>
      <c r="R19" s="241"/>
    </row>
    <row r="20" spans="1:18" ht="183" customHeight="1">
      <c r="A20" s="251" t="s">
        <v>341</v>
      </c>
      <c r="B20" s="252">
        <v>246667.75334999998</v>
      </c>
      <c r="C20" s="252">
        <v>957.29845999999998</v>
      </c>
      <c r="D20" s="252">
        <v>2257.3287799999998</v>
      </c>
      <c r="E20" s="252">
        <v>65.550660000000008</v>
      </c>
      <c r="F20" s="252">
        <v>5329.8674600000004</v>
      </c>
      <c r="G20" s="252">
        <v>270.37022999999999</v>
      </c>
      <c r="H20" s="252">
        <v>7990.3831200000004</v>
      </c>
      <c r="I20" s="252">
        <v>263538.55206000002</v>
      </c>
      <c r="J20" s="252">
        <v>7379182.3103331001</v>
      </c>
      <c r="K20" s="252">
        <v>19622.666181000001</v>
      </c>
      <c r="L20" s="252">
        <v>36645.261413400003</v>
      </c>
      <c r="M20" s="252">
        <v>1305.7497817999999</v>
      </c>
      <c r="N20" s="252">
        <v>63661.995415799996</v>
      </c>
      <c r="O20" s="252">
        <v>2895.0383834000004</v>
      </c>
      <c r="P20" s="252">
        <v>234349.307776</v>
      </c>
      <c r="Q20" s="252">
        <v>7737662.3292845003</v>
      </c>
      <c r="R20" s="241"/>
    </row>
    <row r="21" spans="1:18" ht="183" customHeight="1">
      <c r="A21" s="251" t="s">
        <v>342</v>
      </c>
      <c r="B21" s="252">
        <v>132978.72953000001</v>
      </c>
      <c r="C21" s="252">
        <v>394.36665000000005</v>
      </c>
      <c r="D21" s="252">
        <v>1813.36383</v>
      </c>
      <c r="E21" s="252">
        <v>24.306699999999999</v>
      </c>
      <c r="F21" s="252">
        <v>4582.8770199999999</v>
      </c>
      <c r="G21" s="252">
        <v>34.014420000000001</v>
      </c>
      <c r="H21" s="252">
        <v>11720.826349999999</v>
      </c>
      <c r="I21" s="252">
        <v>151548.48449999999</v>
      </c>
      <c r="J21" s="252">
        <v>6423748.3013393003</v>
      </c>
      <c r="K21" s="252">
        <v>13168.9720602</v>
      </c>
      <c r="L21" s="252">
        <v>85550.360594199999</v>
      </c>
      <c r="M21" s="252">
        <v>1843.4975300000001</v>
      </c>
      <c r="N21" s="252">
        <v>55516.598778599997</v>
      </c>
      <c r="O21" s="252">
        <v>1320.8950122000001</v>
      </c>
      <c r="P21" s="252">
        <v>349232.3296766</v>
      </c>
      <c r="Q21" s="252">
        <v>6930380.9549911004</v>
      </c>
      <c r="R21" s="241"/>
    </row>
    <row r="22" spans="1:18" ht="183" customHeight="1">
      <c r="A22" s="251" t="s">
        <v>343</v>
      </c>
      <c r="B22" s="252">
        <v>3271.7501600000001</v>
      </c>
      <c r="C22" s="252">
        <v>7.38774</v>
      </c>
      <c r="D22" s="252">
        <v>68.617080000000001</v>
      </c>
      <c r="E22" s="252">
        <v>0</v>
      </c>
      <c r="F22" s="252">
        <v>68.088589999999996</v>
      </c>
      <c r="G22" s="252">
        <v>0</v>
      </c>
      <c r="H22" s="252">
        <v>1465.7046499999999</v>
      </c>
      <c r="I22" s="252">
        <v>4881.5482199999997</v>
      </c>
      <c r="J22" s="252">
        <v>457665.2293753</v>
      </c>
      <c r="K22" s="252">
        <v>721.92012999999997</v>
      </c>
      <c r="L22" s="252">
        <v>13595.659318399999</v>
      </c>
      <c r="M22" s="252">
        <v>151.8753552</v>
      </c>
      <c r="N22" s="252">
        <v>885.18106799999998</v>
      </c>
      <c r="O22" s="252">
        <v>15.8616244</v>
      </c>
      <c r="P22" s="252">
        <v>41399.1859406</v>
      </c>
      <c r="Q22" s="252">
        <v>514434.91281190002</v>
      </c>
      <c r="R22" s="241"/>
    </row>
    <row r="23" spans="1:18" s="179" customFormat="1" ht="303" customHeight="1" thickBot="1">
      <c r="A23" s="254" t="s">
        <v>344</v>
      </c>
      <c r="B23" s="255">
        <v>901.70015000000001</v>
      </c>
      <c r="C23" s="255">
        <v>2.2986500000000003</v>
      </c>
      <c r="D23" s="255">
        <v>25.552060000000001</v>
      </c>
      <c r="E23" s="255">
        <v>0</v>
      </c>
      <c r="F23" s="255">
        <v>54.660209999999999</v>
      </c>
      <c r="G23" s="255">
        <v>0</v>
      </c>
      <c r="H23" s="255">
        <v>81222.36189</v>
      </c>
      <c r="I23" s="255">
        <v>82206.57295999999</v>
      </c>
      <c r="J23" s="255">
        <v>174367.65788670001</v>
      </c>
      <c r="K23" s="255">
        <v>187.2488482</v>
      </c>
      <c r="L23" s="255">
        <v>7909.4297876000001</v>
      </c>
      <c r="M23" s="255">
        <v>36.766510000000004</v>
      </c>
      <c r="N23" s="255">
        <v>357.10438360000001</v>
      </c>
      <c r="O23" s="255">
        <v>3.2822499999999999</v>
      </c>
      <c r="P23" s="255">
        <v>250614.499174</v>
      </c>
      <c r="Q23" s="255">
        <v>433475.98884010001</v>
      </c>
      <c r="R23" s="256"/>
    </row>
    <row r="24" spans="1:18" s="179" customFormat="1" ht="106.5" customHeight="1" thickTop="1" thickBot="1">
      <c r="A24" s="257" t="s">
        <v>252</v>
      </c>
      <c r="B24" s="258">
        <f>SUM(B10:B23)</f>
        <v>1271963.2923616001</v>
      </c>
      <c r="C24" s="258">
        <f t="shared" ref="C24:Q24" si="0">SUM(C10:C23)</f>
        <v>4443.5869199999997</v>
      </c>
      <c r="D24" s="258">
        <f t="shared" si="0"/>
        <v>7877.2784799999999</v>
      </c>
      <c r="E24" s="258">
        <f t="shared" si="0"/>
        <v>186.21861000000001</v>
      </c>
      <c r="F24" s="258">
        <f t="shared" si="0"/>
        <v>17884.554769999999</v>
      </c>
      <c r="G24" s="258">
        <f t="shared" si="0"/>
        <v>694.54796999999996</v>
      </c>
      <c r="H24" s="258">
        <f t="shared" si="0"/>
        <v>125928.08372</v>
      </c>
      <c r="I24" s="258">
        <f t="shared" si="0"/>
        <v>1428977.5628316002</v>
      </c>
      <c r="J24" s="258">
        <f t="shared" si="0"/>
        <v>65640890.095958397</v>
      </c>
      <c r="K24" s="258">
        <f t="shared" si="0"/>
        <v>691538.28752919962</v>
      </c>
      <c r="L24" s="258">
        <f t="shared" si="0"/>
        <v>342453.59363860008</v>
      </c>
      <c r="M24" s="258">
        <f t="shared" si="0"/>
        <v>38107.468160400007</v>
      </c>
      <c r="N24" s="258">
        <f t="shared" si="0"/>
        <v>532803.24036859989</v>
      </c>
      <c r="O24" s="258">
        <f t="shared" si="0"/>
        <v>189774.87308159997</v>
      </c>
      <c r="P24" s="258">
        <f t="shared" si="0"/>
        <v>12133112.150361599</v>
      </c>
      <c r="Q24" s="258">
        <f t="shared" si="0"/>
        <v>79568679.709098414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261</v>
      </c>
      <c r="B26" s="66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4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4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4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4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4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4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4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4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4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4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4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4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4"/>
      <c r="E75" s="64"/>
      <c r="F75" s="64"/>
      <c r="G75" s="64"/>
      <c r="H75" s="64"/>
      <c r="I75" s="64"/>
      <c r="J75" s="64"/>
      <c r="K75" s="64"/>
      <c r="L75" s="64"/>
    </row>
    <row r="76" spans="1:17">
      <c r="A76" s="163"/>
      <c r="C76" s="265"/>
      <c r="D76" s="64"/>
      <c r="E76" s="64"/>
      <c r="F76" s="64"/>
      <c r="G76" s="64"/>
      <c r="H76" s="64"/>
      <c r="I76" s="64"/>
      <c r="J76" s="64"/>
      <c r="K76" s="64"/>
      <c r="L76" s="64"/>
    </row>
    <row r="77" spans="1:17">
      <c r="A77" s="163"/>
      <c r="C77" s="265"/>
      <c r="D77" s="64"/>
      <c r="E77" s="64"/>
      <c r="F77" s="64"/>
      <c r="G77" s="64"/>
      <c r="H77" s="64"/>
      <c r="I77" s="64"/>
      <c r="J77" s="64"/>
      <c r="K77" s="64"/>
      <c r="L77" s="64"/>
    </row>
    <row r="78" spans="1:17">
      <c r="A78" s="163"/>
      <c r="C78" s="265"/>
      <c r="D78" s="64"/>
      <c r="E78" s="64"/>
      <c r="F78" s="64"/>
      <c r="G78" s="64"/>
      <c r="H78" s="64"/>
      <c r="I78" s="64"/>
      <c r="J78" s="64"/>
      <c r="K78" s="64"/>
      <c r="L78" s="64"/>
    </row>
    <row r="79" spans="1:17">
      <c r="A79" s="165"/>
      <c r="C79" s="265"/>
      <c r="D79" s="64"/>
      <c r="E79" s="64"/>
      <c r="F79" s="64"/>
      <c r="G79" s="64"/>
      <c r="H79" s="64"/>
      <c r="I79" s="64"/>
      <c r="J79" s="64"/>
      <c r="K79" s="64"/>
      <c r="L79" s="64"/>
    </row>
    <row r="80" spans="1:17">
      <c r="A80" s="167"/>
      <c r="C80" s="265"/>
      <c r="D80" s="64"/>
      <c r="E80" s="64"/>
      <c r="F80" s="64"/>
      <c r="G80" s="64"/>
      <c r="H80" s="64"/>
      <c r="I80" s="64"/>
      <c r="J80" s="64"/>
      <c r="K80" s="64"/>
      <c r="L80" s="64"/>
    </row>
    <row r="81" spans="1:12">
      <c r="A81" s="163"/>
      <c r="C81" s="265"/>
      <c r="D81" s="64"/>
      <c r="E81" s="64"/>
      <c r="F81" s="64"/>
      <c r="G81" s="64"/>
      <c r="H81" s="64"/>
      <c r="I81" s="64"/>
      <c r="J81" s="64"/>
      <c r="K81" s="64"/>
      <c r="L81" s="64"/>
    </row>
    <row r="82" spans="1:12">
      <c r="A82" s="163"/>
      <c r="C82" s="265"/>
      <c r="D82" s="64"/>
      <c r="E82" s="64"/>
      <c r="F82" s="64"/>
      <c r="G82" s="64"/>
      <c r="H82" s="64"/>
      <c r="I82" s="64"/>
      <c r="J82" s="64"/>
      <c r="K82" s="64"/>
      <c r="L82" s="64"/>
    </row>
    <row r="83" spans="1:12">
      <c r="A83" s="163"/>
      <c r="C83" s="265"/>
      <c r="D83" s="64"/>
      <c r="E83" s="64"/>
      <c r="F83" s="64"/>
      <c r="G83" s="64"/>
      <c r="H83" s="64"/>
      <c r="I83" s="64"/>
      <c r="J83" s="64"/>
      <c r="K83" s="64"/>
      <c r="L83" s="64"/>
    </row>
    <row r="84" spans="1:12">
      <c r="A84" s="163"/>
      <c r="C84" s="265"/>
      <c r="D84" s="64"/>
      <c r="E84" s="64"/>
      <c r="F84" s="64"/>
      <c r="G84" s="64"/>
      <c r="H84" s="64"/>
      <c r="I84" s="64"/>
      <c r="J84" s="64"/>
      <c r="K84" s="64"/>
      <c r="L84" s="64"/>
    </row>
    <row r="85" spans="1:12">
      <c r="A85" s="163"/>
      <c r="C85" s="265"/>
      <c r="D85" s="64"/>
      <c r="E85" s="64"/>
      <c r="F85" s="64"/>
      <c r="G85" s="64"/>
      <c r="H85" s="64"/>
      <c r="I85" s="64"/>
      <c r="J85" s="64"/>
      <c r="K85" s="64"/>
      <c r="L85" s="64"/>
    </row>
    <row r="86" spans="1:12">
      <c r="A86" s="163"/>
      <c r="C86" s="265"/>
      <c r="D86" s="64"/>
      <c r="E86" s="64"/>
      <c r="F86" s="64"/>
      <c r="G86" s="64"/>
      <c r="H86" s="64"/>
      <c r="I86" s="64"/>
      <c r="J86" s="64"/>
      <c r="K86" s="64"/>
      <c r="L86" s="64"/>
    </row>
    <row r="87" spans="1:12">
      <c r="A87" s="163"/>
      <c r="C87" s="265"/>
      <c r="D87" s="64"/>
      <c r="E87" s="64"/>
      <c r="F87" s="64"/>
      <c r="G87" s="64"/>
      <c r="H87" s="64"/>
      <c r="I87" s="64"/>
      <c r="J87" s="64"/>
      <c r="K87" s="64"/>
      <c r="L87" s="64"/>
    </row>
    <row r="88" spans="1:12">
      <c r="A88" s="163"/>
      <c r="C88" s="265"/>
      <c r="D88" s="64"/>
      <c r="E88" s="64"/>
      <c r="F88" s="64"/>
      <c r="G88" s="64"/>
      <c r="H88" s="64"/>
      <c r="I88" s="64"/>
      <c r="J88" s="64"/>
      <c r="K88" s="64"/>
      <c r="L88" s="64"/>
    </row>
    <row r="89" spans="1:12">
      <c r="A89" s="163"/>
      <c r="C89" s="265"/>
      <c r="D89" s="64"/>
      <c r="E89" s="64"/>
      <c r="F89" s="64"/>
      <c r="G89" s="64"/>
      <c r="H89" s="64"/>
      <c r="I89" s="64"/>
      <c r="J89" s="64"/>
      <c r="K89" s="64"/>
      <c r="L89" s="64"/>
    </row>
    <row r="90" spans="1:12">
      <c r="A90" s="167"/>
      <c r="C90" s="265"/>
      <c r="D90" s="64"/>
      <c r="E90" s="64"/>
      <c r="F90" s="64"/>
      <c r="G90" s="64"/>
      <c r="H90" s="64"/>
      <c r="I90" s="64"/>
      <c r="J90" s="64"/>
      <c r="K90" s="64"/>
      <c r="L90" s="64"/>
    </row>
    <row r="91" spans="1:12">
      <c r="A91" s="163"/>
      <c r="C91" s="265"/>
      <c r="D91" s="64"/>
      <c r="E91" s="64"/>
      <c r="F91" s="64"/>
      <c r="G91" s="64"/>
      <c r="H91" s="64"/>
      <c r="I91" s="64"/>
      <c r="J91" s="64"/>
      <c r="K91" s="64"/>
      <c r="L91" s="64"/>
    </row>
    <row r="92" spans="1:12">
      <c r="A92" s="163"/>
      <c r="C92" s="265"/>
      <c r="D92" s="64"/>
      <c r="E92" s="64"/>
      <c r="F92" s="64"/>
      <c r="G92" s="64"/>
      <c r="H92" s="64"/>
      <c r="I92" s="64"/>
      <c r="J92" s="64"/>
      <c r="K92" s="64"/>
      <c r="L92" s="64"/>
    </row>
    <row r="93" spans="1:12">
      <c r="A93" s="163"/>
      <c r="C93" s="265"/>
      <c r="D93" s="64"/>
      <c r="E93" s="64"/>
      <c r="F93" s="64"/>
      <c r="G93" s="64"/>
      <c r="H93" s="64"/>
      <c r="I93" s="64"/>
      <c r="J93" s="64"/>
      <c r="K93" s="64"/>
      <c r="L93" s="64"/>
    </row>
    <row r="94" spans="1:12">
      <c r="A94" s="168"/>
      <c r="C94" s="265"/>
      <c r="D94" s="64"/>
      <c r="E94" s="64"/>
      <c r="F94" s="64"/>
      <c r="G94" s="64"/>
      <c r="H94" s="64"/>
      <c r="I94" s="64"/>
      <c r="J94" s="64"/>
      <c r="K94" s="64"/>
      <c r="L94" s="64"/>
    </row>
    <row r="95" spans="1:12">
      <c r="A95" s="168"/>
      <c r="C95" s="265"/>
      <c r="D95" s="64"/>
      <c r="E95" s="64"/>
      <c r="F95" s="64"/>
      <c r="G95" s="64"/>
      <c r="H95" s="64"/>
      <c r="I95" s="64"/>
      <c r="J95" s="64"/>
      <c r="K95" s="64"/>
      <c r="L95" s="64"/>
    </row>
    <row r="96" spans="1:12">
      <c r="A96" s="168"/>
      <c r="C96" s="265"/>
      <c r="D96" s="64"/>
      <c r="E96" s="64"/>
      <c r="F96" s="64"/>
      <c r="G96" s="64"/>
      <c r="H96" s="64"/>
      <c r="I96" s="64"/>
      <c r="J96" s="64"/>
      <c r="K96" s="64"/>
      <c r="L96" s="64"/>
    </row>
    <row r="97" spans="1:12">
      <c r="A97" s="168"/>
      <c r="C97" s="265"/>
      <c r="D97" s="64"/>
      <c r="E97" s="64"/>
      <c r="F97" s="64"/>
      <c r="G97" s="64"/>
      <c r="H97" s="64"/>
      <c r="I97" s="64"/>
      <c r="J97" s="64"/>
      <c r="K97" s="64"/>
      <c r="L97" s="64"/>
    </row>
    <row r="98" spans="1:12">
      <c r="A98" s="168"/>
      <c r="C98" s="265"/>
      <c r="D98" s="64"/>
      <c r="E98" s="64"/>
      <c r="F98" s="64"/>
      <c r="G98" s="64"/>
      <c r="H98" s="64"/>
      <c r="I98" s="64"/>
      <c r="J98" s="64"/>
      <c r="K98" s="64"/>
      <c r="L98" s="64"/>
    </row>
    <row r="99" spans="1:12">
      <c r="A99" s="168"/>
      <c r="C99" s="265"/>
      <c r="D99" s="64"/>
      <c r="E99" s="64"/>
      <c r="F99" s="64"/>
      <c r="G99" s="64"/>
      <c r="H99" s="64"/>
      <c r="I99" s="64"/>
      <c r="J99" s="64"/>
      <c r="K99" s="64"/>
      <c r="L99" s="64"/>
    </row>
    <row r="100" spans="1:12">
      <c r="A100" s="168"/>
      <c r="C100" s="265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>
      <c r="A101" s="168"/>
      <c r="C101" s="265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>
      <c r="A102" s="168"/>
      <c r="C102" s="265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>
      <c r="A103" s="169"/>
      <c r="C103" s="265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>
      <c r="A104" s="169"/>
      <c r="C104" s="265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>
      <c r="A105" s="169"/>
      <c r="C105" s="265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>
      <c r="A106" s="169"/>
      <c r="C106" s="265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>
      <c r="A107" s="169"/>
      <c r="C107" s="265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>
      <c r="A108" s="169"/>
      <c r="C108" s="265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>
      <c r="A109" s="169"/>
      <c r="C109" s="265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>
      <c r="A110" s="169"/>
      <c r="C110" s="265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>
      <c r="A111" s="169"/>
      <c r="C111" s="265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>
      <c r="A112" s="169"/>
      <c r="C112" s="265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>
      <c r="A113" s="169"/>
      <c r="C113" s="265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>
      <c r="A114" s="169"/>
      <c r="C114" s="265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>
      <c r="A115" s="169"/>
      <c r="C115" s="265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3"/>
    </row>
    <row r="244" spans="1:1">
      <c r="A244" s="63"/>
    </row>
    <row r="245" spans="1:1">
      <c r="A245" s="63"/>
    </row>
    <row r="246" spans="1:1">
      <c r="A246" s="63"/>
    </row>
    <row r="247" spans="1:1">
      <c r="A247" s="63"/>
    </row>
    <row r="248" spans="1:1">
      <c r="A248" s="63"/>
    </row>
    <row r="249" spans="1:1">
      <c r="A249" s="63"/>
    </row>
    <row r="250" spans="1:1">
      <c r="A250" s="63"/>
    </row>
    <row r="251" spans="1:1">
      <c r="A251" s="63"/>
    </row>
    <row r="252" spans="1:1">
      <c r="A252" s="63"/>
    </row>
    <row r="253" spans="1:1">
      <c r="A253" s="63"/>
    </row>
    <row r="254" spans="1:1">
      <c r="A254" s="63"/>
    </row>
    <row r="255" spans="1:1">
      <c r="A255" s="63"/>
    </row>
    <row r="256" spans="1:1">
      <c r="A256" s="63"/>
    </row>
    <row r="257" spans="1:1">
      <c r="A257" s="63"/>
    </row>
    <row r="258" spans="1:1">
      <c r="A258" s="63"/>
    </row>
    <row r="259" spans="1:1">
      <c r="A259" s="63"/>
    </row>
    <row r="260" spans="1:1">
      <c r="A260" s="63"/>
    </row>
    <row r="261" spans="1:1">
      <c r="A261" s="63"/>
    </row>
    <row r="262" spans="1:1">
      <c r="A262" s="63"/>
    </row>
    <row r="263" spans="1:1">
      <c r="A263" s="63"/>
    </row>
    <row r="264" spans="1:1">
      <c r="A264" s="63"/>
    </row>
    <row r="265" spans="1:1">
      <c r="A265" s="63"/>
    </row>
    <row r="266" spans="1:1">
      <c r="A266" s="63"/>
    </row>
    <row r="267" spans="1:1">
      <c r="A267" s="63"/>
    </row>
    <row r="268" spans="1:1">
      <c r="A268" s="63"/>
    </row>
    <row r="269" spans="1:1">
      <c r="A269" s="63"/>
    </row>
    <row r="270" spans="1:1">
      <c r="A270" s="63"/>
    </row>
    <row r="271" spans="1:1">
      <c r="A271" s="63"/>
    </row>
    <row r="272" spans="1:1">
      <c r="A272" s="63"/>
    </row>
    <row r="273" spans="1:1">
      <c r="A273" s="63"/>
    </row>
    <row r="274" spans="1:1">
      <c r="A274" s="63"/>
    </row>
    <row r="275" spans="1:1">
      <c r="A275" s="63"/>
    </row>
    <row r="276" spans="1:1">
      <c r="A276" s="63"/>
    </row>
    <row r="277" spans="1:1">
      <c r="A277" s="63"/>
    </row>
    <row r="278" spans="1:1">
      <c r="A278" s="63"/>
    </row>
    <row r="279" spans="1:1">
      <c r="A279" s="63"/>
    </row>
    <row r="280" spans="1:1">
      <c r="A280" s="63"/>
    </row>
    <row r="281" spans="1:1">
      <c r="A281" s="63"/>
    </row>
    <row r="282" spans="1:1">
      <c r="A282" s="63"/>
    </row>
    <row r="283" spans="1:1">
      <c r="A283" s="63"/>
    </row>
    <row r="284" spans="1:1">
      <c r="A284" s="63"/>
    </row>
    <row r="285" spans="1:1">
      <c r="A285" s="63"/>
    </row>
    <row r="286" spans="1:1">
      <c r="A286" s="63"/>
    </row>
    <row r="287" spans="1:1">
      <c r="A287" s="63"/>
    </row>
    <row r="288" spans="1:1">
      <c r="A288" s="63"/>
    </row>
    <row r="289" spans="1:1">
      <c r="A289" s="63"/>
    </row>
    <row r="290" spans="1:1">
      <c r="A290" s="63"/>
    </row>
    <row r="291" spans="1:1">
      <c r="A291" s="63"/>
    </row>
    <row r="292" spans="1:1">
      <c r="A292" s="63"/>
    </row>
    <row r="293" spans="1:1">
      <c r="A293" s="63"/>
    </row>
    <row r="294" spans="1:1">
      <c r="A294" s="63"/>
    </row>
    <row r="295" spans="1:1">
      <c r="A295" s="63"/>
    </row>
    <row r="296" spans="1:1">
      <c r="A296" s="63"/>
    </row>
    <row r="297" spans="1:1">
      <c r="A297" s="63"/>
    </row>
    <row r="298" spans="1:1">
      <c r="A298" s="63"/>
    </row>
    <row r="299" spans="1:1">
      <c r="A299" s="63"/>
    </row>
    <row r="300" spans="1:1">
      <c r="A300" s="63"/>
    </row>
    <row r="301" spans="1:1">
      <c r="A301" s="63"/>
    </row>
    <row r="302" spans="1:1">
      <c r="A302" s="63"/>
    </row>
    <row r="303" spans="1:1">
      <c r="A303" s="63"/>
    </row>
    <row r="304" spans="1:1">
      <c r="A304" s="63"/>
    </row>
    <row r="305" spans="1:1">
      <c r="A305" s="63"/>
    </row>
    <row r="306" spans="1:1">
      <c r="A306" s="63"/>
    </row>
    <row r="307" spans="1:1">
      <c r="A307" s="63"/>
    </row>
    <row r="308" spans="1:1">
      <c r="A308" s="63"/>
    </row>
    <row r="309" spans="1:1">
      <c r="A309" s="63"/>
    </row>
    <row r="310" spans="1:1">
      <c r="A310" s="63"/>
    </row>
    <row r="311" spans="1:1">
      <c r="A311" s="63"/>
    </row>
    <row r="312" spans="1:1">
      <c r="A312" s="63"/>
    </row>
    <row r="313" spans="1:1">
      <c r="A313" s="63"/>
    </row>
    <row r="314" spans="1:1">
      <c r="A314" s="63"/>
    </row>
    <row r="315" spans="1:1">
      <c r="A315" s="63"/>
    </row>
    <row r="316" spans="1:1">
      <c r="A316" s="63"/>
    </row>
    <row r="317" spans="1:1">
      <c r="A317" s="63"/>
    </row>
    <row r="318" spans="1:1">
      <c r="A318" s="63"/>
    </row>
    <row r="319" spans="1:1">
      <c r="A319" s="63"/>
    </row>
    <row r="320" spans="1:1">
      <c r="A320" s="63"/>
    </row>
    <row r="321" spans="1:1">
      <c r="A321" s="63"/>
    </row>
    <row r="322" spans="1:1">
      <c r="A322" s="63"/>
    </row>
    <row r="323" spans="1:1">
      <c r="A323" s="63"/>
    </row>
    <row r="324" spans="1:1">
      <c r="A324" s="63"/>
    </row>
    <row r="325" spans="1:1">
      <c r="A325" s="63"/>
    </row>
    <row r="326" spans="1:1">
      <c r="A326" s="63"/>
    </row>
    <row r="327" spans="1:1">
      <c r="A327" s="63"/>
    </row>
    <row r="328" spans="1:1">
      <c r="A328" s="63"/>
    </row>
    <row r="329" spans="1:1">
      <c r="A329" s="63"/>
    </row>
    <row r="330" spans="1:1">
      <c r="A330" s="63"/>
    </row>
    <row r="331" spans="1:1">
      <c r="A331" s="63"/>
    </row>
    <row r="332" spans="1:1">
      <c r="A332" s="63"/>
    </row>
    <row r="333" spans="1:1">
      <c r="A333" s="63"/>
    </row>
    <row r="334" spans="1:1">
      <c r="A334" s="63"/>
    </row>
    <row r="335" spans="1:1">
      <c r="A335" s="63"/>
    </row>
    <row r="336" spans="1:1">
      <c r="A336" s="63"/>
    </row>
    <row r="337" spans="1:1">
      <c r="A337" s="63"/>
    </row>
    <row r="338" spans="1:1">
      <c r="A338" s="63"/>
    </row>
    <row r="339" spans="1:1">
      <c r="A339" s="63"/>
    </row>
    <row r="340" spans="1:1">
      <c r="A340" s="63"/>
    </row>
    <row r="341" spans="1:1">
      <c r="A341" s="63"/>
    </row>
    <row r="342" spans="1:1">
      <c r="A342" s="63"/>
    </row>
    <row r="343" spans="1:1">
      <c r="A343" s="63"/>
    </row>
    <row r="344" spans="1:1">
      <c r="A344" s="63"/>
    </row>
    <row r="345" spans="1:1">
      <c r="A345" s="63"/>
    </row>
    <row r="346" spans="1:1">
      <c r="A346" s="63"/>
    </row>
    <row r="347" spans="1:1">
      <c r="A347" s="63"/>
    </row>
    <row r="348" spans="1:1">
      <c r="A348" s="63"/>
    </row>
    <row r="349" spans="1:1">
      <c r="A349" s="63"/>
    </row>
    <row r="350" spans="1:1">
      <c r="A350" s="63"/>
    </row>
    <row r="351" spans="1:1">
      <c r="A351" s="63"/>
    </row>
    <row r="352" spans="1:1">
      <c r="A352" s="63"/>
    </row>
    <row r="353" spans="1:1">
      <c r="A353" s="63"/>
    </row>
    <row r="354" spans="1:1">
      <c r="A354" s="63"/>
    </row>
    <row r="355" spans="1:1">
      <c r="A355" s="63"/>
    </row>
    <row r="356" spans="1:1">
      <c r="A356" s="63"/>
    </row>
    <row r="357" spans="1:1">
      <c r="A357" s="63"/>
    </row>
    <row r="358" spans="1:1">
      <c r="A358" s="63"/>
    </row>
    <row r="359" spans="1:1">
      <c r="A359" s="63"/>
    </row>
    <row r="360" spans="1:1">
      <c r="A360" s="63"/>
    </row>
    <row r="361" spans="1:1">
      <c r="A361" s="63"/>
    </row>
    <row r="362" spans="1:1">
      <c r="A362" s="63"/>
    </row>
    <row r="363" spans="1:1">
      <c r="A363" s="63"/>
    </row>
    <row r="364" spans="1:1">
      <c r="A364" s="63"/>
    </row>
    <row r="365" spans="1:1">
      <c r="A365" s="63"/>
    </row>
    <row r="366" spans="1:1">
      <c r="A366" s="63"/>
    </row>
    <row r="367" spans="1:1">
      <c r="A367" s="63"/>
    </row>
    <row r="368" spans="1:1">
      <c r="A368" s="63"/>
    </row>
    <row r="369" spans="1:1">
      <c r="A369" s="63"/>
    </row>
    <row r="370" spans="1:1">
      <c r="A370" s="63"/>
    </row>
    <row r="371" spans="1:1">
      <c r="A371" s="63"/>
    </row>
    <row r="372" spans="1:1">
      <c r="A372" s="63"/>
    </row>
    <row r="373" spans="1:1">
      <c r="A373" s="63"/>
    </row>
    <row r="374" spans="1:1">
      <c r="A374" s="63"/>
    </row>
    <row r="375" spans="1:1">
      <c r="A375" s="63"/>
    </row>
    <row r="376" spans="1:1">
      <c r="A376" s="63"/>
    </row>
    <row r="377" spans="1:1">
      <c r="A377" s="63"/>
    </row>
    <row r="378" spans="1:1">
      <c r="A378" s="63"/>
    </row>
    <row r="379" spans="1:1">
      <c r="A379" s="63"/>
    </row>
    <row r="380" spans="1:1">
      <c r="A380" s="63"/>
    </row>
    <row r="381" spans="1:1">
      <c r="A381" s="63"/>
    </row>
    <row r="382" spans="1:1">
      <c r="A382" s="63"/>
    </row>
    <row r="383" spans="1:1">
      <c r="A383" s="63"/>
    </row>
    <row r="384" spans="1:1">
      <c r="A384" s="63"/>
    </row>
    <row r="385" spans="1:1">
      <c r="A385" s="63"/>
    </row>
    <row r="386" spans="1:1">
      <c r="A386" s="63"/>
    </row>
    <row r="387" spans="1:1">
      <c r="A387" s="63"/>
    </row>
    <row r="388" spans="1:1">
      <c r="A388" s="63"/>
    </row>
    <row r="389" spans="1:1">
      <c r="A389" s="63"/>
    </row>
    <row r="390" spans="1:1">
      <c r="A390" s="63"/>
    </row>
    <row r="391" spans="1:1">
      <c r="A391" s="63"/>
    </row>
    <row r="392" spans="1:1">
      <c r="A392" s="63"/>
    </row>
    <row r="393" spans="1:1">
      <c r="A393" s="63"/>
    </row>
    <row r="394" spans="1:1">
      <c r="A394" s="63"/>
    </row>
    <row r="395" spans="1:1">
      <c r="A395" s="63"/>
    </row>
    <row r="396" spans="1:1">
      <c r="A396" s="63"/>
    </row>
    <row r="397" spans="1:1">
      <c r="A397" s="63"/>
    </row>
    <row r="398" spans="1:1">
      <c r="A398" s="63"/>
    </row>
    <row r="399" spans="1:1">
      <c r="A399" s="63"/>
    </row>
    <row r="400" spans="1:1">
      <c r="A400" s="63"/>
    </row>
    <row r="401" spans="1:1">
      <c r="A401" s="63"/>
    </row>
    <row r="402" spans="1:1">
      <c r="A402" s="63"/>
    </row>
    <row r="403" spans="1:1">
      <c r="A403" s="63"/>
    </row>
    <row r="404" spans="1:1">
      <c r="A404" s="63"/>
    </row>
    <row r="405" spans="1:1">
      <c r="A405" s="63"/>
    </row>
    <row r="406" spans="1:1">
      <c r="A406" s="63"/>
    </row>
    <row r="407" spans="1:1">
      <c r="A407" s="63"/>
    </row>
    <row r="408" spans="1:1">
      <c r="A408" s="63"/>
    </row>
    <row r="409" spans="1:1">
      <c r="A409" s="63"/>
    </row>
    <row r="410" spans="1:1">
      <c r="A410" s="63"/>
    </row>
    <row r="411" spans="1:1">
      <c r="A411" s="63"/>
    </row>
    <row r="412" spans="1:1">
      <c r="A412" s="63"/>
    </row>
    <row r="413" spans="1:1">
      <c r="A413" s="63"/>
    </row>
    <row r="414" spans="1:1">
      <c r="A414" s="63"/>
    </row>
    <row r="415" spans="1:1">
      <c r="A415" s="63"/>
    </row>
    <row r="416" spans="1:1">
      <c r="A416" s="63"/>
    </row>
    <row r="417" spans="1:1">
      <c r="A417" s="63"/>
    </row>
    <row r="418" spans="1:1">
      <c r="A418" s="63"/>
    </row>
    <row r="419" spans="1:1">
      <c r="A419" s="63"/>
    </row>
    <row r="420" spans="1:1">
      <c r="A420" s="63"/>
    </row>
    <row r="421" spans="1:1">
      <c r="A421" s="63"/>
    </row>
    <row r="422" spans="1:1">
      <c r="A422" s="63"/>
    </row>
    <row r="423" spans="1:1">
      <c r="A423" s="63"/>
    </row>
    <row r="424" spans="1:1">
      <c r="A424" s="63"/>
    </row>
    <row r="425" spans="1:1">
      <c r="A425" s="63"/>
    </row>
    <row r="426" spans="1:1">
      <c r="A426" s="63"/>
    </row>
    <row r="427" spans="1:1">
      <c r="A427" s="63"/>
    </row>
    <row r="428" spans="1:1">
      <c r="A428" s="63"/>
    </row>
    <row r="429" spans="1:1">
      <c r="A429" s="63"/>
    </row>
    <row r="430" spans="1:1">
      <c r="A430" s="63"/>
    </row>
    <row r="431" spans="1:1">
      <c r="A431" s="63"/>
    </row>
    <row r="432" spans="1:1">
      <c r="A432" s="63"/>
    </row>
    <row r="433" spans="1:1">
      <c r="A433" s="63"/>
    </row>
    <row r="434" spans="1:1">
      <c r="A434" s="63"/>
    </row>
    <row r="435" spans="1:1">
      <c r="A435" s="63"/>
    </row>
    <row r="436" spans="1:1">
      <c r="A436" s="63"/>
    </row>
    <row r="437" spans="1:1">
      <c r="A437" s="63"/>
    </row>
    <row r="438" spans="1:1">
      <c r="A438" s="63"/>
    </row>
    <row r="439" spans="1:1">
      <c r="A439" s="63"/>
    </row>
    <row r="440" spans="1:1">
      <c r="A440" s="63"/>
    </row>
    <row r="441" spans="1:1">
      <c r="A441" s="63"/>
    </row>
    <row r="442" spans="1:1">
      <c r="A442" s="63"/>
    </row>
    <row r="443" spans="1:1">
      <c r="A443" s="63"/>
    </row>
    <row r="444" spans="1:1">
      <c r="A444" s="63"/>
    </row>
    <row r="445" spans="1:1">
      <c r="A445" s="63"/>
    </row>
    <row r="446" spans="1:1">
      <c r="A446" s="63"/>
    </row>
    <row r="447" spans="1:1">
      <c r="A447" s="63"/>
    </row>
    <row r="448" spans="1:1">
      <c r="A448" s="63"/>
    </row>
    <row r="449" spans="1:1">
      <c r="A449" s="63"/>
    </row>
    <row r="450" spans="1:1">
      <c r="A450" s="63"/>
    </row>
    <row r="451" spans="1:1">
      <c r="A451" s="63"/>
    </row>
    <row r="452" spans="1:1">
      <c r="A452" s="63"/>
    </row>
    <row r="453" spans="1:1">
      <c r="A453" s="63"/>
    </row>
    <row r="454" spans="1:1">
      <c r="A454" s="63"/>
    </row>
    <row r="455" spans="1:1">
      <c r="A455" s="63"/>
    </row>
    <row r="456" spans="1:1">
      <c r="A456" s="63"/>
    </row>
    <row r="457" spans="1:1">
      <c r="A457" s="63"/>
    </row>
    <row r="458" spans="1:1">
      <c r="A458" s="63"/>
    </row>
    <row r="459" spans="1:1">
      <c r="A459" s="63"/>
    </row>
    <row r="460" spans="1:1">
      <c r="A460" s="63"/>
    </row>
    <row r="461" spans="1:1">
      <c r="A461" s="63"/>
    </row>
    <row r="462" spans="1:1">
      <c r="A462" s="63"/>
    </row>
    <row r="463" spans="1:1">
      <c r="A463" s="63"/>
    </row>
    <row r="464" spans="1:1">
      <c r="A464" s="63"/>
    </row>
    <row r="465" spans="1:1">
      <c r="A465" s="63"/>
    </row>
    <row r="466" spans="1:1">
      <c r="A466" s="63"/>
    </row>
    <row r="467" spans="1:1">
      <c r="A467" s="63"/>
    </row>
    <row r="468" spans="1:1">
      <c r="A468" s="63"/>
    </row>
    <row r="469" spans="1:1">
      <c r="A469" s="63"/>
    </row>
    <row r="470" spans="1:1">
      <c r="A470" s="63"/>
    </row>
    <row r="471" spans="1:1">
      <c r="A471" s="63"/>
    </row>
    <row r="472" spans="1:1">
      <c r="A472" s="63"/>
    </row>
    <row r="473" spans="1:1">
      <c r="A473" s="63"/>
    </row>
    <row r="474" spans="1:1">
      <c r="A474" s="63"/>
    </row>
    <row r="475" spans="1:1">
      <c r="A475" s="63"/>
    </row>
    <row r="476" spans="1:1">
      <c r="A476" s="63"/>
    </row>
    <row r="477" spans="1:1">
      <c r="A477" s="63"/>
    </row>
    <row r="478" spans="1:1">
      <c r="A478" s="63"/>
    </row>
    <row r="479" spans="1:1">
      <c r="A479" s="63"/>
    </row>
    <row r="480" spans="1:1">
      <c r="A480" s="63"/>
    </row>
    <row r="481" spans="1:1">
      <c r="A481" s="63"/>
    </row>
    <row r="482" spans="1:1">
      <c r="A482" s="63"/>
    </row>
    <row r="483" spans="1:1">
      <c r="A483" s="63"/>
    </row>
    <row r="484" spans="1:1">
      <c r="A484" s="63"/>
    </row>
    <row r="485" spans="1:1">
      <c r="A485" s="63"/>
    </row>
    <row r="486" spans="1:1">
      <c r="A486" s="63"/>
    </row>
    <row r="487" spans="1:1">
      <c r="A487" s="63"/>
    </row>
    <row r="488" spans="1:1">
      <c r="A488" s="63"/>
    </row>
    <row r="489" spans="1:1">
      <c r="A489" s="63"/>
    </row>
    <row r="490" spans="1:1">
      <c r="A490" s="63"/>
    </row>
    <row r="491" spans="1:1">
      <c r="A491" s="63"/>
    </row>
    <row r="492" spans="1:1">
      <c r="A492" s="63"/>
    </row>
    <row r="493" spans="1:1">
      <c r="A493" s="63"/>
    </row>
    <row r="494" spans="1:1">
      <c r="A494" s="63"/>
    </row>
    <row r="495" spans="1:1">
      <c r="A495" s="63"/>
    </row>
    <row r="496" spans="1:1">
      <c r="A496" s="63"/>
    </row>
    <row r="497" spans="1:1">
      <c r="A497" s="63"/>
    </row>
    <row r="498" spans="1:1">
      <c r="A498" s="63"/>
    </row>
    <row r="499" spans="1:1">
      <c r="A499" s="63"/>
    </row>
    <row r="500" spans="1:1">
      <c r="A500" s="63"/>
    </row>
    <row r="501" spans="1:1">
      <c r="A501" s="63"/>
    </row>
    <row r="502" spans="1:1">
      <c r="A502" s="63"/>
    </row>
    <row r="503" spans="1:1">
      <c r="A503" s="63"/>
    </row>
    <row r="504" spans="1:1">
      <c r="A504" s="63"/>
    </row>
    <row r="505" spans="1:1">
      <c r="A505" s="63"/>
    </row>
    <row r="506" spans="1:1">
      <c r="A506" s="63"/>
    </row>
    <row r="507" spans="1:1">
      <c r="A507" s="63"/>
    </row>
    <row r="508" spans="1:1">
      <c r="A508" s="63"/>
    </row>
    <row r="509" spans="1:1">
      <c r="A509" s="63"/>
    </row>
    <row r="510" spans="1:1">
      <c r="A510" s="63"/>
    </row>
    <row r="511" spans="1:1">
      <c r="A511" s="63"/>
    </row>
    <row r="512" spans="1:1">
      <c r="A512" s="63"/>
    </row>
    <row r="513" spans="1:1">
      <c r="A513" s="63"/>
    </row>
    <row r="514" spans="1:1">
      <c r="A514" s="63"/>
    </row>
    <row r="515" spans="1:1">
      <c r="A515" s="63"/>
    </row>
    <row r="516" spans="1:1">
      <c r="A516" s="63"/>
    </row>
    <row r="517" spans="1:1">
      <c r="A517" s="63"/>
    </row>
    <row r="518" spans="1:1">
      <c r="A518" s="63"/>
    </row>
    <row r="519" spans="1:1">
      <c r="A519" s="63"/>
    </row>
    <row r="520" spans="1:1">
      <c r="A520" s="63"/>
    </row>
    <row r="521" spans="1:1">
      <c r="A521" s="63"/>
    </row>
    <row r="522" spans="1:1">
      <c r="A522" s="63"/>
    </row>
    <row r="523" spans="1:1">
      <c r="A523" s="63"/>
    </row>
    <row r="524" spans="1:1">
      <c r="A524" s="63"/>
    </row>
    <row r="525" spans="1:1">
      <c r="A525" s="63"/>
    </row>
    <row r="526" spans="1:1">
      <c r="A526" s="63"/>
    </row>
    <row r="527" spans="1:1">
      <c r="A527" s="63"/>
    </row>
    <row r="528" spans="1:1">
      <c r="A528" s="63"/>
    </row>
    <row r="529" spans="1:1">
      <c r="A529" s="63"/>
    </row>
    <row r="530" spans="1:1">
      <c r="A530" s="63"/>
    </row>
    <row r="531" spans="1:1">
      <c r="A531" s="63"/>
    </row>
    <row r="532" spans="1:1">
      <c r="A532" s="63"/>
    </row>
    <row r="533" spans="1:1">
      <c r="A533" s="63"/>
    </row>
    <row r="534" spans="1:1">
      <c r="A534" s="63"/>
    </row>
    <row r="535" spans="1:1">
      <c r="A535" s="63"/>
    </row>
    <row r="536" spans="1:1">
      <c r="A536" s="63"/>
    </row>
    <row r="537" spans="1:1">
      <c r="A537" s="63"/>
    </row>
    <row r="538" spans="1:1">
      <c r="A538" s="63"/>
    </row>
    <row r="539" spans="1:1">
      <c r="A539" s="63"/>
    </row>
    <row r="540" spans="1:1">
      <c r="A540" s="63"/>
    </row>
    <row r="541" spans="1:1">
      <c r="A541" s="63"/>
    </row>
    <row r="542" spans="1:1">
      <c r="A542" s="63"/>
    </row>
    <row r="543" spans="1:1">
      <c r="A543" s="63"/>
    </row>
    <row r="544" spans="1:1">
      <c r="A544" s="63"/>
    </row>
    <row r="545" spans="1:1">
      <c r="A545" s="63"/>
    </row>
    <row r="546" spans="1:1">
      <c r="A546" s="63"/>
    </row>
    <row r="547" spans="1:1">
      <c r="A547" s="63"/>
    </row>
    <row r="548" spans="1:1">
      <c r="A548" s="63"/>
    </row>
    <row r="549" spans="1:1">
      <c r="A549" s="63"/>
    </row>
    <row r="550" spans="1:1">
      <c r="A550" s="63"/>
    </row>
    <row r="551" spans="1:1">
      <c r="A551" s="63"/>
    </row>
    <row r="552" spans="1:1">
      <c r="A552" s="63"/>
    </row>
    <row r="553" spans="1:1">
      <c r="A553" s="63"/>
    </row>
    <row r="554" spans="1:1">
      <c r="A554" s="63"/>
    </row>
    <row r="555" spans="1:1">
      <c r="A555" s="63"/>
    </row>
    <row r="556" spans="1:1">
      <c r="A556" s="63"/>
    </row>
    <row r="557" spans="1:1">
      <c r="A557" s="63"/>
    </row>
    <row r="558" spans="1:1">
      <c r="A558" s="63"/>
    </row>
    <row r="559" spans="1:1">
      <c r="A559" s="63"/>
    </row>
    <row r="560" spans="1:1">
      <c r="A560" s="63"/>
    </row>
    <row r="561" spans="1:1">
      <c r="A561" s="63"/>
    </row>
    <row r="562" spans="1:1">
      <c r="A562" s="63"/>
    </row>
    <row r="563" spans="1:1">
      <c r="A563" s="63"/>
    </row>
    <row r="564" spans="1:1">
      <c r="A564" s="63"/>
    </row>
    <row r="565" spans="1:1">
      <c r="A565" s="63"/>
    </row>
    <row r="566" spans="1:1">
      <c r="A566" s="63"/>
    </row>
    <row r="567" spans="1:1">
      <c r="A567" s="63"/>
    </row>
    <row r="568" spans="1:1">
      <c r="A568" s="63"/>
    </row>
    <row r="569" spans="1:1">
      <c r="A569" s="63"/>
    </row>
    <row r="570" spans="1:1">
      <c r="A570" s="63"/>
    </row>
    <row r="571" spans="1:1">
      <c r="A571" s="63"/>
    </row>
    <row r="572" spans="1:1">
      <c r="A572" s="63"/>
    </row>
    <row r="573" spans="1:1">
      <c r="A573" s="63"/>
    </row>
    <row r="574" spans="1:1">
      <c r="A574" s="63"/>
    </row>
    <row r="575" spans="1:1">
      <c r="A575" s="63"/>
    </row>
    <row r="576" spans="1:1">
      <c r="A576" s="63"/>
    </row>
    <row r="577" spans="1:1">
      <c r="A577" s="63"/>
    </row>
    <row r="578" spans="1:1">
      <c r="A578" s="63"/>
    </row>
    <row r="579" spans="1:1">
      <c r="A579" s="63"/>
    </row>
    <row r="580" spans="1:1">
      <c r="A580" s="63"/>
    </row>
    <row r="581" spans="1:1">
      <c r="A581" s="63"/>
    </row>
    <row r="582" spans="1:1">
      <c r="A582" s="63"/>
    </row>
    <row r="583" spans="1:1">
      <c r="A583" s="63"/>
    </row>
    <row r="584" spans="1:1">
      <c r="A584" s="63"/>
    </row>
    <row r="585" spans="1:1">
      <c r="A585" s="63"/>
    </row>
    <row r="586" spans="1:1">
      <c r="A586" s="63"/>
    </row>
    <row r="587" spans="1:1">
      <c r="A587" s="63"/>
    </row>
    <row r="588" spans="1:1">
      <c r="A588" s="63"/>
    </row>
    <row r="589" spans="1:1">
      <c r="A589" s="63"/>
    </row>
    <row r="590" spans="1:1">
      <c r="A590" s="63"/>
    </row>
    <row r="591" spans="1:1">
      <c r="A591" s="63"/>
    </row>
    <row r="592" spans="1:1">
      <c r="A592" s="63"/>
    </row>
    <row r="593" spans="1:1">
      <c r="A593" s="63"/>
    </row>
    <row r="594" spans="1:1">
      <c r="A594" s="63"/>
    </row>
    <row r="595" spans="1:1">
      <c r="A595" s="63"/>
    </row>
    <row r="596" spans="1:1">
      <c r="A596" s="63"/>
    </row>
    <row r="597" spans="1:1">
      <c r="A597" s="63"/>
    </row>
    <row r="598" spans="1:1">
      <c r="A598" s="63"/>
    </row>
    <row r="599" spans="1:1">
      <c r="A599" s="63"/>
    </row>
    <row r="600" spans="1:1">
      <c r="A600" s="63"/>
    </row>
    <row r="601" spans="1:1">
      <c r="A601" s="63"/>
    </row>
    <row r="602" spans="1:1">
      <c r="A602" s="63"/>
    </row>
    <row r="603" spans="1:1">
      <c r="A603" s="63"/>
    </row>
    <row r="604" spans="1:1">
      <c r="A604" s="63"/>
    </row>
    <row r="605" spans="1:1">
      <c r="A605" s="63"/>
    </row>
    <row r="606" spans="1:1">
      <c r="A606" s="63"/>
    </row>
    <row r="607" spans="1:1">
      <c r="A607" s="63"/>
    </row>
    <row r="608" spans="1:1">
      <c r="A608" s="63"/>
    </row>
    <row r="609" spans="1:1">
      <c r="A609" s="63"/>
    </row>
    <row r="610" spans="1:1">
      <c r="A610" s="63"/>
    </row>
    <row r="611" spans="1:1">
      <c r="A611" s="63"/>
    </row>
    <row r="612" spans="1:1">
      <c r="A612" s="63"/>
    </row>
    <row r="613" spans="1:1">
      <c r="A613" s="63"/>
    </row>
    <row r="614" spans="1:1">
      <c r="A614" s="63"/>
    </row>
    <row r="615" spans="1:1">
      <c r="A615" s="63"/>
    </row>
    <row r="616" spans="1:1">
      <c r="A616" s="63"/>
    </row>
    <row r="617" spans="1:1">
      <c r="A617" s="63"/>
    </row>
    <row r="618" spans="1:1">
      <c r="A618" s="63"/>
    </row>
    <row r="619" spans="1:1">
      <c r="A619" s="63"/>
    </row>
    <row r="620" spans="1:1">
      <c r="A620" s="63"/>
    </row>
    <row r="621" spans="1:1">
      <c r="A621" s="63"/>
    </row>
    <row r="622" spans="1:1">
      <c r="A622" s="63"/>
    </row>
    <row r="623" spans="1:1">
      <c r="A623" s="63"/>
    </row>
    <row r="624" spans="1:1">
      <c r="A624" s="63"/>
    </row>
    <row r="625" spans="1:1">
      <c r="A625" s="63"/>
    </row>
    <row r="626" spans="1:1">
      <c r="A626" s="63"/>
    </row>
    <row r="627" spans="1:1">
      <c r="A627" s="63"/>
    </row>
    <row r="628" spans="1:1">
      <c r="A628" s="63"/>
    </row>
    <row r="629" spans="1:1">
      <c r="A629" s="63"/>
    </row>
    <row r="630" spans="1:1">
      <c r="A630" s="63"/>
    </row>
    <row r="631" spans="1:1">
      <c r="A631" s="63"/>
    </row>
    <row r="632" spans="1:1">
      <c r="A632" s="63"/>
    </row>
    <row r="633" spans="1:1">
      <c r="A633" s="63"/>
    </row>
    <row r="634" spans="1:1">
      <c r="A634" s="63"/>
    </row>
    <row r="635" spans="1:1">
      <c r="A635" s="63"/>
    </row>
    <row r="636" spans="1:1">
      <c r="A636" s="63"/>
    </row>
    <row r="637" spans="1:1">
      <c r="A637" s="63"/>
    </row>
    <row r="638" spans="1:1">
      <c r="A638" s="63"/>
    </row>
    <row r="639" spans="1:1">
      <c r="A639" s="63"/>
    </row>
    <row r="640" spans="1:1">
      <c r="A640" s="63"/>
    </row>
    <row r="641" spans="1:1">
      <c r="A641" s="63"/>
    </row>
    <row r="642" spans="1:1">
      <c r="A642" s="63"/>
    </row>
    <row r="643" spans="1:1">
      <c r="A643" s="63"/>
    </row>
    <row r="644" spans="1:1">
      <c r="A644" s="63"/>
    </row>
    <row r="645" spans="1:1">
      <c r="A645" s="63"/>
    </row>
    <row r="646" spans="1:1">
      <c r="A646" s="63"/>
    </row>
    <row r="647" spans="1:1">
      <c r="A647" s="63"/>
    </row>
    <row r="648" spans="1:1">
      <c r="A648" s="63"/>
    </row>
    <row r="649" spans="1:1">
      <c r="A649" s="6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zoomScaleNormal="100" workbookViewId="0"/>
  </sheetViews>
  <sheetFormatPr defaultColWidth="9.140625" defaultRowHeight="12.75"/>
  <cols>
    <col min="1" max="1" width="44.5703125" style="67" customWidth="1"/>
    <col min="2" max="10" width="16.42578125" style="42" customWidth="1"/>
    <col min="11" max="11" width="15.5703125" style="42" customWidth="1"/>
    <col min="12" max="12" width="9.28515625" style="42" hidden="1" customWidth="1"/>
    <col min="13" max="13" width="10.42578125" style="42" hidden="1" customWidth="1"/>
    <col min="14" max="14" width="2.5703125" style="170" customWidth="1"/>
    <col min="15" max="15" width="12.7109375" style="170" customWidth="1"/>
    <col min="16" max="256" width="9.140625" style="42"/>
    <col min="257" max="257" width="44.5703125" style="42" customWidth="1"/>
    <col min="258" max="266" width="16.42578125" style="42" customWidth="1"/>
    <col min="267" max="267" width="15.5703125" style="42" customWidth="1"/>
    <col min="268" max="269" width="0" style="42" hidden="1" customWidth="1"/>
    <col min="270" max="270" width="2.5703125" style="42" customWidth="1"/>
    <col min="271" max="271" width="12.7109375" style="42" customWidth="1"/>
    <col min="272" max="512" width="9.140625" style="42"/>
    <col min="513" max="513" width="44.5703125" style="42" customWidth="1"/>
    <col min="514" max="522" width="16.42578125" style="42" customWidth="1"/>
    <col min="523" max="523" width="15.5703125" style="42" customWidth="1"/>
    <col min="524" max="525" width="0" style="42" hidden="1" customWidth="1"/>
    <col min="526" max="526" width="2.5703125" style="42" customWidth="1"/>
    <col min="527" max="527" width="12.7109375" style="42" customWidth="1"/>
    <col min="528" max="768" width="9.140625" style="42"/>
    <col min="769" max="769" width="44.5703125" style="42" customWidth="1"/>
    <col min="770" max="778" width="16.42578125" style="42" customWidth="1"/>
    <col min="779" max="779" width="15.5703125" style="42" customWidth="1"/>
    <col min="780" max="781" width="0" style="42" hidden="1" customWidth="1"/>
    <col min="782" max="782" width="2.5703125" style="42" customWidth="1"/>
    <col min="783" max="783" width="12.7109375" style="42" customWidth="1"/>
    <col min="784" max="1024" width="9.140625" style="42"/>
    <col min="1025" max="1025" width="44.5703125" style="42" customWidth="1"/>
    <col min="1026" max="1034" width="16.42578125" style="42" customWidth="1"/>
    <col min="1035" max="1035" width="15.5703125" style="42" customWidth="1"/>
    <col min="1036" max="1037" width="0" style="42" hidden="1" customWidth="1"/>
    <col min="1038" max="1038" width="2.5703125" style="42" customWidth="1"/>
    <col min="1039" max="1039" width="12.7109375" style="42" customWidth="1"/>
    <col min="1040" max="1280" width="9.140625" style="42"/>
    <col min="1281" max="1281" width="44.5703125" style="42" customWidth="1"/>
    <col min="1282" max="1290" width="16.42578125" style="42" customWidth="1"/>
    <col min="1291" max="1291" width="15.5703125" style="42" customWidth="1"/>
    <col min="1292" max="1293" width="0" style="42" hidden="1" customWidth="1"/>
    <col min="1294" max="1294" width="2.5703125" style="42" customWidth="1"/>
    <col min="1295" max="1295" width="12.7109375" style="42" customWidth="1"/>
    <col min="1296" max="1536" width="9.140625" style="42"/>
    <col min="1537" max="1537" width="44.5703125" style="42" customWidth="1"/>
    <col min="1538" max="1546" width="16.42578125" style="42" customWidth="1"/>
    <col min="1547" max="1547" width="15.5703125" style="42" customWidth="1"/>
    <col min="1548" max="1549" width="0" style="42" hidden="1" customWidth="1"/>
    <col min="1550" max="1550" width="2.5703125" style="42" customWidth="1"/>
    <col min="1551" max="1551" width="12.7109375" style="42" customWidth="1"/>
    <col min="1552" max="1792" width="9.140625" style="42"/>
    <col min="1793" max="1793" width="44.5703125" style="42" customWidth="1"/>
    <col min="1794" max="1802" width="16.42578125" style="42" customWidth="1"/>
    <col min="1803" max="1803" width="15.5703125" style="42" customWidth="1"/>
    <col min="1804" max="1805" width="0" style="42" hidden="1" customWidth="1"/>
    <col min="1806" max="1806" width="2.5703125" style="42" customWidth="1"/>
    <col min="1807" max="1807" width="12.7109375" style="42" customWidth="1"/>
    <col min="1808" max="2048" width="9.140625" style="42"/>
    <col min="2049" max="2049" width="44.5703125" style="42" customWidth="1"/>
    <col min="2050" max="2058" width="16.42578125" style="42" customWidth="1"/>
    <col min="2059" max="2059" width="15.5703125" style="42" customWidth="1"/>
    <col min="2060" max="2061" width="0" style="42" hidden="1" customWidth="1"/>
    <col min="2062" max="2062" width="2.5703125" style="42" customWidth="1"/>
    <col min="2063" max="2063" width="12.7109375" style="42" customWidth="1"/>
    <col min="2064" max="2304" width="9.140625" style="42"/>
    <col min="2305" max="2305" width="44.5703125" style="42" customWidth="1"/>
    <col min="2306" max="2314" width="16.42578125" style="42" customWidth="1"/>
    <col min="2315" max="2315" width="15.5703125" style="42" customWidth="1"/>
    <col min="2316" max="2317" width="0" style="42" hidden="1" customWidth="1"/>
    <col min="2318" max="2318" width="2.5703125" style="42" customWidth="1"/>
    <col min="2319" max="2319" width="12.7109375" style="42" customWidth="1"/>
    <col min="2320" max="2560" width="9.140625" style="42"/>
    <col min="2561" max="2561" width="44.5703125" style="42" customWidth="1"/>
    <col min="2562" max="2570" width="16.42578125" style="42" customWidth="1"/>
    <col min="2571" max="2571" width="15.5703125" style="42" customWidth="1"/>
    <col min="2572" max="2573" width="0" style="42" hidden="1" customWidth="1"/>
    <col min="2574" max="2574" width="2.5703125" style="42" customWidth="1"/>
    <col min="2575" max="2575" width="12.7109375" style="42" customWidth="1"/>
    <col min="2576" max="2816" width="9.140625" style="42"/>
    <col min="2817" max="2817" width="44.5703125" style="42" customWidth="1"/>
    <col min="2818" max="2826" width="16.42578125" style="42" customWidth="1"/>
    <col min="2827" max="2827" width="15.5703125" style="42" customWidth="1"/>
    <col min="2828" max="2829" width="0" style="42" hidden="1" customWidth="1"/>
    <col min="2830" max="2830" width="2.5703125" style="42" customWidth="1"/>
    <col min="2831" max="2831" width="12.7109375" style="42" customWidth="1"/>
    <col min="2832" max="3072" width="9.140625" style="42"/>
    <col min="3073" max="3073" width="44.5703125" style="42" customWidth="1"/>
    <col min="3074" max="3082" width="16.42578125" style="42" customWidth="1"/>
    <col min="3083" max="3083" width="15.5703125" style="42" customWidth="1"/>
    <col min="3084" max="3085" width="0" style="42" hidden="1" customWidth="1"/>
    <col min="3086" max="3086" width="2.5703125" style="42" customWidth="1"/>
    <col min="3087" max="3087" width="12.7109375" style="42" customWidth="1"/>
    <col min="3088" max="3328" width="9.140625" style="42"/>
    <col min="3329" max="3329" width="44.5703125" style="42" customWidth="1"/>
    <col min="3330" max="3338" width="16.42578125" style="42" customWidth="1"/>
    <col min="3339" max="3339" width="15.5703125" style="42" customWidth="1"/>
    <col min="3340" max="3341" width="0" style="42" hidden="1" customWidth="1"/>
    <col min="3342" max="3342" width="2.5703125" style="42" customWidth="1"/>
    <col min="3343" max="3343" width="12.7109375" style="42" customWidth="1"/>
    <col min="3344" max="3584" width="9.140625" style="42"/>
    <col min="3585" max="3585" width="44.5703125" style="42" customWidth="1"/>
    <col min="3586" max="3594" width="16.42578125" style="42" customWidth="1"/>
    <col min="3595" max="3595" width="15.5703125" style="42" customWidth="1"/>
    <col min="3596" max="3597" width="0" style="42" hidden="1" customWidth="1"/>
    <col min="3598" max="3598" width="2.5703125" style="42" customWidth="1"/>
    <col min="3599" max="3599" width="12.7109375" style="42" customWidth="1"/>
    <col min="3600" max="3840" width="9.140625" style="42"/>
    <col min="3841" max="3841" width="44.5703125" style="42" customWidth="1"/>
    <col min="3842" max="3850" width="16.42578125" style="42" customWidth="1"/>
    <col min="3851" max="3851" width="15.5703125" style="42" customWidth="1"/>
    <col min="3852" max="3853" width="0" style="42" hidden="1" customWidth="1"/>
    <col min="3854" max="3854" width="2.5703125" style="42" customWidth="1"/>
    <col min="3855" max="3855" width="12.7109375" style="42" customWidth="1"/>
    <col min="3856" max="4096" width="9.140625" style="42"/>
    <col min="4097" max="4097" width="44.5703125" style="42" customWidth="1"/>
    <col min="4098" max="4106" width="16.42578125" style="42" customWidth="1"/>
    <col min="4107" max="4107" width="15.5703125" style="42" customWidth="1"/>
    <col min="4108" max="4109" width="0" style="42" hidden="1" customWidth="1"/>
    <col min="4110" max="4110" width="2.5703125" style="42" customWidth="1"/>
    <col min="4111" max="4111" width="12.7109375" style="42" customWidth="1"/>
    <col min="4112" max="4352" width="9.140625" style="42"/>
    <col min="4353" max="4353" width="44.5703125" style="42" customWidth="1"/>
    <col min="4354" max="4362" width="16.42578125" style="42" customWidth="1"/>
    <col min="4363" max="4363" width="15.5703125" style="42" customWidth="1"/>
    <col min="4364" max="4365" width="0" style="42" hidden="1" customWidth="1"/>
    <col min="4366" max="4366" width="2.5703125" style="42" customWidth="1"/>
    <col min="4367" max="4367" width="12.7109375" style="42" customWidth="1"/>
    <col min="4368" max="4608" width="9.140625" style="42"/>
    <col min="4609" max="4609" width="44.5703125" style="42" customWidth="1"/>
    <col min="4610" max="4618" width="16.42578125" style="42" customWidth="1"/>
    <col min="4619" max="4619" width="15.5703125" style="42" customWidth="1"/>
    <col min="4620" max="4621" width="0" style="42" hidden="1" customWidth="1"/>
    <col min="4622" max="4622" width="2.5703125" style="42" customWidth="1"/>
    <col min="4623" max="4623" width="12.7109375" style="42" customWidth="1"/>
    <col min="4624" max="4864" width="9.140625" style="42"/>
    <col min="4865" max="4865" width="44.5703125" style="42" customWidth="1"/>
    <col min="4866" max="4874" width="16.42578125" style="42" customWidth="1"/>
    <col min="4875" max="4875" width="15.5703125" style="42" customWidth="1"/>
    <col min="4876" max="4877" width="0" style="42" hidden="1" customWidth="1"/>
    <col min="4878" max="4878" width="2.5703125" style="42" customWidth="1"/>
    <col min="4879" max="4879" width="12.7109375" style="42" customWidth="1"/>
    <col min="4880" max="5120" width="9.140625" style="42"/>
    <col min="5121" max="5121" width="44.5703125" style="42" customWidth="1"/>
    <col min="5122" max="5130" width="16.42578125" style="42" customWidth="1"/>
    <col min="5131" max="5131" width="15.5703125" style="42" customWidth="1"/>
    <col min="5132" max="5133" width="0" style="42" hidden="1" customWidth="1"/>
    <col min="5134" max="5134" width="2.5703125" style="42" customWidth="1"/>
    <col min="5135" max="5135" width="12.7109375" style="42" customWidth="1"/>
    <col min="5136" max="5376" width="9.140625" style="42"/>
    <col min="5377" max="5377" width="44.5703125" style="42" customWidth="1"/>
    <col min="5378" max="5386" width="16.42578125" style="42" customWidth="1"/>
    <col min="5387" max="5387" width="15.5703125" style="42" customWidth="1"/>
    <col min="5388" max="5389" width="0" style="42" hidden="1" customWidth="1"/>
    <col min="5390" max="5390" width="2.5703125" style="42" customWidth="1"/>
    <col min="5391" max="5391" width="12.7109375" style="42" customWidth="1"/>
    <col min="5392" max="5632" width="9.140625" style="42"/>
    <col min="5633" max="5633" width="44.5703125" style="42" customWidth="1"/>
    <col min="5634" max="5642" width="16.42578125" style="42" customWidth="1"/>
    <col min="5643" max="5643" width="15.5703125" style="42" customWidth="1"/>
    <col min="5644" max="5645" width="0" style="42" hidden="1" customWidth="1"/>
    <col min="5646" max="5646" width="2.5703125" style="42" customWidth="1"/>
    <col min="5647" max="5647" width="12.7109375" style="42" customWidth="1"/>
    <col min="5648" max="5888" width="9.140625" style="42"/>
    <col min="5889" max="5889" width="44.5703125" style="42" customWidth="1"/>
    <col min="5890" max="5898" width="16.42578125" style="42" customWidth="1"/>
    <col min="5899" max="5899" width="15.5703125" style="42" customWidth="1"/>
    <col min="5900" max="5901" width="0" style="42" hidden="1" customWidth="1"/>
    <col min="5902" max="5902" width="2.5703125" style="42" customWidth="1"/>
    <col min="5903" max="5903" width="12.7109375" style="42" customWidth="1"/>
    <col min="5904" max="6144" width="9.140625" style="42"/>
    <col min="6145" max="6145" width="44.5703125" style="42" customWidth="1"/>
    <col min="6146" max="6154" width="16.42578125" style="42" customWidth="1"/>
    <col min="6155" max="6155" width="15.5703125" style="42" customWidth="1"/>
    <col min="6156" max="6157" width="0" style="42" hidden="1" customWidth="1"/>
    <col min="6158" max="6158" width="2.5703125" style="42" customWidth="1"/>
    <col min="6159" max="6159" width="12.7109375" style="42" customWidth="1"/>
    <col min="6160" max="6400" width="9.140625" style="42"/>
    <col min="6401" max="6401" width="44.5703125" style="42" customWidth="1"/>
    <col min="6402" max="6410" width="16.42578125" style="42" customWidth="1"/>
    <col min="6411" max="6411" width="15.5703125" style="42" customWidth="1"/>
    <col min="6412" max="6413" width="0" style="42" hidden="1" customWidth="1"/>
    <col min="6414" max="6414" width="2.5703125" style="42" customWidth="1"/>
    <col min="6415" max="6415" width="12.7109375" style="42" customWidth="1"/>
    <col min="6416" max="6656" width="9.140625" style="42"/>
    <col min="6657" max="6657" width="44.5703125" style="42" customWidth="1"/>
    <col min="6658" max="6666" width="16.42578125" style="42" customWidth="1"/>
    <col min="6667" max="6667" width="15.5703125" style="42" customWidth="1"/>
    <col min="6668" max="6669" width="0" style="42" hidden="1" customWidth="1"/>
    <col min="6670" max="6670" width="2.5703125" style="42" customWidth="1"/>
    <col min="6671" max="6671" width="12.7109375" style="42" customWidth="1"/>
    <col min="6672" max="6912" width="9.140625" style="42"/>
    <col min="6913" max="6913" width="44.5703125" style="42" customWidth="1"/>
    <col min="6914" max="6922" width="16.42578125" style="42" customWidth="1"/>
    <col min="6923" max="6923" width="15.5703125" style="42" customWidth="1"/>
    <col min="6924" max="6925" width="0" style="42" hidden="1" customWidth="1"/>
    <col min="6926" max="6926" width="2.5703125" style="42" customWidth="1"/>
    <col min="6927" max="6927" width="12.7109375" style="42" customWidth="1"/>
    <col min="6928" max="7168" width="9.140625" style="42"/>
    <col min="7169" max="7169" width="44.5703125" style="42" customWidth="1"/>
    <col min="7170" max="7178" width="16.42578125" style="42" customWidth="1"/>
    <col min="7179" max="7179" width="15.5703125" style="42" customWidth="1"/>
    <col min="7180" max="7181" width="0" style="42" hidden="1" customWidth="1"/>
    <col min="7182" max="7182" width="2.5703125" style="42" customWidth="1"/>
    <col min="7183" max="7183" width="12.7109375" style="42" customWidth="1"/>
    <col min="7184" max="7424" width="9.140625" style="42"/>
    <col min="7425" max="7425" width="44.5703125" style="42" customWidth="1"/>
    <col min="7426" max="7434" width="16.42578125" style="42" customWidth="1"/>
    <col min="7435" max="7435" width="15.5703125" style="42" customWidth="1"/>
    <col min="7436" max="7437" width="0" style="42" hidden="1" customWidth="1"/>
    <col min="7438" max="7438" width="2.5703125" style="42" customWidth="1"/>
    <col min="7439" max="7439" width="12.7109375" style="42" customWidth="1"/>
    <col min="7440" max="7680" width="9.140625" style="42"/>
    <col min="7681" max="7681" width="44.5703125" style="42" customWidth="1"/>
    <col min="7682" max="7690" width="16.42578125" style="42" customWidth="1"/>
    <col min="7691" max="7691" width="15.5703125" style="42" customWidth="1"/>
    <col min="7692" max="7693" width="0" style="42" hidden="1" customWidth="1"/>
    <col min="7694" max="7694" width="2.5703125" style="42" customWidth="1"/>
    <col min="7695" max="7695" width="12.7109375" style="42" customWidth="1"/>
    <col min="7696" max="7936" width="9.140625" style="42"/>
    <col min="7937" max="7937" width="44.5703125" style="42" customWidth="1"/>
    <col min="7938" max="7946" width="16.42578125" style="42" customWidth="1"/>
    <col min="7947" max="7947" width="15.5703125" style="42" customWidth="1"/>
    <col min="7948" max="7949" width="0" style="42" hidden="1" customWidth="1"/>
    <col min="7950" max="7950" width="2.5703125" style="42" customWidth="1"/>
    <col min="7951" max="7951" width="12.7109375" style="42" customWidth="1"/>
    <col min="7952" max="8192" width="9.140625" style="42"/>
    <col min="8193" max="8193" width="44.5703125" style="42" customWidth="1"/>
    <col min="8194" max="8202" width="16.42578125" style="42" customWidth="1"/>
    <col min="8203" max="8203" width="15.5703125" style="42" customWidth="1"/>
    <col min="8204" max="8205" width="0" style="42" hidden="1" customWidth="1"/>
    <col min="8206" max="8206" width="2.5703125" style="42" customWidth="1"/>
    <col min="8207" max="8207" width="12.7109375" style="42" customWidth="1"/>
    <col min="8208" max="8448" width="9.140625" style="42"/>
    <col min="8449" max="8449" width="44.5703125" style="42" customWidth="1"/>
    <col min="8450" max="8458" width="16.42578125" style="42" customWidth="1"/>
    <col min="8459" max="8459" width="15.5703125" style="42" customWidth="1"/>
    <col min="8460" max="8461" width="0" style="42" hidden="1" customWidth="1"/>
    <col min="8462" max="8462" width="2.5703125" style="42" customWidth="1"/>
    <col min="8463" max="8463" width="12.7109375" style="42" customWidth="1"/>
    <col min="8464" max="8704" width="9.140625" style="42"/>
    <col min="8705" max="8705" width="44.5703125" style="42" customWidth="1"/>
    <col min="8706" max="8714" width="16.42578125" style="42" customWidth="1"/>
    <col min="8715" max="8715" width="15.5703125" style="42" customWidth="1"/>
    <col min="8716" max="8717" width="0" style="42" hidden="1" customWidth="1"/>
    <col min="8718" max="8718" width="2.5703125" style="42" customWidth="1"/>
    <col min="8719" max="8719" width="12.7109375" style="42" customWidth="1"/>
    <col min="8720" max="8960" width="9.140625" style="42"/>
    <col min="8961" max="8961" width="44.5703125" style="42" customWidth="1"/>
    <col min="8962" max="8970" width="16.42578125" style="42" customWidth="1"/>
    <col min="8971" max="8971" width="15.5703125" style="42" customWidth="1"/>
    <col min="8972" max="8973" width="0" style="42" hidden="1" customWidth="1"/>
    <col min="8974" max="8974" width="2.5703125" style="42" customWidth="1"/>
    <col min="8975" max="8975" width="12.7109375" style="42" customWidth="1"/>
    <col min="8976" max="9216" width="9.140625" style="42"/>
    <col min="9217" max="9217" width="44.5703125" style="42" customWidth="1"/>
    <col min="9218" max="9226" width="16.42578125" style="42" customWidth="1"/>
    <col min="9227" max="9227" width="15.5703125" style="42" customWidth="1"/>
    <col min="9228" max="9229" width="0" style="42" hidden="1" customWidth="1"/>
    <col min="9230" max="9230" width="2.5703125" style="42" customWidth="1"/>
    <col min="9231" max="9231" width="12.7109375" style="42" customWidth="1"/>
    <col min="9232" max="9472" width="9.140625" style="42"/>
    <col min="9473" max="9473" width="44.5703125" style="42" customWidth="1"/>
    <col min="9474" max="9482" width="16.42578125" style="42" customWidth="1"/>
    <col min="9483" max="9483" width="15.5703125" style="42" customWidth="1"/>
    <col min="9484" max="9485" width="0" style="42" hidden="1" customWidth="1"/>
    <col min="9486" max="9486" width="2.5703125" style="42" customWidth="1"/>
    <col min="9487" max="9487" width="12.7109375" style="42" customWidth="1"/>
    <col min="9488" max="9728" width="9.140625" style="42"/>
    <col min="9729" max="9729" width="44.5703125" style="42" customWidth="1"/>
    <col min="9730" max="9738" width="16.42578125" style="42" customWidth="1"/>
    <col min="9739" max="9739" width="15.5703125" style="42" customWidth="1"/>
    <col min="9740" max="9741" width="0" style="42" hidden="1" customWidth="1"/>
    <col min="9742" max="9742" width="2.5703125" style="42" customWidth="1"/>
    <col min="9743" max="9743" width="12.7109375" style="42" customWidth="1"/>
    <col min="9744" max="9984" width="9.140625" style="42"/>
    <col min="9985" max="9985" width="44.5703125" style="42" customWidth="1"/>
    <col min="9986" max="9994" width="16.42578125" style="42" customWidth="1"/>
    <col min="9995" max="9995" width="15.5703125" style="42" customWidth="1"/>
    <col min="9996" max="9997" width="0" style="42" hidden="1" customWidth="1"/>
    <col min="9998" max="9998" width="2.5703125" style="42" customWidth="1"/>
    <col min="9999" max="9999" width="12.7109375" style="42" customWidth="1"/>
    <col min="10000" max="10240" width="9.140625" style="42"/>
    <col min="10241" max="10241" width="44.5703125" style="42" customWidth="1"/>
    <col min="10242" max="10250" width="16.42578125" style="42" customWidth="1"/>
    <col min="10251" max="10251" width="15.5703125" style="42" customWidth="1"/>
    <col min="10252" max="10253" width="0" style="42" hidden="1" customWidth="1"/>
    <col min="10254" max="10254" width="2.5703125" style="42" customWidth="1"/>
    <col min="10255" max="10255" width="12.7109375" style="42" customWidth="1"/>
    <col min="10256" max="10496" width="9.140625" style="42"/>
    <col min="10497" max="10497" width="44.5703125" style="42" customWidth="1"/>
    <col min="10498" max="10506" width="16.42578125" style="42" customWidth="1"/>
    <col min="10507" max="10507" width="15.5703125" style="42" customWidth="1"/>
    <col min="10508" max="10509" width="0" style="42" hidden="1" customWidth="1"/>
    <col min="10510" max="10510" width="2.5703125" style="42" customWidth="1"/>
    <col min="10511" max="10511" width="12.7109375" style="42" customWidth="1"/>
    <col min="10512" max="10752" width="9.140625" style="42"/>
    <col min="10753" max="10753" width="44.5703125" style="42" customWidth="1"/>
    <col min="10754" max="10762" width="16.42578125" style="42" customWidth="1"/>
    <col min="10763" max="10763" width="15.5703125" style="42" customWidth="1"/>
    <col min="10764" max="10765" width="0" style="42" hidden="1" customWidth="1"/>
    <col min="10766" max="10766" width="2.5703125" style="42" customWidth="1"/>
    <col min="10767" max="10767" width="12.7109375" style="42" customWidth="1"/>
    <col min="10768" max="11008" width="9.140625" style="42"/>
    <col min="11009" max="11009" width="44.5703125" style="42" customWidth="1"/>
    <col min="11010" max="11018" width="16.42578125" style="42" customWidth="1"/>
    <col min="11019" max="11019" width="15.5703125" style="42" customWidth="1"/>
    <col min="11020" max="11021" width="0" style="42" hidden="1" customWidth="1"/>
    <col min="11022" max="11022" width="2.5703125" style="42" customWidth="1"/>
    <col min="11023" max="11023" width="12.7109375" style="42" customWidth="1"/>
    <col min="11024" max="11264" width="9.140625" style="42"/>
    <col min="11265" max="11265" width="44.5703125" style="42" customWidth="1"/>
    <col min="11266" max="11274" width="16.42578125" style="42" customWidth="1"/>
    <col min="11275" max="11275" width="15.5703125" style="42" customWidth="1"/>
    <col min="11276" max="11277" width="0" style="42" hidden="1" customWidth="1"/>
    <col min="11278" max="11278" width="2.5703125" style="42" customWidth="1"/>
    <col min="11279" max="11279" width="12.7109375" style="42" customWidth="1"/>
    <col min="11280" max="11520" width="9.140625" style="42"/>
    <col min="11521" max="11521" width="44.5703125" style="42" customWidth="1"/>
    <col min="11522" max="11530" width="16.42578125" style="42" customWidth="1"/>
    <col min="11531" max="11531" width="15.5703125" style="42" customWidth="1"/>
    <col min="11532" max="11533" width="0" style="42" hidden="1" customWidth="1"/>
    <col min="11534" max="11534" width="2.5703125" style="42" customWidth="1"/>
    <col min="11535" max="11535" width="12.7109375" style="42" customWidth="1"/>
    <col min="11536" max="11776" width="9.140625" style="42"/>
    <col min="11777" max="11777" width="44.5703125" style="42" customWidth="1"/>
    <col min="11778" max="11786" width="16.42578125" style="42" customWidth="1"/>
    <col min="11787" max="11787" width="15.5703125" style="42" customWidth="1"/>
    <col min="11788" max="11789" width="0" style="42" hidden="1" customWidth="1"/>
    <col min="11790" max="11790" width="2.5703125" style="42" customWidth="1"/>
    <col min="11791" max="11791" width="12.7109375" style="42" customWidth="1"/>
    <col min="11792" max="12032" width="9.140625" style="42"/>
    <col min="12033" max="12033" width="44.5703125" style="42" customWidth="1"/>
    <col min="12034" max="12042" width="16.42578125" style="42" customWidth="1"/>
    <col min="12043" max="12043" width="15.5703125" style="42" customWidth="1"/>
    <col min="12044" max="12045" width="0" style="42" hidden="1" customWidth="1"/>
    <col min="12046" max="12046" width="2.5703125" style="42" customWidth="1"/>
    <col min="12047" max="12047" width="12.7109375" style="42" customWidth="1"/>
    <col min="12048" max="12288" width="9.140625" style="42"/>
    <col min="12289" max="12289" width="44.5703125" style="42" customWidth="1"/>
    <col min="12290" max="12298" width="16.42578125" style="42" customWidth="1"/>
    <col min="12299" max="12299" width="15.5703125" style="42" customWidth="1"/>
    <col min="12300" max="12301" width="0" style="42" hidden="1" customWidth="1"/>
    <col min="12302" max="12302" width="2.5703125" style="42" customWidth="1"/>
    <col min="12303" max="12303" width="12.7109375" style="42" customWidth="1"/>
    <col min="12304" max="12544" width="9.140625" style="42"/>
    <col min="12545" max="12545" width="44.5703125" style="42" customWidth="1"/>
    <col min="12546" max="12554" width="16.42578125" style="42" customWidth="1"/>
    <col min="12555" max="12555" width="15.5703125" style="42" customWidth="1"/>
    <col min="12556" max="12557" width="0" style="42" hidden="1" customWidth="1"/>
    <col min="12558" max="12558" width="2.5703125" style="42" customWidth="1"/>
    <col min="12559" max="12559" width="12.7109375" style="42" customWidth="1"/>
    <col min="12560" max="12800" width="9.140625" style="42"/>
    <col min="12801" max="12801" width="44.5703125" style="42" customWidth="1"/>
    <col min="12802" max="12810" width="16.42578125" style="42" customWidth="1"/>
    <col min="12811" max="12811" width="15.5703125" style="42" customWidth="1"/>
    <col min="12812" max="12813" width="0" style="42" hidden="1" customWidth="1"/>
    <col min="12814" max="12814" width="2.5703125" style="42" customWidth="1"/>
    <col min="12815" max="12815" width="12.7109375" style="42" customWidth="1"/>
    <col min="12816" max="13056" width="9.140625" style="42"/>
    <col min="13057" max="13057" width="44.5703125" style="42" customWidth="1"/>
    <col min="13058" max="13066" width="16.42578125" style="42" customWidth="1"/>
    <col min="13067" max="13067" width="15.5703125" style="42" customWidth="1"/>
    <col min="13068" max="13069" width="0" style="42" hidden="1" customWidth="1"/>
    <col min="13070" max="13070" width="2.5703125" style="42" customWidth="1"/>
    <col min="13071" max="13071" width="12.7109375" style="42" customWidth="1"/>
    <col min="13072" max="13312" width="9.140625" style="42"/>
    <col min="13313" max="13313" width="44.5703125" style="42" customWidth="1"/>
    <col min="13314" max="13322" width="16.42578125" style="42" customWidth="1"/>
    <col min="13323" max="13323" width="15.5703125" style="42" customWidth="1"/>
    <col min="13324" max="13325" width="0" style="42" hidden="1" customWidth="1"/>
    <col min="13326" max="13326" width="2.5703125" style="42" customWidth="1"/>
    <col min="13327" max="13327" width="12.7109375" style="42" customWidth="1"/>
    <col min="13328" max="13568" width="9.140625" style="42"/>
    <col min="13569" max="13569" width="44.5703125" style="42" customWidth="1"/>
    <col min="13570" max="13578" width="16.42578125" style="42" customWidth="1"/>
    <col min="13579" max="13579" width="15.5703125" style="42" customWidth="1"/>
    <col min="13580" max="13581" width="0" style="42" hidden="1" customWidth="1"/>
    <col min="13582" max="13582" width="2.5703125" style="42" customWidth="1"/>
    <col min="13583" max="13583" width="12.7109375" style="42" customWidth="1"/>
    <col min="13584" max="13824" width="9.140625" style="42"/>
    <col min="13825" max="13825" width="44.5703125" style="42" customWidth="1"/>
    <col min="13826" max="13834" width="16.42578125" style="42" customWidth="1"/>
    <col min="13835" max="13835" width="15.5703125" style="42" customWidth="1"/>
    <col min="13836" max="13837" width="0" style="42" hidden="1" customWidth="1"/>
    <col min="13838" max="13838" width="2.5703125" style="42" customWidth="1"/>
    <col min="13839" max="13839" width="12.7109375" style="42" customWidth="1"/>
    <col min="13840" max="14080" width="9.140625" style="42"/>
    <col min="14081" max="14081" width="44.5703125" style="42" customWidth="1"/>
    <col min="14082" max="14090" width="16.42578125" style="42" customWidth="1"/>
    <col min="14091" max="14091" width="15.5703125" style="42" customWidth="1"/>
    <col min="14092" max="14093" width="0" style="42" hidden="1" customWidth="1"/>
    <col min="14094" max="14094" width="2.5703125" style="42" customWidth="1"/>
    <col min="14095" max="14095" width="12.7109375" style="42" customWidth="1"/>
    <col min="14096" max="14336" width="9.140625" style="42"/>
    <col min="14337" max="14337" width="44.5703125" style="42" customWidth="1"/>
    <col min="14338" max="14346" width="16.42578125" style="42" customWidth="1"/>
    <col min="14347" max="14347" width="15.5703125" style="42" customWidth="1"/>
    <col min="14348" max="14349" width="0" style="42" hidden="1" customWidth="1"/>
    <col min="14350" max="14350" width="2.5703125" style="42" customWidth="1"/>
    <col min="14351" max="14351" width="12.7109375" style="42" customWidth="1"/>
    <col min="14352" max="14592" width="9.140625" style="42"/>
    <col min="14593" max="14593" width="44.5703125" style="42" customWidth="1"/>
    <col min="14594" max="14602" width="16.42578125" style="42" customWidth="1"/>
    <col min="14603" max="14603" width="15.5703125" style="42" customWidth="1"/>
    <col min="14604" max="14605" width="0" style="42" hidden="1" customWidth="1"/>
    <col min="14606" max="14606" width="2.5703125" style="42" customWidth="1"/>
    <col min="14607" max="14607" width="12.7109375" style="42" customWidth="1"/>
    <col min="14608" max="14848" width="9.140625" style="42"/>
    <col min="14849" max="14849" width="44.5703125" style="42" customWidth="1"/>
    <col min="14850" max="14858" width="16.42578125" style="42" customWidth="1"/>
    <col min="14859" max="14859" width="15.5703125" style="42" customWidth="1"/>
    <col min="14860" max="14861" width="0" style="42" hidden="1" customWidth="1"/>
    <col min="14862" max="14862" width="2.5703125" style="42" customWidth="1"/>
    <col min="14863" max="14863" width="12.7109375" style="42" customWidth="1"/>
    <col min="14864" max="15104" width="9.140625" style="42"/>
    <col min="15105" max="15105" width="44.5703125" style="42" customWidth="1"/>
    <col min="15106" max="15114" width="16.42578125" style="42" customWidth="1"/>
    <col min="15115" max="15115" width="15.5703125" style="42" customWidth="1"/>
    <col min="15116" max="15117" width="0" style="42" hidden="1" customWidth="1"/>
    <col min="15118" max="15118" width="2.5703125" style="42" customWidth="1"/>
    <col min="15119" max="15119" width="12.7109375" style="42" customWidth="1"/>
    <col min="15120" max="15360" width="9.140625" style="42"/>
    <col min="15361" max="15361" width="44.5703125" style="42" customWidth="1"/>
    <col min="15362" max="15370" width="16.42578125" style="42" customWidth="1"/>
    <col min="15371" max="15371" width="15.5703125" style="42" customWidth="1"/>
    <col min="15372" max="15373" width="0" style="42" hidden="1" customWidth="1"/>
    <col min="15374" max="15374" width="2.5703125" style="42" customWidth="1"/>
    <col min="15375" max="15375" width="12.7109375" style="42" customWidth="1"/>
    <col min="15376" max="15616" width="9.140625" style="42"/>
    <col min="15617" max="15617" width="44.5703125" style="42" customWidth="1"/>
    <col min="15618" max="15626" width="16.42578125" style="42" customWidth="1"/>
    <col min="15627" max="15627" width="15.5703125" style="42" customWidth="1"/>
    <col min="15628" max="15629" width="0" style="42" hidden="1" customWidth="1"/>
    <col min="15630" max="15630" width="2.5703125" style="42" customWidth="1"/>
    <col min="15631" max="15631" width="12.7109375" style="42" customWidth="1"/>
    <col min="15632" max="15872" width="9.140625" style="42"/>
    <col min="15873" max="15873" width="44.5703125" style="42" customWidth="1"/>
    <col min="15874" max="15882" width="16.42578125" style="42" customWidth="1"/>
    <col min="15883" max="15883" width="15.5703125" style="42" customWidth="1"/>
    <col min="15884" max="15885" width="0" style="42" hidden="1" customWidth="1"/>
    <col min="15886" max="15886" width="2.5703125" style="42" customWidth="1"/>
    <col min="15887" max="15887" width="12.7109375" style="42" customWidth="1"/>
    <col min="15888" max="16128" width="9.140625" style="42"/>
    <col min="16129" max="16129" width="44.5703125" style="42" customWidth="1"/>
    <col min="16130" max="16138" width="16.42578125" style="42" customWidth="1"/>
    <col min="16139" max="16139" width="15.5703125" style="42" customWidth="1"/>
    <col min="16140" max="16141" width="0" style="42" hidden="1" customWidth="1"/>
    <col min="16142" max="16142" width="2.5703125" style="42" customWidth="1"/>
    <col min="16143" max="16143" width="12.7109375" style="42" customWidth="1"/>
    <col min="16144" max="16384" width="9.140625" style="42"/>
  </cols>
  <sheetData>
    <row r="1" spans="1:15" s="44" customFormat="1" ht="3.75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5" s="44" customFormat="1" ht="39" customHeight="1">
      <c r="A2" s="689" t="s">
        <v>348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</row>
    <row r="3" spans="1:15" s="44" customFormat="1" ht="20.25" customHeight="1">
      <c r="A3" s="689" t="s">
        <v>194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</row>
    <row r="4" spans="1:15" s="44" customFormat="1" ht="20.25" customHeight="1">
      <c r="A4" s="689" t="s">
        <v>49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</row>
    <row r="5" spans="1:15" s="47" customFormat="1" ht="39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</row>
    <row r="6" spans="1:15" ht="7.5" customHeight="1">
      <c r="A6" s="138"/>
      <c r="N6" s="42"/>
      <c r="O6" s="42"/>
    </row>
    <row r="7" spans="1:15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42"/>
      <c r="O7" s="42"/>
    </row>
    <row r="8" spans="1:15" ht="51" customHeight="1">
      <c r="A8" s="367"/>
      <c r="B8" s="367" t="s">
        <v>73</v>
      </c>
      <c r="C8" s="367" t="s">
        <v>74</v>
      </c>
      <c r="D8" s="367" t="s">
        <v>75</v>
      </c>
      <c r="E8" s="367" t="s">
        <v>76</v>
      </c>
      <c r="F8" s="367" t="s">
        <v>77</v>
      </c>
      <c r="G8" s="367" t="s">
        <v>78</v>
      </c>
      <c r="H8" s="367" t="s">
        <v>79</v>
      </c>
      <c r="I8" s="367" t="s">
        <v>80</v>
      </c>
      <c r="J8" s="368" t="s">
        <v>195</v>
      </c>
      <c r="K8" s="368" t="s">
        <v>15</v>
      </c>
      <c r="L8" s="369"/>
      <c r="M8" s="370"/>
      <c r="N8" s="42"/>
      <c r="O8" s="42"/>
    </row>
    <row r="9" spans="1:15" ht="42.75" customHeight="1">
      <c r="A9" s="55" t="s">
        <v>196</v>
      </c>
      <c r="B9" s="55">
        <v>1345311.51868</v>
      </c>
      <c r="C9" s="347">
        <v>769687.34013999999</v>
      </c>
      <c r="D9" s="347">
        <v>446730.66242000001</v>
      </c>
      <c r="E9" s="347">
        <v>147160.17244999998</v>
      </c>
      <c r="F9" s="347">
        <v>141546.61586000002</v>
      </c>
      <c r="G9" s="347">
        <v>71369.417000000001</v>
      </c>
      <c r="H9" s="55">
        <v>43184.464740000003</v>
      </c>
      <c r="I9" s="55">
        <v>37891.566490000005</v>
      </c>
      <c r="J9" s="55">
        <v>3002881.7577800001</v>
      </c>
      <c r="K9" s="348">
        <v>0.96002129698913929</v>
      </c>
      <c r="L9" s="57"/>
      <c r="M9" s="55"/>
      <c r="N9" s="42"/>
      <c r="O9" s="42"/>
    </row>
    <row r="10" spans="1:15" ht="27" customHeight="1">
      <c r="A10" s="55" t="s">
        <v>197</v>
      </c>
      <c r="B10" s="55">
        <v>6570.5300900000002</v>
      </c>
      <c r="C10" s="347">
        <v>6283.7782800000004</v>
      </c>
      <c r="D10" s="347">
        <v>4905.7183199999999</v>
      </c>
      <c r="E10" s="347">
        <v>2159.1781099999998</v>
      </c>
      <c r="F10" s="347">
        <v>996.67731000000003</v>
      </c>
      <c r="G10" s="347">
        <v>752.51552000000004</v>
      </c>
      <c r="H10" s="55">
        <v>428.73311000000001</v>
      </c>
      <c r="I10" s="55">
        <v>253.94757000000001</v>
      </c>
      <c r="J10" s="55">
        <v>22351.078309999997</v>
      </c>
      <c r="K10" s="348">
        <v>7.1456397284638132E-3</v>
      </c>
      <c r="L10" s="57"/>
      <c r="M10" s="55"/>
      <c r="N10" s="42"/>
      <c r="O10" s="42"/>
    </row>
    <row r="11" spans="1:15" ht="42.75" customHeight="1">
      <c r="A11" s="55" t="s">
        <v>198</v>
      </c>
      <c r="B11" s="55">
        <v>24552.073710000001</v>
      </c>
      <c r="C11" s="347">
        <v>8129.4237699999994</v>
      </c>
      <c r="D11" s="347">
        <v>3176.64446</v>
      </c>
      <c r="E11" s="347">
        <v>17498.977360000001</v>
      </c>
      <c r="F11" s="347">
        <v>1363.3892800000001</v>
      </c>
      <c r="G11" s="347">
        <v>296.10001</v>
      </c>
      <c r="H11" s="55">
        <v>2028.21793</v>
      </c>
      <c r="I11" s="55">
        <v>986.38543000000004</v>
      </c>
      <c r="J11" s="55">
        <v>58031.211950000004</v>
      </c>
      <c r="K11" s="348">
        <v>1.8552578441609159E-2</v>
      </c>
      <c r="L11" s="57"/>
      <c r="M11" s="55"/>
      <c r="N11" s="42"/>
      <c r="O11" s="42"/>
    </row>
    <row r="12" spans="1:15" ht="27" customHeight="1">
      <c r="A12" s="55" t="s">
        <v>199</v>
      </c>
      <c r="B12" s="55">
        <v>646.37803000000008</v>
      </c>
      <c r="C12" s="347">
        <v>319.68856</v>
      </c>
      <c r="D12" s="347">
        <v>91.803669999999997</v>
      </c>
      <c r="E12" s="347">
        <v>972.56381999999996</v>
      </c>
      <c r="F12" s="347">
        <v>42.160609999999998</v>
      </c>
      <c r="G12" s="347">
        <v>12.82841</v>
      </c>
      <c r="H12" s="55">
        <v>104.63516</v>
      </c>
      <c r="I12" s="55">
        <v>28.596830000000001</v>
      </c>
      <c r="J12" s="55">
        <v>2218.6550899999997</v>
      </c>
      <c r="K12" s="348">
        <v>7.093040315540131E-4</v>
      </c>
      <c r="L12" s="57"/>
      <c r="M12" s="55"/>
      <c r="N12" s="42"/>
      <c r="O12" s="42"/>
    </row>
    <row r="13" spans="1:15" ht="42.75" customHeight="1">
      <c r="A13" s="55" t="s">
        <v>200</v>
      </c>
      <c r="B13" s="55">
        <v>1651.8715900000002</v>
      </c>
      <c r="C13" s="347">
        <v>2137.5732499999999</v>
      </c>
      <c r="D13" s="347">
        <v>1530.3045300000001</v>
      </c>
      <c r="E13" s="347">
        <v>739.86838999999998</v>
      </c>
      <c r="F13" s="347">
        <v>30.83361</v>
      </c>
      <c r="G13" s="347">
        <v>99.099879999999999</v>
      </c>
      <c r="H13" s="55">
        <v>586.12135000000001</v>
      </c>
      <c r="I13" s="55">
        <v>508.44509000000005</v>
      </c>
      <c r="J13" s="55">
        <v>7284.11769</v>
      </c>
      <c r="K13" s="348">
        <v>2.3287324231324779E-3</v>
      </c>
      <c r="L13" s="57"/>
      <c r="M13" s="55"/>
      <c r="N13" s="42"/>
      <c r="O13" s="42"/>
    </row>
    <row r="14" spans="1:15" ht="27" customHeight="1">
      <c r="A14" s="55" t="s">
        <v>201</v>
      </c>
      <c r="B14" s="55">
        <v>162.74026999999998</v>
      </c>
      <c r="C14" s="347">
        <v>237.80717999999999</v>
      </c>
      <c r="D14" s="347">
        <v>167.19239999999999</v>
      </c>
      <c r="E14" s="347">
        <v>90.894419999999997</v>
      </c>
      <c r="F14" s="347">
        <v>6.1667299999999994</v>
      </c>
      <c r="G14" s="347">
        <v>19.819970000000001</v>
      </c>
      <c r="H14" s="55">
        <v>85.375579999999999</v>
      </c>
      <c r="I14" s="55">
        <v>51.048670000000001</v>
      </c>
      <c r="J14" s="55">
        <v>821.04521999999997</v>
      </c>
      <c r="K14" s="348">
        <v>2.6248815656792856E-4</v>
      </c>
      <c r="L14" s="57"/>
      <c r="M14" s="55"/>
      <c r="N14" s="42"/>
      <c r="O14" s="42"/>
    </row>
    <row r="15" spans="1:15" ht="42.75" customHeight="1">
      <c r="A15" s="55" t="s">
        <v>202</v>
      </c>
      <c r="B15" s="55">
        <v>192.54757999999998</v>
      </c>
      <c r="C15" s="347">
        <v>504.23919000000001</v>
      </c>
      <c r="D15" s="347">
        <v>83.49512</v>
      </c>
      <c r="E15" s="347">
        <v>807.64465000000007</v>
      </c>
      <c r="F15" s="347">
        <v>3.8502299999999998</v>
      </c>
      <c r="G15" s="347">
        <v>0</v>
      </c>
      <c r="H15" s="55">
        <v>435.90158000000002</v>
      </c>
      <c r="I15" s="55">
        <v>127.94997000000001</v>
      </c>
      <c r="J15" s="55">
        <v>2155.6283199999998</v>
      </c>
      <c r="K15" s="348">
        <v>6.8915437320543778E-4</v>
      </c>
      <c r="L15" s="57"/>
      <c r="M15" s="55"/>
      <c r="N15" s="42"/>
      <c r="O15" s="42"/>
    </row>
    <row r="16" spans="1:15" ht="27" customHeight="1">
      <c r="A16" s="55" t="s">
        <v>203</v>
      </c>
      <c r="B16" s="55">
        <v>48.136960000000002</v>
      </c>
      <c r="C16" s="347">
        <v>128.98564999999999</v>
      </c>
      <c r="D16" s="347">
        <v>29.390759999999997</v>
      </c>
      <c r="E16" s="347">
        <v>207.81126</v>
      </c>
      <c r="F16" s="347">
        <v>1.9251199999999999</v>
      </c>
      <c r="G16" s="347">
        <v>0</v>
      </c>
      <c r="H16" s="55">
        <v>133.42567000000003</v>
      </c>
      <c r="I16" s="55">
        <v>44.147210000000001</v>
      </c>
      <c r="J16" s="55">
        <v>593.82263</v>
      </c>
      <c r="K16" s="348">
        <v>1.8984509461856329E-4</v>
      </c>
      <c r="L16" s="57"/>
      <c r="M16" s="55"/>
      <c r="N16" s="42"/>
      <c r="O16" s="42"/>
    </row>
    <row r="17" spans="1:15" ht="42.75" customHeight="1">
      <c r="A17" s="55" t="s">
        <v>204</v>
      </c>
      <c r="B17" s="55">
        <v>827.30867000000001</v>
      </c>
      <c r="C17" s="347">
        <v>816.07040000000006</v>
      </c>
      <c r="D17" s="347">
        <v>1379.7847899999999</v>
      </c>
      <c r="E17" s="347">
        <v>140.43360999999999</v>
      </c>
      <c r="F17" s="347">
        <v>253.36433</v>
      </c>
      <c r="G17" s="347">
        <v>0</v>
      </c>
      <c r="H17" s="55">
        <v>195.84745000000001</v>
      </c>
      <c r="I17" s="55">
        <v>86.129979999999989</v>
      </c>
      <c r="J17" s="55">
        <v>3698.93923</v>
      </c>
      <c r="K17" s="348">
        <v>1.1825508706323059E-3</v>
      </c>
      <c r="L17" s="57"/>
      <c r="M17" s="55"/>
      <c r="N17" s="42"/>
      <c r="O17" s="42"/>
    </row>
    <row r="18" spans="1:15" ht="27" customHeight="1">
      <c r="A18" s="55" t="s">
        <v>205</v>
      </c>
      <c r="B18" s="55">
        <v>352.90340999999995</v>
      </c>
      <c r="C18" s="347">
        <v>336.47982999999999</v>
      </c>
      <c r="D18" s="347">
        <v>562.40640000000008</v>
      </c>
      <c r="E18" s="347">
        <v>76.040109999999999</v>
      </c>
      <c r="F18" s="347">
        <v>202.69147000000001</v>
      </c>
      <c r="G18" s="347">
        <v>0</v>
      </c>
      <c r="H18" s="55">
        <v>98.551320000000004</v>
      </c>
      <c r="I18" s="55">
        <v>34.452019999999997</v>
      </c>
      <c r="J18" s="55">
        <v>1663.5245600000001</v>
      </c>
      <c r="K18" s="348">
        <v>5.3182880129291118E-4</v>
      </c>
      <c r="L18" s="57"/>
      <c r="M18" s="55"/>
      <c r="N18" s="42"/>
      <c r="O18" s="42"/>
    </row>
    <row r="19" spans="1:15" ht="42.75" customHeight="1">
      <c r="A19" s="55" t="s">
        <v>206</v>
      </c>
      <c r="B19" s="55">
        <v>13601.436240000001</v>
      </c>
      <c r="C19" s="347">
        <v>35903.312279999998</v>
      </c>
      <c r="D19" s="347">
        <v>389.68246000000005</v>
      </c>
      <c r="E19" s="347">
        <v>1049.22747</v>
      </c>
      <c r="F19" s="347">
        <v>80.508859999999999</v>
      </c>
      <c r="G19" s="347">
        <v>732.55568999999991</v>
      </c>
      <c r="H19" s="55">
        <v>1165.84519</v>
      </c>
      <c r="I19" s="55">
        <v>958.21667000000002</v>
      </c>
      <c r="J19" s="55">
        <v>53880.78486</v>
      </c>
      <c r="K19" s="348">
        <v>1.7225686902281163E-2</v>
      </c>
      <c r="L19" s="57"/>
      <c r="M19" s="55"/>
      <c r="N19" s="42"/>
      <c r="O19" s="42"/>
    </row>
    <row r="20" spans="1:15" ht="27" customHeight="1">
      <c r="A20" s="55" t="s">
        <v>207</v>
      </c>
      <c r="B20" s="55">
        <v>8486.7996700000003</v>
      </c>
      <c r="C20" s="347">
        <v>21404.136329999998</v>
      </c>
      <c r="D20" s="347">
        <v>329.31064000000003</v>
      </c>
      <c r="E20" s="347">
        <v>527.44182999999998</v>
      </c>
      <c r="F20" s="347">
        <v>76.010550000000009</v>
      </c>
      <c r="G20" s="347">
        <v>612.00387999999998</v>
      </c>
      <c r="H20" s="55">
        <v>1077.3657000000001</v>
      </c>
      <c r="I20" s="55">
        <v>519.63499999999999</v>
      </c>
      <c r="J20" s="55">
        <v>33032.703600000001</v>
      </c>
      <c r="K20" s="348">
        <v>1.0560555330215281E-2</v>
      </c>
      <c r="L20" s="57"/>
      <c r="M20" s="55"/>
      <c r="N20" s="42"/>
      <c r="O20" s="42"/>
    </row>
    <row r="21" spans="1:15" ht="46.5" customHeight="1">
      <c r="A21" s="371" t="s">
        <v>208</v>
      </c>
      <c r="B21" s="372">
        <v>1386136.7564699999</v>
      </c>
      <c r="C21" s="372">
        <v>817177.95902999991</v>
      </c>
      <c r="D21" s="372">
        <v>453290.57377999998</v>
      </c>
      <c r="E21" s="372">
        <v>167396.32392999998</v>
      </c>
      <c r="F21" s="372">
        <v>143278.56217000005</v>
      </c>
      <c r="G21" s="372">
        <v>72497.172579999984</v>
      </c>
      <c r="H21" s="372">
        <v>47596.398240000002</v>
      </c>
      <c r="I21" s="372">
        <v>40558.693630000009</v>
      </c>
      <c r="J21" s="372">
        <v>3127932.4398300005</v>
      </c>
      <c r="K21" s="373">
        <v>1</v>
      </c>
      <c r="L21" s="57"/>
      <c r="M21" s="55"/>
      <c r="N21" s="42"/>
      <c r="O21" s="42"/>
    </row>
    <row r="22" spans="1:15" ht="46.5" customHeight="1">
      <c r="A22" s="374" t="s">
        <v>349</v>
      </c>
      <c r="B22" s="375">
        <v>16267.488430000001</v>
      </c>
      <c r="C22" s="375">
        <v>28710.875829999997</v>
      </c>
      <c r="D22" s="375">
        <v>6085.8221899999999</v>
      </c>
      <c r="E22" s="375">
        <v>4033.9295499999998</v>
      </c>
      <c r="F22" s="375">
        <v>1325.6317899999999</v>
      </c>
      <c r="G22" s="375">
        <v>1397.16778</v>
      </c>
      <c r="H22" s="375">
        <v>1928.0865400000002</v>
      </c>
      <c r="I22" s="375">
        <v>931.82729999999992</v>
      </c>
      <c r="J22" s="375">
        <v>60680.829409999998</v>
      </c>
      <c r="K22" s="375"/>
      <c r="L22" s="55"/>
      <c r="M22" s="55"/>
      <c r="N22" s="42"/>
      <c r="O22" s="42"/>
    </row>
    <row r="23" spans="1:15" s="66" customFormat="1" ht="46.5" customHeight="1" thickBot="1">
      <c r="A23" s="376" t="s">
        <v>350</v>
      </c>
      <c r="B23" s="377">
        <v>0.44314792059426156</v>
      </c>
      <c r="C23" s="377">
        <v>0.26125179323707276</v>
      </c>
      <c r="D23" s="377">
        <v>0.1449169962905707</v>
      </c>
      <c r="E23" s="377">
        <v>5.3516604706173823E-2</v>
      </c>
      <c r="F23" s="377">
        <v>4.5806156279317549E-2</v>
      </c>
      <c r="G23" s="377">
        <v>2.317734605033225E-2</v>
      </c>
      <c r="H23" s="377">
        <v>1.5216568501903708E-2</v>
      </c>
      <c r="I23" s="377">
        <v>1.296661434036738E-2</v>
      </c>
      <c r="J23" s="377">
        <v>1</v>
      </c>
      <c r="K23" s="378"/>
      <c r="L23" s="379"/>
      <c r="M23" s="379"/>
    </row>
    <row r="24" spans="1:15" ht="15" customHeight="1">
      <c r="A24" s="194" t="s">
        <v>351</v>
      </c>
      <c r="B24" s="380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42"/>
      <c r="O24" s="42"/>
    </row>
    <row r="25" spans="1:15" ht="39" customHeight="1">
      <c r="A25" s="684" t="s">
        <v>212</v>
      </c>
      <c r="B25" s="703"/>
      <c r="C25" s="703"/>
      <c r="D25" s="703"/>
      <c r="E25" s="703"/>
      <c r="F25" s="703"/>
      <c r="G25" s="703"/>
      <c r="H25" s="703"/>
      <c r="I25" s="703"/>
      <c r="J25" s="703"/>
      <c r="K25" s="703"/>
      <c r="L25" s="191"/>
      <c r="M25" s="191"/>
      <c r="N25" s="42"/>
      <c r="O25" s="42"/>
    </row>
    <row r="26" spans="1:15" ht="39.75" customHeight="1">
      <c r="A26" s="684" t="s">
        <v>213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113"/>
      <c r="M26" s="113"/>
      <c r="N26" s="42"/>
      <c r="O26" s="42"/>
    </row>
    <row r="27" spans="1:15" ht="12" customHeight="1">
      <c r="A27" s="194" t="s">
        <v>214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42"/>
      <c r="O27" s="42"/>
    </row>
    <row r="28" spans="1:15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42"/>
      <c r="O28" s="42"/>
    </row>
    <row r="29" spans="1:15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42"/>
      <c r="O29" s="42"/>
    </row>
    <row r="30" spans="1:15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42"/>
      <c r="O30" s="42"/>
    </row>
    <row r="31" spans="1:15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42"/>
      <c r="O31" s="42"/>
    </row>
    <row r="32" spans="1:15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42"/>
      <c r="O32" s="42"/>
    </row>
    <row r="33" spans="1:15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42"/>
      <c r="O33" s="42"/>
    </row>
    <row r="34" spans="1:15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42"/>
      <c r="O34" s="42"/>
    </row>
    <row r="35" spans="1:15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42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42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42"/>
      <c r="O37" s="42"/>
    </row>
    <row r="38" spans="1:15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42"/>
      <c r="O38" s="42"/>
    </row>
    <row r="39" spans="1:15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42"/>
      <c r="O39" s="42"/>
    </row>
    <row r="40" spans="1:15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42"/>
      <c r="O40" s="42"/>
    </row>
    <row r="41" spans="1:15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42"/>
      <c r="O41" s="42"/>
    </row>
    <row r="42" spans="1:15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42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42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42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42"/>
      <c r="O45" s="42"/>
    </row>
    <row r="46" spans="1:15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42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42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42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42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42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42"/>
      <c r="O51" s="42"/>
    </row>
    <row r="52" spans="1:15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42"/>
      <c r="O52" s="42"/>
    </row>
    <row r="53" spans="1:15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42"/>
      <c r="O53" s="42"/>
    </row>
    <row r="54" spans="1:15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42"/>
      <c r="O54" s="42"/>
    </row>
    <row r="55" spans="1:15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42"/>
      <c r="O55" s="42"/>
    </row>
    <row r="56" spans="1:15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42"/>
      <c r="O56" s="42"/>
    </row>
    <row r="57" spans="1:15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42"/>
      <c r="O57" s="42"/>
    </row>
    <row r="58" spans="1:15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42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42"/>
      <c r="O59" s="42"/>
    </row>
    <row r="60" spans="1:15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42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42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42"/>
      <c r="O62" s="42"/>
    </row>
    <row r="63" spans="1:15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42"/>
      <c r="O63" s="42"/>
    </row>
    <row r="64" spans="1:15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42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42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42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42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42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42"/>
      <c r="O69" s="42"/>
    </row>
    <row r="70" spans="1:15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42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42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42"/>
      <c r="O72" s="42"/>
    </row>
    <row r="73" spans="1:15" ht="9" customHeight="1">
      <c r="A73" s="163"/>
      <c r="C73" s="64"/>
      <c r="D73" s="64"/>
      <c r="E73" s="64"/>
      <c r="F73" s="64"/>
      <c r="G73" s="64"/>
      <c r="N73" s="42"/>
      <c r="O73" s="42"/>
    </row>
    <row r="74" spans="1:15" ht="9" customHeight="1">
      <c r="A74" s="163"/>
      <c r="C74" s="64"/>
      <c r="D74" s="64"/>
      <c r="E74" s="64"/>
      <c r="F74" s="64"/>
      <c r="G74" s="64"/>
      <c r="N74" s="42"/>
      <c r="O74" s="42"/>
    </row>
    <row r="75" spans="1:15" ht="9" customHeight="1">
      <c r="A75" s="163"/>
      <c r="C75" s="64"/>
      <c r="D75" s="64"/>
      <c r="E75" s="64"/>
      <c r="F75" s="64"/>
      <c r="G75" s="64"/>
      <c r="N75" s="42"/>
      <c r="O75" s="42"/>
    </row>
    <row r="76" spans="1:15" ht="9" customHeight="1">
      <c r="A76" s="163"/>
      <c r="C76" s="64"/>
      <c r="D76" s="64"/>
      <c r="E76" s="64"/>
      <c r="F76" s="64"/>
      <c r="G76" s="64"/>
      <c r="N76" s="42"/>
      <c r="O76" s="42"/>
    </row>
    <row r="77" spans="1:15" ht="9" customHeight="1">
      <c r="A77" s="163"/>
      <c r="C77" s="64"/>
      <c r="D77" s="64"/>
      <c r="E77" s="64"/>
      <c r="F77" s="64"/>
      <c r="G77" s="64"/>
      <c r="N77" s="42"/>
      <c r="O77" s="42"/>
    </row>
    <row r="78" spans="1:15" ht="9" customHeight="1">
      <c r="A78" s="163"/>
      <c r="C78" s="64"/>
      <c r="D78" s="64"/>
      <c r="E78" s="64"/>
      <c r="F78" s="64"/>
      <c r="G78" s="64"/>
      <c r="N78" s="42"/>
      <c r="O78" s="42"/>
    </row>
    <row r="79" spans="1:15" ht="9" customHeight="1">
      <c r="A79" s="165"/>
      <c r="C79" s="64"/>
      <c r="D79" s="64"/>
      <c r="E79" s="64"/>
      <c r="F79" s="64"/>
      <c r="G79" s="64"/>
      <c r="N79" s="42"/>
      <c r="O79" s="42"/>
    </row>
    <row r="80" spans="1:15" ht="9" customHeight="1">
      <c r="A80" s="167"/>
      <c r="C80" s="64"/>
      <c r="D80" s="64"/>
      <c r="E80" s="64"/>
      <c r="F80" s="64"/>
      <c r="G80" s="64"/>
      <c r="N80" s="42"/>
      <c r="O80" s="42"/>
    </row>
    <row r="81" spans="1:15" ht="9" customHeight="1">
      <c r="A81" s="163"/>
      <c r="C81" s="64"/>
      <c r="D81" s="64"/>
      <c r="E81" s="64"/>
      <c r="F81" s="64"/>
      <c r="G81" s="64"/>
      <c r="N81" s="42"/>
      <c r="O81" s="42"/>
    </row>
    <row r="82" spans="1:15" ht="9" customHeight="1">
      <c r="A82" s="163"/>
      <c r="C82" s="64"/>
      <c r="D82" s="64"/>
      <c r="E82" s="64"/>
      <c r="F82" s="64"/>
      <c r="G82" s="64"/>
      <c r="N82" s="42"/>
      <c r="O82" s="42"/>
    </row>
    <row r="83" spans="1:15" ht="9" customHeight="1">
      <c r="A83" s="163"/>
      <c r="C83" s="64"/>
      <c r="D83" s="64"/>
      <c r="E83" s="64"/>
      <c r="F83" s="64"/>
      <c r="G83" s="64"/>
      <c r="N83" s="42"/>
      <c r="O83" s="42"/>
    </row>
    <row r="84" spans="1:15" ht="9" customHeight="1">
      <c r="A84" s="163"/>
      <c r="C84" s="64"/>
      <c r="D84" s="64"/>
      <c r="E84" s="64"/>
      <c r="F84" s="64"/>
      <c r="G84" s="64"/>
      <c r="N84" s="42"/>
      <c r="O84" s="42"/>
    </row>
    <row r="85" spans="1:15" ht="9" customHeight="1">
      <c r="A85" s="163"/>
      <c r="C85" s="64"/>
      <c r="D85" s="64"/>
      <c r="E85" s="64"/>
      <c r="F85" s="64"/>
      <c r="G85" s="64"/>
      <c r="N85" s="42"/>
      <c r="O85" s="42"/>
    </row>
    <row r="86" spans="1:15" ht="9" customHeight="1">
      <c r="A86" s="163"/>
      <c r="C86" s="64"/>
      <c r="D86" s="64"/>
      <c r="E86" s="64"/>
      <c r="F86" s="64"/>
      <c r="G86" s="64"/>
      <c r="N86" s="42"/>
      <c r="O86" s="42"/>
    </row>
    <row r="87" spans="1:15" ht="9" customHeight="1">
      <c r="A87" s="163"/>
      <c r="C87" s="64"/>
      <c r="D87" s="64"/>
      <c r="E87" s="64"/>
      <c r="F87" s="64"/>
      <c r="G87" s="64"/>
      <c r="N87" s="42"/>
      <c r="O87" s="42"/>
    </row>
    <row r="88" spans="1:15" ht="9" customHeight="1">
      <c r="A88" s="163"/>
      <c r="C88" s="64"/>
      <c r="D88" s="64"/>
      <c r="E88" s="64"/>
      <c r="F88" s="64"/>
      <c r="G88" s="64"/>
      <c r="N88" s="42"/>
      <c r="O88" s="42"/>
    </row>
    <row r="89" spans="1:15" ht="9" customHeight="1">
      <c r="A89" s="163"/>
      <c r="C89" s="64"/>
      <c r="D89" s="64"/>
      <c r="E89" s="64"/>
      <c r="F89" s="64"/>
      <c r="G89" s="64"/>
      <c r="N89" s="42"/>
      <c r="O89" s="42"/>
    </row>
    <row r="90" spans="1:15" ht="9" customHeight="1">
      <c r="A90" s="167"/>
      <c r="C90" s="64"/>
      <c r="D90" s="64"/>
      <c r="E90" s="64"/>
      <c r="F90" s="64"/>
      <c r="G90" s="64"/>
      <c r="N90" s="42"/>
      <c r="O90" s="42"/>
    </row>
    <row r="91" spans="1:15" ht="9" customHeight="1">
      <c r="A91" s="163"/>
      <c r="C91" s="64"/>
      <c r="D91" s="64"/>
      <c r="E91" s="64"/>
      <c r="F91" s="64"/>
      <c r="G91" s="64"/>
      <c r="N91" s="42"/>
      <c r="O91" s="42"/>
    </row>
    <row r="92" spans="1:15" ht="9" customHeight="1">
      <c r="A92" s="163"/>
      <c r="C92" s="64"/>
      <c r="D92" s="64"/>
      <c r="E92" s="64"/>
      <c r="F92" s="64"/>
      <c r="G92" s="64"/>
      <c r="N92" s="42"/>
      <c r="O92" s="42"/>
    </row>
    <row r="93" spans="1:15" ht="9" customHeight="1">
      <c r="A93" s="163"/>
      <c r="C93" s="64"/>
      <c r="D93" s="64"/>
      <c r="E93" s="64"/>
      <c r="F93" s="64"/>
      <c r="G93" s="64"/>
      <c r="N93" s="42"/>
      <c r="O93" s="42"/>
    </row>
    <row r="94" spans="1:15">
      <c r="A94" s="168"/>
      <c r="C94" s="64"/>
      <c r="D94" s="64"/>
      <c r="E94" s="64"/>
      <c r="F94" s="64"/>
      <c r="G94" s="64"/>
      <c r="N94" s="42"/>
      <c r="O94" s="42"/>
    </row>
    <row r="95" spans="1:15">
      <c r="A95" s="168"/>
      <c r="C95" s="64"/>
      <c r="D95" s="64"/>
      <c r="E95" s="64"/>
      <c r="F95" s="64"/>
      <c r="G95" s="64"/>
      <c r="N95" s="42"/>
      <c r="O95" s="42"/>
    </row>
    <row r="96" spans="1:15">
      <c r="A96" s="168"/>
      <c r="C96" s="64"/>
      <c r="D96" s="64"/>
      <c r="E96" s="64"/>
      <c r="F96" s="64"/>
      <c r="G96" s="64"/>
      <c r="N96" s="42"/>
      <c r="O96" s="42"/>
    </row>
    <row r="97" spans="1:15">
      <c r="A97" s="168"/>
      <c r="C97" s="64"/>
      <c r="D97" s="64"/>
      <c r="E97" s="64"/>
      <c r="F97" s="64"/>
      <c r="G97" s="64"/>
      <c r="N97" s="42"/>
      <c r="O97" s="42"/>
    </row>
    <row r="98" spans="1:15">
      <c r="A98" s="168"/>
      <c r="C98" s="64"/>
      <c r="D98" s="64"/>
      <c r="E98" s="64"/>
      <c r="F98" s="64"/>
      <c r="G98" s="64"/>
      <c r="N98" s="42"/>
      <c r="O98" s="42"/>
    </row>
    <row r="99" spans="1:15">
      <c r="A99" s="168"/>
      <c r="C99" s="64"/>
      <c r="D99" s="64"/>
      <c r="E99" s="64"/>
      <c r="F99" s="64"/>
      <c r="G99" s="64"/>
      <c r="N99" s="42"/>
      <c r="O99" s="42"/>
    </row>
    <row r="100" spans="1:15">
      <c r="A100" s="168"/>
      <c r="C100" s="64"/>
      <c r="D100" s="64"/>
      <c r="E100" s="64"/>
      <c r="F100" s="64"/>
      <c r="G100" s="64"/>
      <c r="N100" s="42"/>
      <c r="O100" s="42"/>
    </row>
    <row r="101" spans="1:15" ht="15.75">
      <c r="A101" s="169"/>
      <c r="C101" s="64"/>
      <c r="D101" s="64"/>
      <c r="E101" s="64"/>
      <c r="F101" s="64"/>
      <c r="G101" s="64"/>
      <c r="N101" s="42"/>
      <c r="O101" s="42"/>
    </row>
    <row r="102" spans="1:15" ht="15.75">
      <c r="A102" s="169"/>
      <c r="C102" s="64"/>
      <c r="D102" s="64"/>
      <c r="E102" s="64"/>
      <c r="F102" s="64"/>
      <c r="G102" s="64"/>
      <c r="N102" s="42"/>
      <c r="O102" s="42"/>
    </row>
    <row r="103" spans="1:15" ht="15.75">
      <c r="A103" s="169"/>
      <c r="C103" s="64"/>
      <c r="D103" s="64"/>
      <c r="E103" s="64"/>
      <c r="F103" s="64"/>
      <c r="G103" s="64"/>
      <c r="N103" s="42"/>
      <c r="O103" s="42"/>
    </row>
    <row r="104" spans="1:15" ht="15.75">
      <c r="A104" s="169"/>
      <c r="C104" s="64"/>
      <c r="D104" s="64"/>
      <c r="E104" s="64"/>
      <c r="F104" s="64"/>
      <c r="G104" s="64"/>
      <c r="N104" s="42"/>
      <c r="O104" s="42"/>
    </row>
    <row r="105" spans="1:15" ht="15.75">
      <c r="A105" s="169"/>
      <c r="C105" s="64"/>
      <c r="D105" s="64"/>
      <c r="E105" s="64"/>
      <c r="F105" s="64"/>
      <c r="G105" s="64"/>
      <c r="N105" s="42"/>
      <c r="O105" s="42"/>
    </row>
    <row r="106" spans="1:15" ht="15.75">
      <c r="A106" s="169"/>
      <c r="C106" s="64"/>
      <c r="D106" s="64"/>
      <c r="E106" s="64"/>
      <c r="F106" s="64"/>
      <c r="G106" s="64"/>
      <c r="N106" s="42"/>
      <c r="O106" s="42"/>
    </row>
    <row r="107" spans="1:15" ht="15.75">
      <c r="A107" s="169"/>
      <c r="C107" s="64"/>
      <c r="D107" s="64"/>
      <c r="E107" s="64"/>
      <c r="F107" s="64"/>
      <c r="G107" s="64"/>
      <c r="N107" s="42"/>
      <c r="O107" s="42"/>
    </row>
    <row r="108" spans="1:15" ht="15.75">
      <c r="A108" s="169"/>
      <c r="C108" s="64"/>
      <c r="D108" s="64"/>
      <c r="E108" s="64"/>
      <c r="F108" s="64"/>
      <c r="G108" s="64"/>
      <c r="N108" s="42"/>
      <c r="O108" s="42"/>
    </row>
    <row r="109" spans="1:15" ht="15.75">
      <c r="A109" s="169"/>
      <c r="C109" s="64"/>
      <c r="D109" s="64"/>
      <c r="E109" s="64"/>
      <c r="F109" s="64"/>
      <c r="G109" s="64"/>
      <c r="N109" s="42"/>
      <c r="O109" s="42"/>
    </row>
    <row r="110" spans="1:15" ht="15.75">
      <c r="A110" s="169"/>
      <c r="C110" s="64"/>
      <c r="D110" s="64"/>
      <c r="E110" s="64"/>
      <c r="F110" s="64"/>
      <c r="G110" s="64"/>
      <c r="N110" s="42"/>
      <c r="O110" s="42"/>
    </row>
    <row r="111" spans="1:15" ht="15.75">
      <c r="A111" s="169"/>
      <c r="C111" s="64"/>
      <c r="D111" s="64"/>
      <c r="E111" s="64"/>
      <c r="F111" s="64"/>
      <c r="G111" s="64"/>
      <c r="N111" s="42"/>
      <c r="O111" s="42"/>
    </row>
    <row r="112" spans="1:15" ht="15.75">
      <c r="A112" s="169"/>
      <c r="C112" s="64"/>
      <c r="D112" s="64"/>
      <c r="E112" s="64"/>
      <c r="F112" s="64"/>
      <c r="G112" s="64"/>
      <c r="N112" s="42"/>
      <c r="O112" s="42"/>
    </row>
    <row r="113" spans="1:15" ht="15.75">
      <c r="A113" s="169"/>
      <c r="C113" s="64"/>
      <c r="D113" s="64"/>
      <c r="E113" s="64"/>
      <c r="F113" s="64"/>
      <c r="G113" s="64"/>
      <c r="N113" s="42"/>
      <c r="O113" s="42"/>
    </row>
    <row r="114" spans="1:15" ht="15.75">
      <c r="A114" s="169"/>
      <c r="C114" s="64"/>
      <c r="D114" s="64"/>
      <c r="E114" s="64"/>
      <c r="F114" s="64"/>
      <c r="G114" s="64"/>
      <c r="N114" s="42"/>
      <c r="O114" s="42"/>
    </row>
    <row r="115" spans="1:15" ht="15.75">
      <c r="A115" s="169"/>
      <c r="C115" s="64"/>
      <c r="D115" s="64"/>
      <c r="E115" s="64"/>
      <c r="F115" s="64"/>
      <c r="G115" s="64"/>
      <c r="N115" s="42"/>
      <c r="O115" s="42"/>
    </row>
    <row r="116" spans="1:15" ht="15.75">
      <c r="A116" s="169"/>
      <c r="C116" s="64"/>
      <c r="D116" s="64"/>
      <c r="E116" s="64"/>
      <c r="F116" s="64"/>
      <c r="G116" s="64"/>
      <c r="N116" s="42"/>
      <c r="O116" s="42"/>
    </row>
    <row r="117" spans="1:15" ht="15.75">
      <c r="A117" s="169"/>
      <c r="C117" s="64"/>
      <c r="D117" s="64"/>
      <c r="E117" s="64"/>
      <c r="F117" s="64"/>
      <c r="G117" s="64"/>
      <c r="N117" s="42"/>
      <c r="O117" s="42"/>
    </row>
    <row r="118" spans="1:15" ht="15.75">
      <c r="A118" s="169"/>
      <c r="C118" s="64"/>
      <c r="D118" s="64"/>
      <c r="E118" s="64"/>
      <c r="F118" s="64"/>
      <c r="G118" s="64"/>
      <c r="N118" s="42"/>
      <c r="O118" s="42"/>
    </row>
    <row r="119" spans="1:15" ht="15.75">
      <c r="A119" s="169"/>
      <c r="C119" s="64"/>
      <c r="D119" s="64"/>
      <c r="E119" s="64"/>
      <c r="F119" s="64"/>
      <c r="G119" s="64"/>
      <c r="N119" s="42"/>
      <c r="O119" s="42"/>
    </row>
    <row r="120" spans="1:15" ht="15.75">
      <c r="A120" s="169"/>
      <c r="C120" s="64"/>
      <c r="D120" s="64"/>
      <c r="E120" s="64"/>
      <c r="F120" s="64"/>
      <c r="G120" s="64"/>
      <c r="N120" s="42"/>
      <c r="O120" s="42"/>
    </row>
    <row r="121" spans="1:15" ht="15.75">
      <c r="A121" s="169"/>
      <c r="C121" s="64"/>
      <c r="D121" s="64"/>
      <c r="E121" s="64"/>
      <c r="F121" s="64"/>
      <c r="G121" s="64"/>
      <c r="N121" s="42"/>
      <c r="O121" s="42"/>
    </row>
    <row r="122" spans="1:15" ht="15.75">
      <c r="A122" s="169"/>
      <c r="C122" s="64"/>
      <c r="D122" s="64"/>
      <c r="E122" s="64"/>
      <c r="F122" s="64"/>
      <c r="G122" s="64"/>
      <c r="N122" s="42"/>
      <c r="O122" s="42"/>
    </row>
    <row r="123" spans="1:15" ht="15.75">
      <c r="A123" s="169"/>
      <c r="C123" s="64"/>
      <c r="D123" s="64"/>
      <c r="E123" s="64"/>
      <c r="F123" s="64"/>
      <c r="G123" s="64"/>
      <c r="N123" s="42"/>
      <c r="O123" s="42"/>
    </row>
    <row r="124" spans="1:15" ht="15.75">
      <c r="A124" s="169"/>
      <c r="C124" s="64"/>
      <c r="D124" s="64"/>
      <c r="E124" s="64"/>
      <c r="F124" s="64"/>
      <c r="G124" s="64"/>
      <c r="N124" s="42"/>
      <c r="O124" s="42"/>
    </row>
    <row r="125" spans="1:15" ht="15.75">
      <c r="A125" s="169"/>
      <c r="C125" s="64"/>
      <c r="D125" s="64"/>
      <c r="E125" s="64"/>
      <c r="F125" s="64"/>
      <c r="G125" s="64"/>
      <c r="N125" s="42"/>
      <c r="O125" s="42"/>
    </row>
    <row r="126" spans="1:15" ht="15.75">
      <c r="A126" s="169"/>
      <c r="C126" s="64"/>
      <c r="D126" s="64"/>
      <c r="E126" s="64"/>
      <c r="F126" s="64"/>
      <c r="G126" s="64"/>
      <c r="N126" s="42"/>
      <c r="O126" s="42"/>
    </row>
    <row r="127" spans="1:15" ht="15.75">
      <c r="A127" s="169"/>
      <c r="C127" s="64"/>
      <c r="D127" s="64"/>
      <c r="E127" s="64"/>
      <c r="F127" s="64"/>
      <c r="G127" s="64"/>
      <c r="N127" s="42"/>
      <c r="O127" s="42"/>
    </row>
    <row r="128" spans="1:15" ht="15.75">
      <c r="A128" s="169"/>
      <c r="C128" s="64"/>
      <c r="D128" s="64"/>
      <c r="E128" s="64"/>
      <c r="F128" s="64"/>
      <c r="G128" s="64"/>
      <c r="N128" s="42"/>
      <c r="O128" s="42"/>
    </row>
    <row r="129" spans="1:15" ht="15.75">
      <c r="A129" s="169"/>
      <c r="C129" s="64"/>
      <c r="D129" s="64"/>
      <c r="E129" s="64"/>
      <c r="F129" s="64"/>
      <c r="G129" s="64"/>
      <c r="N129" s="42"/>
      <c r="O129" s="42"/>
    </row>
    <row r="130" spans="1:15" ht="15.75">
      <c r="A130" s="169"/>
      <c r="C130" s="64"/>
      <c r="D130" s="64"/>
      <c r="E130" s="64"/>
      <c r="F130" s="64"/>
      <c r="G130" s="64"/>
      <c r="N130" s="42"/>
      <c r="O130" s="42"/>
    </row>
    <row r="131" spans="1:15" ht="15.75">
      <c r="A131" s="169"/>
      <c r="C131" s="64"/>
      <c r="D131" s="64"/>
      <c r="E131" s="64"/>
      <c r="F131" s="64"/>
      <c r="G131" s="64"/>
      <c r="N131" s="42"/>
      <c r="O131" s="42"/>
    </row>
    <row r="132" spans="1:15" ht="15.75">
      <c r="A132" s="169"/>
      <c r="C132" s="64"/>
      <c r="D132" s="64"/>
      <c r="E132" s="64"/>
      <c r="F132" s="64"/>
      <c r="G132" s="64"/>
      <c r="N132" s="42"/>
      <c r="O132" s="42"/>
    </row>
    <row r="133" spans="1:15" ht="15.75">
      <c r="A133" s="169"/>
      <c r="C133" s="64"/>
      <c r="D133" s="64"/>
      <c r="E133" s="64"/>
      <c r="F133" s="64"/>
      <c r="G133" s="64"/>
      <c r="N133" s="42"/>
      <c r="O133" s="42"/>
    </row>
    <row r="134" spans="1:15" ht="15.75">
      <c r="A134" s="169"/>
      <c r="C134" s="64"/>
      <c r="D134" s="64"/>
      <c r="E134" s="64"/>
      <c r="F134" s="64"/>
      <c r="G134" s="64"/>
      <c r="N134" s="42"/>
      <c r="O134" s="42"/>
    </row>
    <row r="135" spans="1:15" ht="15.75">
      <c r="A135" s="169"/>
      <c r="C135" s="64"/>
      <c r="D135" s="64"/>
      <c r="E135" s="64"/>
      <c r="F135" s="64"/>
      <c r="G135" s="64"/>
      <c r="N135" s="42"/>
      <c r="O135" s="42"/>
    </row>
    <row r="136" spans="1:15" ht="15.75">
      <c r="A136" s="169"/>
      <c r="C136" s="64"/>
      <c r="D136" s="64"/>
      <c r="E136" s="64"/>
      <c r="F136" s="64"/>
      <c r="G136" s="64"/>
      <c r="N136" s="42"/>
      <c r="O136" s="42"/>
    </row>
    <row r="137" spans="1:15" ht="15.75">
      <c r="A137" s="169"/>
      <c r="C137" s="64"/>
      <c r="D137" s="64"/>
      <c r="E137" s="64"/>
      <c r="F137" s="64"/>
      <c r="G137" s="64"/>
      <c r="N137" s="42"/>
      <c r="O137" s="42"/>
    </row>
    <row r="138" spans="1:15" ht="15.75">
      <c r="A138" s="169"/>
      <c r="C138" s="64"/>
      <c r="D138" s="64"/>
      <c r="E138" s="64"/>
      <c r="F138" s="64"/>
      <c r="G138" s="64"/>
      <c r="N138" s="42"/>
      <c r="O138" s="42"/>
    </row>
    <row r="139" spans="1:15" ht="15.75">
      <c r="A139" s="169"/>
      <c r="C139" s="64"/>
      <c r="D139" s="64"/>
      <c r="E139" s="64"/>
      <c r="F139" s="64"/>
      <c r="G139" s="64"/>
      <c r="N139" s="42"/>
      <c r="O139" s="42"/>
    </row>
    <row r="140" spans="1:15" ht="15.75">
      <c r="A140" s="169"/>
      <c r="C140" s="64"/>
      <c r="D140" s="64"/>
      <c r="E140" s="64"/>
      <c r="F140" s="64"/>
      <c r="G140" s="64"/>
      <c r="N140" s="42"/>
      <c r="O140" s="42"/>
    </row>
    <row r="141" spans="1:15" ht="15.75">
      <c r="A141" s="169"/>
      <c r="C141" s="64"/>
      <c r="D141" s="64"/>
      <c r="E141" s="64"/>
      <c r="F141" s="64"/>
      <c r="G141" s="64"/>
      <c r="N141" s="42"/>
      <c r="O141" s="42"/>
    </row>
    <row r="142" spans="1:15" ht="15.75">
      <c r="A142" s="169"/>
      <c r="C142" s="64"/>
      <c r="D142" s="64"/>
      <c r="E142" s="64"/>
      <c r="F142" s="64"/>
      <c r="G142" s="64"/>
      <c r="N142" s="42"/>
      <c r="O142" s="42"/>
    </row>
    <row r="143" spans="1:15" ht="15.75">
      <c r="A143" s="169"/>
      <c r="C143" s="64"/>
      <c r="D143" s="64"/>
      <c r="E143" s="64"/>
      <c r="F143" s="64"/>
      <c r="G143" s="64"/>
      <c r="N143" s="42"/>
      <c r="O143" s="42"/>
    </row>
    <row r="144" spans="1:15" ht="15.75">
      <c r="A144" s="169"/>
      <c r="C144" s="64"/>
      <c r="D144" s="64"/>
      <c r="E144" s="64"/>
      <c r="F144" s="64"/>
      <c r="G144" s="64"/>
      <c r="N144" s="42"/>
      <c r="O144" s="42"/>
    </row>
    <row r="145" spans="1:15" ht="15.75">
      <c r="A145" s="169"/>
      <c r="C145" s="64"/>
      <c r="D145" s="64"/>
      <c r="E145" s="64"/>
      <c r="F145" s="64"/>
      <c r="G145" s="64"/>
      <c r="N145" s="42"/>
      <c r="O145" s="42"/>
    </row>
    <row r="146" spans="1:15" ht="15.75">
      <c r="A146" s="169"/>
      <c r="C146" s="64"/>
      <c r="D146" s="64"/>
      <c r="E146" s="64"/>
      <c r="F146" s="64"/>
      <c r="G146" s="64"/>
      <c r="N146" s="42"/>
      <c r="O146" s="42"/>
    </row>
    <row r="147" spans="1:15" ht="15.75">
      <c r="A147" s="169"/>
      <c r="C147" s="64"/>
      <c r="D147" s="64"/>
      <c r="E147" s="64"/>
      <c r="F147" s="64"/>
      <c r="G147" s="64"/>
      <c r="N147" s="42"/>
      <c r="O147" s="42"/>
    </row>
    <row r="148" spans="1:15" ht="15.75">
      <c r="A148" s="169"/>
      <c r="C148" s="64"/>
      <c r="D148" s="64"/>
      <c r="E148" s="64"/>
      <c r="F148" s="64"/>
      <c r="G148" s="64"/>
      <c r="N148" s="42"/>
      <c r="O148" s="42"/>
    </row>
    <row r="149" spans="1:15" ht="15.75">
      <c r="A149" s="169"/>
      <c r="C149" s="64"/>
      <c r="D149" s="64"/>
      <c r="E149" s="64"/>
      <c r="F149" s="64"/>
      <c r="G149" s="64"/>
      <c r="N149" s="42"/>
      <c r="O149" s="42"/>
    </row>
    <row r="150" spans="1:15" ht="15.75">
      <c r="A150" s="169"/>
      <c r="C150" s="64"/>
      <c r="D150" s="64"/>
      <c r="E150" s="64"/>
      <c r="F150" s="64"/>
      <c r="G150" s="64"/>
      <c r="N150" s="42"/>
      <c r="O150" s="42"/>
    </row>
    <row r="151" spans="1:15" ht="15.75">
      <c r="A151" s="169"/>
      <c r="C151" s="64"/>
      <c r="D151" s="64"/>
      <c r="E151" s="64"/>
      <c r="F151" s="64"/>
      <c r="G151" s="64"/>
      <c r="N151" s="42"/>
      <c r="O151" s="42"/>
    </row>
    <row r="152" spans="1:15" ht="15.75">
      <c r="A152" s="169"/>
      <c r="C152" s="64"/>
      <c r="D152" s="64"/>
      <c r="E152" s="64"/>
      <c r="F152" s="64"/>
      <c r="G152" s="64"/>
      <c r="N152" s="42"/>
      <c r="O152" s="42"/>
    </row>
    <row r="153" spans="1:15" ht="15.75">
      <c r="A153" s="169"/>
      <c r="C153" s="64"/>
      <c r="D153" s="64"/>
      <c r="E153" s="64"/>
      <c r="F153" s="64"/>
      <c r="G153" s="64"/>
      <c r="N153" s="42"/>
      <c r="O153" s="42"/>
    </row>
    <row r="154" spans="1:15" ht="15.75">
      <c r="A154" s="169"/>
      <c r="C154" s="64"/>
      <c r="D154" s="64"/>
      <c r="E154" s="64"/>
      <c r="F154" s="64"/>
      <c r="G154" s="64"/>
      <c r="N154" s="42"/>
      <c r="O154" s="42"/>
    </row>
    <row r="155" spans="1:15" ht="15.75">
      <c r="A155" s="169"/>
      <c r="C155" s="64"/>
      <c r="D155" s="64"/>
      <c r="E155" s="64"/>
      <c r="F155" s="64"/>
      <c r="G155" s="64"/>
      <c r="N155" s="42"/>
      <c r="O155" s="42"/>
    </row>
    <row r="156" spans="1:15" ht="15.75">
      <c r="A156" s="169"/>
      <c r="C156" s="64"/>
      <c r="D156" s="64"/>
      <c r="E156" s="64"/>
      <c r="F156" s="64"/>
      <c r="G156" s="64"/>
      <c r="N156" s="42"/>
      <c r="O156" s="42"/>
    </row>
    <row r="157" spans="1:15" ht="15.75">
      <c r="A157" s="169"/>
      <c r="C157" s="64"/>
      <c r="D157" s="64"/>
      <c r="E157" s="64"/>
      <c r="F157" s="64"/>
      <c r="G157" s="64"/>
      <c r="N157" s="42"/>
      <c r="O157" s="42"/>
    </row>
    <row r="158" spans="1:15" ht="15.75">
      <c r="A158" s="169"/>
      <c r="C158" s="64"/>
      <c r="D158" s="64"/>
      <c r="E158" s="64"/>
      <c r="F158" s="64"/>
      <c r="G158" s="64"/>
      <c r="N158" s="42"/>
      <c r="O158" s="42"/>
    </row>
    <row r="159" spans="1:15" ht="15.75">
      <c r="A159" s="169"/>
      <c r="C159" s="64"/>
      <c r="D159" s="64"/>
      <c r="E159" s="64"/>
      <c r="F159" s="64"/>
      <c r="G159" s="64"/>
      <c r="N159" s="42"/>
      <c r="O159" s="42"/>
    </row>
    <row r="160" spans="1:15" ht="15.75">
      <c r="A160" s="169"/>
      <c r="C160" s="64"/>
      <c r="D160" s="64"/>
      <c r="E160" s="64"/>
      <c r="F160" s="64"/>
      <c r="G160" s="64"/>
      <c r="N160" s="42"/>
      <c r="O160" s="42"/>
    </row>
    <row r="161" spans="1:15" ht="15.75">
      <c r="A161" s="169"/>
      <c r="C161" s="64"/>
      <c r="D161" s="64"/>
      <c r="E161" s="64"/>
      <c r="F161" s="64"/>
      <c r="G161" s="64"/>
      <c r="N161" s="42"/>
      <c r="O161" s="42"/>
    </row>
    <row r="162" spans="1:15" ht="15.75">
      <c r="A162" s="169"/>
      <c r="C162" s="64"/>
      <c r="D162" s="64"/>
      <c r="E162" s="64"/>
      <c r="F162" s="64"/>
      <c r="G162" s="64"/>
      <c r="N162" s="42"/>
      <c r="O162" s="42"/>
    </row>
    <row r="163" spans="1:15" ht="15.75">
      <c r="A163" s="169"/>
      <c r="C163" s="64"/>
      <c r="D163" s="64"/>
      <c r="E163" s="64"/>
      <c r="F163" s="64"/>
      <c r="G163" s="64"/>
      <c r="N163" s="42"/>
      <c r="O163" s="42"/>
    </row>
    <row r="164" spans="1:15" ht="15.75">
      <c r="A164" s="169"/>
      <c r="C164" s="64"/>
      <c r="D164" s="64"/>
      <c r="E164" s="64"/>
      <c r="F164" s="64"/>
      <c r="G164" s="64"/>
      <c r="N164" s="42"/>
      <c r="O164" s="42"/>
    </row>
    <row r="165" spans="1:15" ht="15.75">
      <c r="A165" s="169"/>
      <c r="C165" s="64"/>
      <c r="D165" s="64"/>
      <c r="E165" s="64"/>
      <c r="F165" s="64"/>
      <c r="G165" s="64"/>
      <c r="N165" s="42"/>
      <c r="O165" s="42"/>
    </row>
    <row r="166" spans="1:15" ht="15.75">
      <c r="A166" s="169"/>
      <c r="C166" s="64"/>
      <c r="D166" s="64"/>
      <c r="E166" s="64"/>
      <c r="F166" s="64"/>
      <c r="G166" s="64"/>
      <c r="N166" s="42"/>
      <c r="O166" s="42"/>
    </row>
    <row r="167" spans="1:15" ht="15.75">
      <c r="A167" s="169"/>
      <c r="C167" s="64"/>
      <c r="D167" s="64"/>
      <c r="E167" s="64"/>
      <c r="F167" s="64"/>
      <c r="G167" s="64"/>
      <c r="N167" s="42"/>
      <c r="O167" s="42"/>
    </row>
    <row r="168" spans="1:15" ht="15.75">
      <c r="A168" s="169"/>
      <c r="C168" s="64"/>
      <c r="D168" s="64"/>
      <c r="E168" s="64"/>
      <c r="F168" s="64"/>
      <c r="G168" s="64"/>
      <c r="N168" s="42"/>
      <c r="O168" s="42"/>
    </row>
    <row r="169" spans="1:15" ht="15.75">
      <c r="A169" s="169"/>
      <c r="C169" s="64"/>
      <c r="D169" s="64"/>
      <c r="E169" s="64"/>
      <c r="F169" s="64"/>
      <c r="G169" s="64"/>
      <c r="N169" s="42"/>
      <c r="O169" s="42"/>
    </row>
    <row r="170" spans="1:15" ht="15.75">
      <c r="A170" s="169"/>
      <c r="C170" s="64"/>
      <c r="D170" s="64"/>
      <c r="E170" s="64"/>
      <c r="F170" s="64"/>
      <c r="G170" s="64"/>
      <c r="N170" s="42"/>
      <c r="O170" s="42"/>
    </row>
    <row r="171" spans="1:15" ht="15.75">
      <c r="A171" s="169"/>
      <c r="C171" s="64"/>
      <c r="D171" s="64"/>
      <c r="E171" s="64"/>
      <c r="F171" s="64"/>
      <c r="G171" s="64"/>
      <c r="N171" s="42"/>
      <c r="O171" s="42"/>
    </row>
    <row r="172" spans="1:15" ht="15.75">
      <c r="A172" s="169"/>
      <c r="C172" s="64"/>
      <c r="D172" s="64"/>
      <c r="E172" s="64"/>
      <c r="F172" s="64"/>
      <c r="G172" s="64"/>
      <c r="N172" s="42"/>
      <c r="O172" s="42"/>
    </row>
    <row r="173" spans="1:15" ht="15.75">
      <c r="A173" s="169"/>
      <c r="C173" s="64"/>
      <c r="D173" s="64"/>
      <c r="E173" s="64"/>
      <c r="F173" s="64"/>
      <c r="G173" s="64"/>
      <c r="N173" s="42"/>
      <c r="O173" s="42"/>
    </row>
    <row r="174" spans="1:15" ht="15.75">
      <c r="A174" s="169"/>
      <c r="C174" s="64"/>
      <c r="D174" s="64"/>
      <c r="E174" s="64"/>
      <c r="F174" s="64"/>
      <c r="G174" s="64"/>
      <c r="N174" s="42"/>
      <c r="O174" s="42"/>
    </row>
    <row r="175" spans="1:15" ht="15.75">
      <c r="A175" s="169"/>
      <c r="C175" s="64"/>
      <c r="D175" s="64"/>
      <c r="E175" s="64"/>
      <c r="F175" s="64"/>
      <c r="G175" s="64"/>
      <c r="N175" s="42"/>
      <c r="O175" s="42"/>
    </row>
    <row r="176" spans="1:15" ht="15.75">
      <c r="A176" s="169"/>
      <c r="C176" s="64"/>
      <c r="D176" s="64"/>
      <c r="E176" s="64"/>
      <c r="F176" s="64"/>
      <c r="G176" s="64"/>
      <c r="N176" s="42"/>
      <c r="O176" s="42"/>
    </row>
    <row r="177" spans="1:15" ht="15.75">
      <c r="A177" s="169"/>
      <c r="C177" s="64"/>
      <c r="D177" s="64"/>
      <c r="E177" s="64"/>
      <c r="F177" s="64"/>
      <c r="G177" s="64"/>
      <c r="N177" s="42"/>
      <c r="O177" s="42"/>
    </row>
    <row r="178" spans="1:15" ht="15.75">
      <c r="A178" s="169"/>
      <c r="C178" s="64"/>
      <c r="D178" s="64"/>
      <c r="E178" s="64"/>
      <c r="F178" s="64"/>
      <c r="G178" s="64"/>
      <c r="N178" s="42"/>
      <c r="O178" s="42"/>
    </row>
    <row r="179" spans="1:15" ht="15.75">
      <c r="A179" s="169"/>
      <c r="C179" s="64"/>
      <c r="D179" s="64"/>
      <c r="E179" s="64"/>
      <c r="F179" s="64"/>
      <c r="G179" s="64"/>
      <c r="N179" s="42"/>
      <c r="O179" s="42"/>
    </row>
    <row r="180" spans="1:15" ht="15.75">
      <c r="A180" s="169"/>
      <c r="C180" s="64"/>
      <c r="D180" s="64"/>
      <c r="E180" s="64"/>
      <c r="F180" s="64"/>
      <c r="G180" s="64"/>
      <c r="N180" s="42"/>
      <c r="O180" s="42"/>
    </row>
    <row r="181" spans="1:15" ht="15.75">
      <c r="A181" s="169"/>
      <c r="C181" s="64"/>
      <c r="D181" s="64"/>
      <c r="E181" s="64"/>
      <c r="F181" s="64"/>
      <c r="G181" s="64"/>
      <c r="N181" s="42"/>
      <c r="O181" s="42"/>
    </row>
    <row r="182" spans="1:15" ht="15.75">
      <c r="A182" s="169"/>
      <c r="C182" s="64"/>
      <c r="D182" s="64"/>
      <c r="E182" s="64"/>
      <c r="F182" s="64"/>
      <c r="G182" s="64"/>
      <c r="N182" s="42"/>
      <c r="O182" s="42"/>
    </row>
    <row r="183" spans="1:15" ht="15.75">
      <c r="A183" s="169"/>
      <c r="C183" s="64"/>
      <c r="D183" s="64"/>
      <c r="E183" s="64"/>
      <c r="F183" s="64"/>
      <c r="G183" s="64"/>
      <c r="N183" s="42"/>
      <c r="O183" s="42"/>
    </row>
    <row r="184" spans="1:15" ht="15.75">
      <c r="A184" s="169"/>
      <c r="C184" s="64"/>
      <c r="D184" s="64"/>
      <c r="E184" s="64"/>
      <c r="F184" s="64"/>
      <c r="G184" s="64"/>
      <c r="N184" s="42"/>
      <c r="O184" s="42"/>
    </row>
    <row r="185" spans="1:15" ht="15.75">
      <c r="A185" s="169"/>
      <c r="C185" s="64"/>
      <c r="D185" s="64"/>
      <c r="E185" s="64"/>
      <c r="F185" s="64"/>
      <c r="G185" s="64"/>
      <c r="N185" s="42"/>
      <c r="O185" s="42"/>
    </row>
    <row r="186" spans="1:15" ht="15.75">
      <c r="A186" s="169"/>
      <c r="C186" s="64"/>
      <c r="D186" s="64"/>
      <c r="E186" s="64"/>
      <c r="F186" s="64"/>
      <c r="G186" s="64"/>
      <c r="N186" s="42"/>
      <c r="O186" s="42"/>
    </row>
    <row r="187" spans="1:15" ht="15.75">
      <c r="A187" s="169"/>
      <c r="C187" s="64"/>
      <c r="D187" s="64"/>
      <c r="E187" s="64"/>
      <c r="F187" s="64"/>
      <c r="G187" s="64"/>
      <c r="N187" s="42"/>
      <c r="O187" s="42"/>
    </row>
    <row r="188" spans="1:15" ht="15.75">
      <c r="A188" s="169"/>
      <c r="C188" s="64"/>
      <c r="D188" s="64"/>
      <c r="E188" s="64"/>
      <c r="F188" s="64"/>
      <c r="G188" s="64"/>
      <c r="N188" s="42"/>
      <c r="O188" s="42"/>
    </row>
    <row r="189" spans="1:15" ht="15.75">
      <c r="A189" s="169"/>
      <c r="C189" s="64"/>
      <c r="D189" s="64"/>
      <c r="E189" s="64"/>
      <c r="F189" s="64"/>
      <c r="G189" s="64"/>
      <c r="N189" s="42"/>
      <c r="O189" s="42"/>
    </row>
    <row r="190" spans="1:15" ht="15.75">
      <c r="A190" s="169"/>
      <c r="C190" s="64"/>
      <c r="D190" s="64"/>
      <c r="E190" s="64"/>
      <c r="F190" s="64"/>
      <c r="G190" s="64"/>
      <c r="N190" s="42"/>
      <c r="O190" s="42"/>
    </row>
    <row r="191" spans="1:15" ht="15.75">
      <c r="A191" s="169"/>
      <c r="C191" s="64"/>
      <c r="D191" s="64"/>
      <c r="E191" s="64"/>
      <c r="F191" s="64"/>
      <c r="G191" s="64"/>
      <c r="N191" s="42"/>
      <c r="O191" s="42"/>
    </row>
    <row r="192" spans="1:15" ht="15.75">
      <c r="A192" s="63"/>
      <c r="C192" s="64"/>
      <c r="D192" s="64"/>
      <c r="E192" s="64"/>
      <c r="F192" s="64"/>
      <c r="G192" s="64"/>
      <c r="N192" s="42"/>
      <c r="O192" s="42"/>
    </row>
    <row r="193" spans="1:15" ht="15.75">
      <c r="A193" s="63"/>
      <c r="C193" s="64"/>
      <c r="D193" s="64"/>
      <c r="E193" s="64"/>
      <c r="F193" s="64"/>
      <c r="G193" s="64"/>
      <c r="N193" s="42"/>
      <c r="O193" s="42"/>
    </row>
    <row r="194" spans="1:15" ht="15.75">
      <c r="A194" s="63"/>
      <c r="C194" s="64"/>
      <c r="D194" s="64"/>
      <c r="E194" s="64"/>
      <c r="F194" s="64"/>
      <c r="G194" s="64"/>
      <c r="N194" s="42"/>
      <c r="O194" s="42"/>
    </row>
    <row r="195" spans="1:15" ht="15.75">
      <c r="A195" s="63"/>
      <c r="C195" s="64"/>
      <c r="D195" s="64"/>
      <c r="E195" s="64"/>
      <c r="F195" s="64"/>
      <c r="G195" s="64"/>
      <c r="N195" s="42"/>
      <c r="O195" s="42"/>
    </row>
    <row r="196" spans="1:15" ht="15.75">
      <c r="A196" s="63"/>
      <c r="C196" s="64"/>
      <c r="D196" s="64"/>
      <c r="E196" s="64"/>
      <c r="F196" s="64"/>
      <c r="G196" s="64"/>
      <c r="N196" s="42"/>
      <c r="O196" s="42"/>
    </row>
    <row r="197" spans="1:15" ht="15.75">
      <c r="A197" s="63"/>
      <c r="C197" s="64"/>
      <c r="D197" s="64"/>
      <c r="E197" s="64"/>
      <c r="F197" s="64"/>
      <c r="G197" s="64"/>
      <c r="N197" s="42"/>
      <c r="O197" s="42"/>
    </row>
    <row r="198" spans="1:15" ht="15.75">
      <c r="A198" s="63"/>
      <c r="C198" s="64"/>
      <c r="D198" s="64"/>
      <c r="E198" s="64"/>
      <c r="F198" s="64"/>
      <c r="G198" s="64"/>
      <c r="N198" s="42"/>
      <c r="O198" s="42"/>
    </row>
    <row r="199" spans="1:15" ht="15.75">
      <c r="A199" s="63"/>
      <c r="C199" s="64"/>
      <c r="D199" s="64"/>
      <c r="E199" s="64"/>
      <c r="F199" s="64"/>
      <c r="G199" s="64"/>
      <c r="N199" s="42"/>
      <c r="O199" s="42"/>
    </row>
    <row r="200" spans="1:15" ht="15.75">
      <c r="A200" s="63"/>
      <c r="C200" s="64"/>
      <c r="D200" s="64"/>
      <c r="E200" s="64"/>
      <c r="F200" s="64"/>
      <c r="G200" s="64"/>
      <c r="N200" s="42"/>
      <c r="O200" s="42"/>
    </row>
    <row r="201" spans="1:15" ht="15.75">
      <c r="A201" s="63"/>
      <c r="C201" s="64"/>
      <c r="D201" s="64"/>
      <c r="E201" s="64"/>
      <c r="F201" s="64"/>
      <c r="G201" s="64"/>
    </row>
    <row r="202" spans="1:15" ht="15.75">
      <c r="A202" s="63"/>
      <c r="C202" s="64"/>
      <c r="D202" s="64"/>
      <c r="E202" s="64"/>
      <c r="F202" s="64"/>
      <c r="G202" s="64"/>
    </row>
    <row r="203" spans="1:15" ht="15.75">
      <c r="A203" s="63"/>
      <c r="C203" s="64"/>
      <c r="D203" s="64"/>
      <c r="E203" s="64"/>
      <c r="F203" s="64"/>
      <c r="G203" s="64"/>
    </row>
    <row r="204" spans="1:15" ht="15.75">
      <c r="A204" s="63"/>
      <c r="C204" s="64"/>
      <c r="D204" s="64"/>
      <c r="E204" s="64"/>
      <c r="F204" s="64"/>
      <c r="G204" s="64"/>
    </row>
    <row r="205" spans="1:15" ht="15.75">
      <c r="A205" s="63"/>
      <c r="C205" s="64"/>
      <c r="D205" s="64"/>
      <c r="E205" s="64"/>
      <c r="F205" s="64"/>
      <c r="G205" s="64"/>
    </row>
    <row r="206" spans="1:15" ht="15.75">
      <c r="A206" s="63"/>
      <c r="C206" s="64"/>
      <c r="D206" s="64"/>
      <c r="E206" s="64"/>
      <c r="F206" s="64"/>
      <c r="G206" s="64"/>
    </row>
    <row r="207" spans="1:15" ht="15.75">
      <c r="A207" s="63"/>
      <c r="C207" s="64"/>
      <c r="D207" s="64"/>
      <c r="E207" s="64"/>
      <c r="F207" s="64"/>
      <c r="G207" s="64"/>
    </row>
    <row r="208" spans="1:15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</row>
    <row r="265" spans="1:7" ht="15.75">
      <c r="A265" s="63"/>
    </row>
    <row r="266" spans="1:7" ht="15.75">
      <c r="A266" s="63"/>
    </row>
    <row r="267" spans="1:7" ht="15.75">
      <c r="A267" s="63"/>
    </row>
    <row r="268" spans="1:7" ht="15.75">
      <c r="A268" s="63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50" workbookViewId="0">
      <selection activeCell="J14" sqref="J14"/>
    </sheetView>
  </sheetViews>
  <sheetFormatPr defaultColWidth="11.42578125" defaultRowHeight="12.75"/>
  <cols>
    <col min="1" max="1" width="62.85546875" style="67" customWidth="1"/>
    <col min="2" max="10" width="14.28515625" style="42" customWidth="1"/>
    <col min="11" max="11" width="12.42578125" style="42" customWidth="1"/>
    <col min="12" max="12" width="2.5703125" style="170" customWidth="1"/>
    <col min="13" max="256" width="11.42578125" style="42"/>
    <col min="257" max="257" width="62.85546875" style="42" customWidth="1"/>
    <col min="258" max="266" width="14.28515625" style="42" customWidth="1"/>
    <col min="267" max="267" width="12.42578125" style="42" customWidth="1"/>
    <col min="268" max="268" width="2.5703125" style="42" customWidth="1"/>
    <col min="269" max="512" width="11.42578125" style="42"/>
    <col min="513" max="513" width="62.85546875" style="42" customWidth="1"/>
    <col min="514" max="522" width="14.28515625" style="42" customWidth="1"/>
    <col min="523" max="523" width="12.42578125" style="42" customWidth="1"/>
    <col min="524" max="524" width="2.5703125" style="42" customWidth="1"/>
    <col min="525" max="768" width="11.42578125" style="42"/>
    <col min="769" max="769" width="62.85546875" style="42" customWidth="1"/>
    <col min="770" max="778" width="14.28515625" style="42" customWidth="1"/>
    <col min="779" max="779" width="12.42578125" style="42" customWidth="1"/>
    <col min="780" max="780" width="2.5703125" style="42" customWidth="1"/>
    <col min="781" max="1024" width="11.42578125" style="42"/>
    <col min="1025" max="1025" width="62.85546875" style="42" customWidth="1"/>
    <col min="1026" max="1034" width="14.28515625" style="42" customWidth="1"/>
    <col min="1035" max="1035" width="12.42578125" style="42" customWidth="1"/>
    <col min="1036" max="1036" width="2.5703125" style="42" customWidth="1"/>
    <col min="1037" max="1280" width="11.42578125" style="42"/>
    <col min="1281" max="1281" width="62.85546875" style="42" customWidth="1"/>
    <col min="1282" max="1290" width="14.28515625" style="42" customWidth="1"/>
    <col min="1291" max="1291" width="12.42578125" style="42" customWidth="1"/>
    <col min="1292" max="1292" width="2.5703125" style="42" customWidth="1"/>
    <col min="1293" max="1536" width="11.42578125" style="42"/>
    <col min="1537" max="1537" width="62.85546875" style="42" customWidth="1"/>
    <col min="1538" max="1546" width="14.28515625" style="42" customWidth="1"/>
    <col min="1547" max="1547" width="12.42578125" style="42" customWidth="1"/>
    <col min="1548" max="1548" width="2.5703125" style="42" customWidth="1"/>
    <col min="1549" max="1792" width="11.42578125" style="42"/>
    <col min="1793" max="1793" width="62.85546875" style="42" customWidth="1"/>
    <col min="1794" max="1802" width="14.28515625" style="42" customWidth="1"/>
    <col min="1803" max="1803" width="12.42578125" style="42" customWidth="1"/>
    <col min="1804" max="1804" width="2.5703125" style="42" customWidth="1"/>
    <col min="1805" max="2048" width="11.42578125" style="42"/>
    <col min="2049" max="2049" width="62.85546875" style="42" customWidth="1"/>
    <col min="2050" max="2058" width="14.28515625" style="42" customWidth="1"/>
    <col min="2059" max="2059" width="12.42578125" style="42" customWidth="1"/>
    <col min="2060" max="2060" width="2.5703125" style="42" customWidth="1"/>
    <col min="2061" max="2304" width="11.42578125" style="42"/>
    <col min="2305" max="2305" width="62.85546875" style="42" customWidth="1"/>
    <col min="2306" max="2314" width="14.28515625" style="42" customWidth="1"/>
    <col min="2315" max="2315" width="12.42578125" style="42" customWidth="1"/>
    <col min="2316" max="2316" width="2.5703125" style="42" customWidth="1"/>
    <col min="2317" max="2560" width="11.42578125" style="42"/>
    <col min="2561" max="2561" width="62.85546875" style="42" customWidth="1"/>
    <col min="2562" max="2570" width="14.28515625" style="42" customWidth="1"/>
    <col min="2571" max="2571" width="12.42578125" style="42" customWidth="1"/>
    <col min="2572" max="2572" width="2.5703125" style="42" customWidth="1"/>
    <col min="2573" max="2816" width="11.42578125" style="42"/>
    <col min="2817" max="2817" width="62.85546875" style="42" customWidth="1"/>
    <col min="2818" max="2826" width="14.28515625" style="42" customWidth="1"/>
    <col min="2827" max="2827" width="12.42578125" style="42" customWidth="1"/>
    <col min="2828" max="2828" width="2.5703125" style="42" customWidth="1"/>
    <col min="2829" max="3072" width="11.42578125" style="42"/>
    <col min="3073" max="3073" width="62.85546875" style="42" customWidth="1"/>
    <col min="3074" max="3082" width="14.28515625" style="42" customWidth="1"/>
    <col min="3083" max="3083" width="12.42578125" style="42" customWidth="1"/>
    <col min="3084" max="3084" width="2.5703125" style="42" customWidth="1"/>
    <col min="3085" max="3328" width="11.42578125" style="42"/>
    <col min="3329" max="3329" width="62.85546875" style="42" customWidth="1"/>
    <col min="3330" max="3338" width="14.28515625" style="42" customWidth="1"/>
    <col min="3339" max="3339" width="12.42578125" style="42" customWidth="1"/>
    <col min="3340" max="3340" width="2.5703125" style="42" customWidth="1"/>
    <col min="3341" max="3584" width="11.42578125" style="42"/>
    <col min="3585" max="3585" width="62.85546875" style="42" customWidth="1"/>
    <col min="3586" max="3594" width="14.28515625" style="42" customWidth="1"/>
    <col min="3595" max="3595" width="12.42578125" style="42" customWidth="1"/>
    <col min="3596" max="3596" width="2.5703125" style="42" customWidth="1"/>
    <col min="3597" max="3840" width="11.42578125" style="42"/>
    <col min="3841" max="3841" width="62.85546875" style="42" customWidth="1"/>
    <col min="3842" max="3850" width="14.28515625" style="42" customWidth="1"/>
    <col min="3851" max="3851" width="12.42578125" style="42" customWidth="1"/>
    <col min="3852" max="3852" width="2.5703125" style="42" customWidth="1"/>
    <col min="3853" max="4096" width="11.42578125" style="42"/>
    <col min="4097" max="4097" width="62.85546875" style="42" customWidth="1"/>
    <col min="4098" max="4106" width="14.28515625" style="42" customWidth="1"/>
    <col min="4107" max="4107" width="12.42578125" style="42" customWidth="1"/>
    <col min="4108" max="4108" width="2.5703125" style="42" customWidth="1"/>
    <col min="4109" max="4352" width="11.42578125" style="42"/>
    <col min="4353" max="4353" width="62.85546875" style="42" customWidth="1"/>
    <col min="4354" max="4362" width="14.28515625" style="42" customWidth="1"/>
    <col min="4363" max="4363" width="12.42578125" style="42" customWidth="1"/>
    <col min="4364" max="4364" width="2.5703125" style="42" customWidth="1"/>
    <col min="4365" max="4608" width="11.42578125" style="42"/>
    <col min="4609" max="4609" width="62.85546875" style="42" customWidth="1"/>
    <col min="4610" max="4618" width="14.28515625" style="42" customWidth="1"/>
    <col min="4619" max="4619" width="12.42578125" style="42" customWidth="1"/>
    <col min="4620" max="4620" width="2.5703125" style="42" customWidth="1"/>
    <col min="4621" max="4864" width="11.42578125" style="42"/>
    <col min="4865" max="4865" width="62.85546875" style="42" customWidth="1"/>
    <col min="4866" max="4874" width="14.28515625" style="42" customWidth="1"/>
    <col min="4875" max="4875" width="12.42578125" style="42" customWidth="1"/>
    <col min="4876" max="4876" width="2.5703125" style="42" customWidth="1"/>
    <col min="4877" max="5120" width="11.42578125" style="42"/>
    <col min="5121" max="5121" width="62.85546875" style="42" customWidth="1"/>
    <col min="5122" max="5130" width="14.28515625" style="42" customWidth="1"/>
    <col min="5131" max="5131" width="12.42578125" style="42" customWidth="1"/>
    <col min="5132" max="5132" width="2.5703125" style="42" customWidth="1"/>
    <col min="5133" max="5376" width="11.42578125" style="42"/>
    <col min="5377" max="5377" width="62.85546875" style="42" customWidth="1"/>
    <col min="5378" max="5386" width="14.28515625" style="42" customWidth="1"/>
    <col min="5387" max="5387" width="12.42578125" style="42" customWidth="1"/>
    <col min="5388" max="5388" width="2.5703125" style="42" customWidth="1"/>
    <col min="5389" max="5632" width="11.42578125" style="42"/>
    <col min="5633" max="5633" width="62.85546875" style="42" customWidth="1"/>
    <col min="5634" max="5642" width="14.28515625" style="42" customWidth="1"/>
    <col min="5643" max="5643" width="12.42578125" style="42" customWidth="1"/>
    <col min="5644" max="5644" width="2.5703125" style="42" customWidth="1"/>
    <col min="5645" max="5888" width="11.42578125" style="42"/>
    <col min="5889" max="5889" width="62.85546875" style="42" customWidth="1"/>
    <col min="5890" max="5898" width="14.28515625" style="42" customWidth="1"/>
    <col min="5899" max="5899" width="12.42578125" style="42" customWidth="1"/>
    <col min="5900" max="5900" width="2.5703125" style="42" customWidth="1"/>
    <col min="5901" max="6144" width="11.42578125" style="42"/>
    <col min="6145" max="6145" width="62.85546875" style="42" customWidth="1"/>
    <col min="6146" max="6154" width="14.28515625" style="42" customWidth="1"/>
    <col min="6155" max="6155" width="12.42578125" style="42" customWidth="1"/>
    <col min="6156" max="6156" width="2.5703125" style="42" customWidth="1"/>
    <col min="6157" max="6400" width="11.42578125" style="42"/>
    <col min="6401" max="6401" width="62.85546875" style="42" customWidth="1"/>
    <col min="6402" max="6410" width="14.28515625" style="42" customWidth="1"/>
    <col min="6411" max="6411" width="12.42578125" style="42" customWidth="1"/>
    <col min="6412" max="6412" width="2.5703125" style="42" customWidth="1"/>
    <col min="6413" max="6656" width="11.42578125" style="42"/>
    <col min="6657" max="6657" width="62.85546875" style="42" customWidth="1"/>
    <col min="6658" max="6666" width="14.28515625" style="42" customWidth="1"/>
    <col min="6667" max="6667" width="12.42578125" style="42" customWidth="1"/>
    <col min="6668" max="6668" width="2.5703125" style="42" customWidth="1"/>
    <col min="6669" max="6912" width="11.42578125" style="42"/>
    <col min="6913" max="6913" width="62.85546875" style="42" customWidth="1"/>
    <col min="6914" max="6922" width="14.28515625" style="42" customWidth="1"/>
    <col min="6923" max="6923" width="12.42578125" style="42" customWidth="1"/>
    <col min="6924" max="6924" width="2.5703125" style="42" customWidth="1"/>
    <col min="6925" max="7168" width="11.42578125" style="42"/>
    <col min="7169" max="7169" width="62.85546875" style="42" customWidth="1"/>
    <col min="7170" max="7178" width="14.28515625" style="42" customWidth="1"/>
    <col min="7179" max="7179" width="12.42578125" style="42" customWidth="1"/>
    <col min="7180" max="7180" width="2.5703125" style="42" customWidth="1"/>
    <col min="7181" max="7424" width="11.42578125" style="42"/>
    <col min="7425" max="7425" width="62.85546875" style="42" customWidth="1"/>
    <col min="7426" max="7434" width="14.28515625" style="42" customWidth="1"/>
    <col min="7435" max="7435" width="12.42578125" style="42" customWidth="1"/>
    <col min="7436" max="7436" width="2.5703125" style="42" customWidth="1"/>
    <col min="7437" max="7680" width="11.42578125" style="42"/>
    <col min="7681" max="7681" width="62.85546875" style="42" customWidth="1"/>
    <col min="7682" max="7690" width="14.28515625" style="42" customWidth="1"/>
    <col min="7691" max="7691" width="12.42578125" style="42" customWidth="1"/>
    <col min="7692" max="7692" width="2.5703125" style="42" customWidth="1"/>
    <col min="7693" max="7936" width="11.42578125" style="42"/>
    <col min="7937" max="7937" width="62.85546875" style="42" customWidth="1"/>
    <col min="7938" max="7946" width="14.28515625" style="42" customWidth="1"/>
    <col min="7947" max="7947" width="12.42578125" style="42" customWidth="1"/>
    <col min="7948" max="7948" width="2.5703125" style="42" customWidth="1"/>
    <col min="7949" max="8192" width="11.42578125" style="42"/>
    <col min="8193" max="8193" width="62.85546875" style="42" customWidth="1"/>
    <col min="8194" max="8202" width="14.28515625" style="42" customWidth="1"/>
    <col min="8203" max="8203" width="12.42578125" style="42" customWidth="1"/>
    <col min="8204" max="8204" width="2.5703125" style="42" customWidth="1"/>
    <col min="8205" max="8448" width="11.42578125" style="42"/>
    <col min="8449" max="8449" width="62.85546875" style="42" customWidth="1"/>
    <col min="8450" max="8458" width="14.28515625" style="42" customWidth="1"/>
    <col min="8459" max="8459" width="12.42578125" style="42" customWidth="1"/>
    <col min="8460" max="8460" width="2.5703125" style="42" customWidth="1"/>
    <col min="8461" max="8704" width="11.42578125" style="42"/>
    <col min="8705" max="8705" width="62.85546875" style="42" customWidth="1"/>
    <col min="8706" max="8714" width="14.28515625" style="42" customWidth="1"/>
    <col min="8715" max="8715" width="12.42578125" style="42" customWidth="1"/>
    <col min="8716" max="8716" width="2.5703125" style="42" customWidth="1"/>
    <col min="8717" max="8960" width="11.42578125" style="42"/>
    <col min="8961" max="8961" width="62.85546875" style="42" customWidth="1"/>
    <col min="8962" max="8970" width="14.28515625" style="42" customWidth="1"/>
    <col min="8971" max="8971" width="12.42578125" style="42" customWidth="1"/>
    <col min="8972" max="8972" width="2.5703125" style="42" customWidth="1"/>
    <col min="8973" max="9216" width="11.42578125" style="42"/>
    <col min="9217" max="9217" width="62.85546875" style="42" customWidth="1"/>
    <col min="9218" max="9226" width="14.28515625" style="42" customWidth="1"/>
    <col min="9227" max="9227" width="12.42578125" style="42" customWidth="1"/>
    <col min="9228" max="9228" width="2.5703125" style="42" customWidth="1"/>
    <col min="9229" max="9472" width="11.42578125" style="42"/>
    <col min="9473" max="9473" width="62.85546875" style="42" customWidth="1"/>
    <col min="9474" max="9482" width="14.28515625" style="42" customWidth="1"/>
    <col min="9483" max="9483" width="12.42578125" style="42" customWidth="1"/>
    <col min="9484" max="9484" width="2.5703125" style="42" customWidth="1"/>
    <col min="9485" max="9728" width="11.42578125" style="42"/>
    <col min="9729" max="9729" width="62.85546875" style="42" customWidth="1"/>
    <col min="9730" max="9738" width="14.28515625" style="42" customWidth="1"/>
    <col min="9739" max="9739" width="12.42578125" style="42" customWidth="1"/>
    <col min="9740" max="9740" width="2.5703125" style="42" customWidth="1"/>
    <col min="9741" max="9984" width="11.42578125" style="42"/>
    <col min="9985" max="9985" width="62.85546875" style="42" customWidth="1"/>
    <col min="9986" max="9994" width="14.28515625" style="42" customWidth="1"/>
    <col min="9995" max="9995" width="12.42578125" style="42" customWidth="1"/>
    <col min="9996" max="9996" width="2.5703125" style="42" customWidth="1"/>
    <col min="9997" max="10240" width="11.42578125" style="42"/>
    <col min="10241" max="10241" width="62.85546875" style="42" customWidth="1"/>
    <col min="10242" max="10250" width="14.28515625" style="42" customWidth="1"/>
    <col min="10251" max="10251" width="12.42578125" style="42" customWidth="1"/>
    <col min="10252" max="10252" width="2.5703125" style="42" customWidth="1"/>
    <col min="10253" max="10496" width="11.42578125" style="42"/>
    <col min="10497" max="10497" width="62.85546875" style="42" customWidth="1"/>
    <col min="10498" max="10506" width="14.28515625" style="42" customWidth="1"/>
    <col min="10507" max="10507" width="12.42578125" style="42" customWidth="1"/>
    <col min="10508" max="10508" width="2.5703125" style="42" customWidth="1"/>
    <col min="10509" max="10752" width="11.42578125" style="42"/>
    <col min="10753" max="10753" width="62.85546875" style="42" customWidth="1"/>
    <col min="10754" max="10762" width="14.28515625" style="42" customWidth="1"/>
    <col min="10763" max="10763" width="12.42578125" style="42" customWidth="1"/>
    <col min="10764" max="10764" width="2.5703125" style="42" customWidth="1"/>
    <col min="10765" max="11008" width="11.42578125" style="42"/>
    <col min="11009" max="11009" width="62.85546875" style="42" customWidth="1"/>
    <col min="11010" max="11018" width="14.28515625" style="42" customWidth="1"/>
    <col min="11019" max="11019" width="12.42578125" style="42" customWidth="1"/>
    <col min="11020" max="11020" width="2.5703125" style="42" customWidth="1"/>
    <col min="11021" max="11264" width="11.42578125" style="42"/>
    <col min="11265" max="11265" width="62.85546875" style="42" customWidth="1"/>
    <col min="11266" max="11274" width="14.28515625" style="42" customWidth="1"/>
    <col min="11275" max="11275" width="12.42578125" style="42" customWidth="1"/>
    <col min="11276" max="11276" width="2.5703125" style="42" customWidth="1"/>
    <col min="11277" max="11520" width="11.42578125" style="42"/>
    <col min="11521" max="11521" width="62.85546875" style="42" customWidth="1"/>
    <col min="11522" max="11530" width="14.28515625" style="42" customWidth="1"/>
    <col min="11531" max="11531" width="12.42578125" style="42" customWidth="1"/>
    <col min="11532" max="11532" width="2.5703125" style="42" customWidth="1"/>
    <col min="11533" max="11776" width="11.42578125" style="42"/>
    <col min="11777" max="11777" width="62.85546875" style="42" customWidth="1"/>
    <col min="11778" max="11786" width="14.28515625" style="42" customWidth="1"/>
    <col min="11787" max="11787" width="12.42578125" style="42" customWidth="1"/>
    <col min="11788" max="11788" width="2.5703125" style="42" customWidth="1"/>
    <col min="11789" max="12032" width="11.42578125" style="42"/>
    <col min="12033" max="12033" width="62.85546875" style="42" customWidth="1"/>
    <col min="12034" max="12042" width="14.28515625" style="42" customWidth="1"/>
    <col min="12043" max="12043" width="12.42578125" style="42" customWidth="1"/>
    <col min="12044" max="12044" width="2.5703125" style="42" customWidth="1"/>
    <col min="12045" max="12288" width="11.42578125" style="42"/>
    <col min="12289" max="12289" width="62.85546875" style="42" customWidth="1"/>
    <col min="12290" max="12298" width="14.28515625" style="42" customWidth="1"/>
    <col min="12299" max="12299" width="12.42578125" style="42" customWidth="1"/>
    <col min="12300" max="12300" width="2.5703125" style="42" customWidth="1"/>
    <col min="12301" max="12544" width="11.42578125" style="42"/>
    <col min="12545" max="12545" width="62.85546875" style="42" customWidth="1"/>
    <col min="12546" max="12554" width="14.28515625" style="42" customWidth="1"/>
    <col min="12555" max="12555" width="12.42578125" style="42" customWidth="1"/>
    <col min="12556" max="12556" width="2.5703125" style="42" customWidth="1"/>
    <col min="12557" max="12800" width="11.42578125" style="42"/>
    <col min="12801" max="12801" width="62.85546875" style="42" customWidth="1"/>
    <col min="12802" max="12810" width="14.28515625" style="42" customWidth="1"/>
    <col min="12811" max="12811" width="12.42578125" style="42" customWidth="1"/>
    <col min="12812" max="12812" width="2.5703125" style="42" customWidth="1"/>
    <col min="12813" max="13056" width="11.42578125" style="42"/>
    <col min="13057" max="13057" width="62.85546875" style="42" customWidth="1"/>
    <col min="13058" max="13066" width="14.28515625" style="42" customWidth="1"/>
    <col min="13067" max="13067" width="12.42578125" style="42" customWidth="1"/>
    <col min="13068" max="13068" width="2.5703125" style="42" customWidth="1"/>
    <col min="13069" max="13312" width="11.42578125" style="42"/>
    <col min="13313" max="13313" width="62.85546875" style="42" customWidth="1"/>
    <col min="13314" max="13322" width="14.28515625" style="42" customWidth="1"/>
    <col min="13323" max="13323" width="12.42578125" style="42" customWidth="1"/>
    <col min="13324" max="13324" width="2.5703125" style="42" customWidth="1"/>
    <col min="13325" max="13568" width="11.42578125" style="42"/>
    <col min="13569" max="13569" width="62.85546875" style="42" customWidth="1"/>
    <col min="13570" max="13578" width="14.28515625" style="42" customWidth="1"/>
    <col min="13579" max="13579" width="12.42578125" style="42" customWidth="1"/>
    <col min="13580" max="13580" width="2.5703125" style="42" customWidth="1"/>
    <col min="13581" max="13824" width="11.42578125" style="42"/>
    <col min="13825" max="13825" width="62.85546875" style="42" customWidth="1"/>
    <col min="13826" max="13834" width="14.28515625" style="42" customWidth="1"/>
    <col min="13835" max="13835" width="12.42578125" style="42" customWidth="1"/>
    <col min="13836" max="13836" width="2.5703125" style="42" customWidth="1"/>
    <col min="13837" max="14080" width="11.42578125" style="42"/>
    <col min="14081" max="14081" width="62.85546875" style="42" customWidth="1"/>
    <col min="14082" max="14090" width="14.28515625" style="42" customWidth="1"/>
    <col min="14091" max="14091" width="12.42578125" style="42" customWidth="1"/>
    <col min="14092" max="14092" width="2.5703125" style="42" customWidth="1"/>
    <col min="14093" max="14336" width="11.42578125" style="42"/>
    <col min="14337" max="14337" width="62.85546875" style="42" customWidth="1"/>
    <col min="14338" max="14346" width="14.28515625" style="42" customWidth="1"/>
    <col min="14347" max="14347" width="12.42578125" style="42" customWidth="1"/>
    <col min="14348" max="14348" width="2.5703125" style="42" customWidth="1"/>
    <col min="14349" max="14592" width="11.42578125" style="42"/>
    <col min="14593" max="14593" width="62.85546875" style="42" customWidth="1"/>
    <col min="14594" max="14602" width="14.28515625" style="42" customWidth="1"/>
    <col min="14603" max="14603" width="12.42578125" style="42" customWidth="1"/>
    <col min="14604" max="14604" width="2.5703125" style="42" customWidth="1"/>
    <col min="14605" max="14848" width="11.42578125" style="42"/>
    <col min="14849" max="14849" width="62.85546875" style="42" customWidth="1"/>
    <col min="14850" max="14858" width="14.28515625" style="42" customWidth="1"/>
    <col min="14859" max="14859" width="12.42578125" style="42" customWidth="1"/>
    <col min="14860" max="14860" width="2.5703125" style="42" customWidth="1"/>
    <col min="14861" max="15104" width="11.42578125" style="42"/>
    <col min="15105" max="15105" width="62.85546875" style="42" customWidth="1"/>
    <col min="15106" max="15114" width="14.28515625" style="42" customWidth="1"/>
    <col min="15115" max="15115" width="12.42578125" style="42" customWidth="1"/>
    <col min="15116" max="15116" width="2.5703125" style="42" customWidth="1"/>
    <col min="15117" max="15360" width="11.42578125" style="42"/>
    <col min="15361" max="15361" width="62.85546875" style="42" customWidth="1"/>
    <col min="15362" max="15370" width="14.28515625" style="42" customWidth="1"/>
    <col min="15371" max="15371" width="12.42578125" style="42" customWidth="1"/>
    <col min="15372" max="15372" width="2.5703125" style="42" customWidth="1"/>
    <col min="15373" max="15616" width="11.42578125" style="42"/>
    <col min="15617" max="15617" width="62.85546875" style="42" customWidth="1"/>
    <col min="15618" max="15626" width="14.28515625" style="42" customWidth="1"/>
    <col min="15627" max="15627" width="12.42578125" style="42" customWidth="1"/>
    <col min="15628" max="15628" width="2.5703125" style="42" customWidth="1"/>
    <col min="15629" max="15872" width="11.42578125" style="42"/>
    <col min="15873" max="15873" width="62.85546875" style="42" customWidth="1"/>
    <col min="15874" max="15882" width="14.28515625" style="42" customWidth="1"/>
    <col min="15883" max="15883" width="12.42578125" style="42" customWidth="1"/>
    <col min="15884" max="15884" width="2.5703125" style="42" customWidth="1"/>
    <col min="15885" max="16128" width="11.42578125" style="42"/>
    <col min="16129" max="16129" width="62.85546875" style="42" customWidth="1"/>
    <col min="16130" max="16138" width="14.28515625" style="42" customWidth="1"/>
    <col min="16139" max="16139" width="12.42578125" style="42" customWidth="1"/>
    <col min="16140" max="16140" width="2.5703125" style="42" customWidth="1"/>
    <col min="16141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68" t="s">
        <v>348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195"/>
    </row>
    <row r="3" spans="1:26" s="44" customFormat="1" ht="24.95" customHeight="1">
      <c r="A3" s="668" t="s">
        <v>352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195"/>
    </row>
    <row r="4" spans="1:26" s="44" customFormat="1" ht="24.9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195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195"/>
    </row>
    <row r="6" spans="1:26" ht="7.5" customHeight="1">
      <c r="A6" s="138"/>
    </row>
    <row r="7" spans="1:26" ht="19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6" customHeight="1">
      <c r="A8" s="174"/>
      <c r="B8" s="174" t="s">
        <v>73</v>
      </c>
      <c r="C8" s="174" t="s">
        <v>74</v>
      </c>
      <c r="D8" s="174" t="s">
        <v>75</v>
      </c>
      <c r="E8" s="174" t="s">
        <v>76</v>
      </c>
      <c r="F8" s="174" t="s">
        <v>77</v>
      </c>
      <c r="G8" s="174" t="s">
        <v>78</v>
      </c>
      <c r="H8" s="174" t="s">
        <v>79</v>
      </c>
      <c r="I8" s="174" t="s">
        <v>80</v>
      </c>
      <c r="J8" s="175" t="s">
        <v>353</v>
      </c>
      <c r="K8" s="176" t="s">
        <v>15</v>
      </c>
      <c r="L8" s="196"/>
      <c r="Y8" s="42">
        <v>1</v>
      </c>
      <c r="Z8" s="42">
        <v>1</v>
      </c>
    </row>
    <row r="9" spans="1:26" ht="30.75" customHeight="1">
      <c r="A9" s="146" t="s">
        <v>217</v>
      </c>
      <c r="B9" s="146">
        <v>3509.5303441999999</v>
      </c>
      <c r="C9" s="147">
        <v>874.73639800000001</v>
      </c>
      <c r="D9" s="147">
        <v>3708.8692083999999</v>
      </c>
      <c r="E9" s="147">
        <v>428.60648700000002</v>
      </c>
      <c r="F9" s="147">
        <v>158.82805720000002</v>
      </c>
      <c r="G9" s="147">
        <v>245.13621000000001</v>
      </c>
      <c r="H9" s="146">
        <v>1493.8644446000001</v>
      </c>
      <c r="I9" s="146">
        <v>426.33992999999998</v>
      </c>
      <c r="J9" s="146">
        <f t="shared" ref="J9:J26" si="0">SUM(B9:I9)</f>
        <v>10845.911079399999</v>
      </c>
      <c r="K9" s="177">
        <f>+J9/$J$27</f>
        <v>3.4674377696666406E-3</v>
      </c>
      <c r="L9" s="381"/>
      <c r="M9" s="113"/>
      <c r="N9" s="113"/>
      <c r="O9" s="113"/>
      <c r="P9" s="113"/>
      <c r="Q9" s="113"/>
    </row>
    <row r="10" spans="1:26" ht="30.75" customHeight="1">
      <c r="A10" s="146" t="s">
        <v>218</v>
      </c>
      <c r="B10" s="146">
        <v>2358.8691504000003</v>
      </c>
      <c r="C10" s="147">
        <v>39.822025600000003</v>
      </c>
      <c r="D10" s="147">
        <v>246.24998000000002</v>
      </c>
      <c r="E10" s="147">
        <v>0</v>
      </c>
      <c r="F10" s="147">
        <v>0</v>
      </c>
      <c r="G10" s="147">
        <v>0</v>
      </c>
      <c r="H10" s="146">
        <v>171.76107000000002</v>
      </c>
      <c r="I10" s="146">
        <v>259.91496000000001</v>
      </c>
      <c r="J10" s="146">
        <f t="shared" si="0"/>
        <v>3076.6171860000004</v>
      </c>
      <c r="K10" s="177">
        <f t="shared" ref="K10:K27" si="1">+J10/$J$27</f>
        <v>9.8359451367842615E-4</v>
      </c>
      <c r="L10" s="381"/>
      <c r="M10" s="113"/>
      <c r="N10" s="113"/>
      <c r="O10" s="113"/>
      <c r="P10" s="113"/>
      <c r="Q10" s="113"/>
    </row>
    <row r="11" spans="1:26" ht="30.75" customHeight="1">
      <c r="A11" s="146" t="s">
        <v>219</v>
      </c>
      <c r="B11" s="146">
        <v>7782.9634655999998</v>
      </c>
      <c r="C11" s="147">
        <v>4800.7301081999994</v>
      </c>
      <c r="D11" s="147">
        <v>1136.6300397999998</v>
      </c>
      <c r="E11" s="147">
        <v>0</v>
      </c>
      <c r="F11" s="147">
        <v>41.555067399999999</v>
      </c>
      <c r="G11" s="147">
        <v>0</v>
      </c>
      <c r="H11" s="146">
        <v>0</v>
      </c>
      <c r="I11" s="146">
        <v>0</v>
      </c>
      <c r="J11" s="146">
        <f t="shared" si="0"/>
        <v>13761.878681</v>
      </c>
      <c r="K11" s="177">
        <f t="shared" si="1"/>
        <v>4.3996726112481956E-3</v>
      </c>
      <c r="L11" s="381"/>
      <c r="M11" s="113"/>
      <c r="N11" s="113"/>
      <c r="O11" s="113"/>
      <c r="P11" s="113"/>
      <c r="Q11" s="113"/>
    </row>
    <row r="12" spans="1:26" ht="30.75" customHeight="1">
      <c r="A12" s="146" t="s">
        <v>220</v>
      </c>
      <c r="B12" s="146">
        <v>7145.7073679999994</v>
      </c>
      <c r="C12" s="147">
        <v>10780.0859244</v>
      </c>
      <c r="D12" s="147">
        <v>65.263981999999999</v>
      </c>
      <c r="E12" s="147">
        <v>3153.9897612</v>
      </c>
      <c r="F12" s="147">
        <v>225.18679</v>
      </c>
      <c r="G12" s="147">
        <v>3007.253655</v>
      </c>
      <c r="H12" s="146">
        <v>142.09321439999999</v>
      </c>
      <c r="I12" s="146">
        <v>38.541550000000001</v>
      </c>
      <c r="J12" s="146">
        <f t="shared" si="0"/>
        <v>24558.122244999999</v>
      </c>
      <c r="K12" s="177">
        <f t="shared" si="1"/>
        <v>7.8512316762525264E-3</v>
      </c>
      <c r="L12" s="381"/>
      <c r="M12" s="113"/>
      <c r="N12" s="113"/>
      <c r="O12" s="113"/>
      <c r="P12" s="113"/>
      <c r="Q12" s="113"/>
    </row>
    <row r="13" spans="1:26" ht="30.75" customHeight="1">
      <c r="A13" s="146" t="s">
        <v>221</v>
      </c>
      <c r="B13" s="146">
        <v>88360.846481600005</v>
      </c>
      <c r="C13" s="147">
        <v>43255.012604199997</v>
      </c>
      <c r="D13" s="147">
        <v>29841.149973600001</v>
      </c>
      <c r="E13" s="147">
        <v>10586.107142999999</v>
      </c>
      <c r="F13" s="147">
        <v>9579.2661016000002</v>
      </c>
      <c r="G13" s="147">
        <v>1984.0126303999998</v>
      </c>
      <c r="H13" s="146">
        <v>1756.1999661999998</v>
      </c>
      <c r="I13" s="146">
        <v>1460.6504046</v>
      </c>
      <c r="J13" s="146">
        <f t="shared" si="0"/>
        <v>186823.24530519996</v>
      </c>
      <c r="K13" s="177">
        <f t="shared" si="1"/>
        <v>5.9727391482429774E-2</v>
      </c>
      <c r="L13" s="381"/>
      <c r="M13" s="113"/>
      <c r="N13" s="113"/>
      <c r="O13" s="113"/>
      <c r="P13" s="113"/>
      <c r="Q13" s="113"/>
    </row>
    <row r="14" spans="1:26" ht="30.75" customHeight="1">
      <c r="A14" s="146" t="s">
        <v>222</v>
      </c>
      <c r="B14" s="146">
        <v>10322.957076999999</v>
      </c>
      <c r="C14" s="147">
        <v>8175.5553306000002</v>
      </c>
      <c r="D14" s="147">
        <v>2606.1209618000003</v>
      </c>
      <c r="E14" s="147">
        <v>894.62396579999995</v>
      </c>
      <c r="F14" s="147">
        <v>115.198318</v>
      </c>
      <c r="G14" s="147">
        <v>249.5614022</v>
      </c>
      <c r="H14" s="146">
        <v>153.27804999999998</v>
      </c>
      <c r="I14" s="146">
        <v>0</v>
      </c>
      <c r="J14" s="146">
        <f t="shared" si="0"/>
        <v>22517.2951054</v>
      </c>
      <c r="K14" s="177">
        <f t="shared" si="1"/>
        <v>7.1987792401773049E-3</v>
      </c>
      <c r="L14" s="381"/>
      <c r="M14" s="113"/>
      <c r="N14" s="113"/>
      <c r="O14" s="113"/>
      <c r="P14" s="113"/>
      <c r="Q14" s="113"/>
    </row>
    <row r="15" spans="1:26" ht="30.75" customHeight="1">
      <c r="A15" s="146" t="s">
        <v>134</v>
      </c>
      <c r="B15" s="146">
        <v>62231.160223399995</v>
      </c>
      <c r="C15" s="147">
        <v>35117.525450599998</v>
      </c>
      <c r="D15" s="147">
        <v>35189.441393600006</v>
      </c>
      <c r="E15" s="147">
        <v>4840.5862646000005</v>
      </c>
      <c r="F15" s="147">
        <v>12188.023720000001</v>
      </c>
      <c r="G15" s="147">
        <v>1952.7387760000001</v>
      </c>
      <c r="H15" s="146">
        <v>1865.2046662</v>
      </c>
      <c r="I15" s="146">
        <v>1036.8156418000001</v>
      </c>
      <c r="J15" s="146">
        <f t="shared" si="0"/>
        <v>154421.4961362</v>
      </c>
      <c r="K15" s="177">
        <f t="shared" si="1"/>
        <v>4.9368552280322796E-2</v>
      </c>
      <c r="L15" s="381"/>
      <c r="M15" s="113"/>
      <c r="N15" s="113"/>
      <c r="O15" s="113"/>
      <c r="P15" s="113"/>
      <c r="Q15" s="113"/>
    </row>
    <row r="16" spans="1:26" ht="30.75" customHeight="1">
      <c r="A16" s="146" t="s">
        <v>223</v>
      </c>
      <c r="B16" s="146">
        <v>245020.21732319999</v>
      </c>
      <c r="C16" s="147">
        <v>67185.230960400004</v>
      </c>
      <c r="D16" s="147">
        <v>71069.701800600014</v>
      </c>
      <c r="E16" s="147">
        <v>26829.885285999997</v>
      </c>
      <c r="F16" s="147">
        <v>9747.5119945999995</v>
      </c>
      <c r="G16" s="147">
        <v>12722.778521600001</v>
      </c>
      <c r="H16" s="146">
        <v>8191.5830740000001</v>
      </c>
      <c r="I16" s="146">
        <v>10563.353782</v>
      </c>
      <c r="J16" s="146">
        <f t="shared" si="0"/>
        <v>451330.26274239999</v>
      </c>
      <c r="K16" s="177">
        <f t="shared" si="1"/>
        <v>0.14429028489814436</v>
      </c>
      <c r="L16" s="381"/>
      <c r="M16" s="113"/>
      <c r="N16" s="113"/>
      <c r="O16" s="113"/>
      <c r="P16" s="113"/>
      <c r="Q16" s="113"/>
    </row>
    <row r="17" spans="1:17" ht="30.75" customHeight="1">
      <c r="A17" s="146" t="s">
        <v>224</v>
      </c>
      <c r="B17" s="146">
        <v>72143.896813400002</v>
      </c>
      <c r="C17" s="147">
        <v>14243.814694000001</v>
      </c>
      <c r="D17" s="147">
        <v>22226.521043200002</v>
      </c>
      <c r="E17" s="147">
        <v>2830.0878188000002</v>
      </c>
      <c r="F17" s="147">
        <v>5707.3892860000005</v>
      </c>
      <c r="G17" s="147">
        <v>3320.5038157999998</v>
      </c>
      <c r="H17" s="146">
        <v>4010.9060610000001</v>
      </c>
      <c r="I17" s="146">
        <v>980.30108759999996</v>
      </c>
      <c r="J17" s="146">
        <f t="shared" si="0"/>
        <v>125463.42061980002</v>
      </c>
      <c r="K17" s="177">
        <f t="shared" si="1"/>
        <v>4.0110655544184436E-2</v>
      </c>
      <c r="L17" s="381"/>
      <c r="M17" s="113"/>
      <c r="N17" s="113"/>
      <c r="O17" s="113"/>
      <c r="P17" s="113"/>
      <c r="Q17" s="113"/>
    </row>
    <row r="18" spans="1:17" ht="30.75" customHeight="1">
      <c r="A18" s="146" t="s">
        <v>225</v>
      </c>
      <c r="B18" s="146">
        <v>92800.253695199994</v>
      </c>
      <c r="C18" s="147">
        <v>39827.409198399997</v>
      </c>
      <c r="D18" s="147">
        <v>46911.012313400002</v>
      </c>
      <c r="E18" s="147">
        <v>15654.9658894</v>
      </c>
      <c r="F18" s="147">
        <v>9360.5389400000004</v>
      </c>
      <c r="G18" s="147">
        <v>9684.9059319999997</v>
      </c>
      <c r="H18" s="146">
        <v>2659.8304761999998</v>
      </c>
      <c r="I18" s="146">
        <v>2077.725852</v>
      </c>
      <c r="J18" s="146">
        <f t="shared" si="0"/>
        <v>218976.64229659998</v>
      </c>
      <c r="K18" s="177">
        <f t="shared" si="1"/>
        <v>7.0006832493413412E-2</v>
      </c>
      <c r="L18" s="381"/>
      <c r="M18" s="113"/>
      <c r="N18" s="113"/>
      <c r="O18" s="113"/>
      <c r="P18" s="113"/>
      <c r="Q18" s="113"/>
    </row>
    <row r="19" spans="1:17" ht="30.75" customHeight="1">
      <c r="A19" s="146" t="s">
        <v>226</v>
      </c>
      <c r="B19" s="146">
        <v>80067.643163399989</v>
      </c>
      <c r="C19" s="147">
        <v>126149.1909034</v>
      </c>
      <c r="D19" s="147">
        <v>14978.5025114</v>
      </c>
      <c r="E19" s="147">
        <v>1055.1368763999999</v>
      </c>
      <c r="F19" s="147">
        <v>1126.9652447999999</v>
      </c>
      <c r="G19" s="147">
        <v>3275.6957084000001</v>
      </c>
      <c r="H19" s="146">
        <v>799.89308640000002</v>
      </c>
      <c r="I19" s="146">
        <v>516.40726000000006</v>
      </c>
      <c r="J19" s="146">
        <f t="shared" si="0"/>
        <v>227969.43475419999</v>
      </c>
      <c r="K19" s="177">
        <f t="shared" si="1"/>
        <v>7.2881828240103655E-2</v>
      </c>
      <c r="L19" s="381"/>
      <c r="M19" s="113"/>
      <c r="N19" s="113"/>
      <c r="O19" s="113"/>
      <c r="P19" s="113"/>
      <c r="Q19" s="113"/>
    </row>
    <row r="20" spans="1:17" ht="30.75" customHeight="1">
      <c r="A20" s="146" t="s">
        <v>227</v>
      </c>
      <c r="B20" s="146">
        <v>274199.33620339999</v>
      </c>
      <c r="C20" s="147">
        <v>93556.069512799993</v>
      </c>
      <c r="D20" s="147">
        <v>73022.322400199992</v>
      </c>
      <c r="E20" s="147">
        <v>21200.899466800001</v>
      </c>
      <c r="F20" s="147">
        <v>58248.006465400002</v>
      </c>
      <c r="G20" s="147">
        <v>7349.0882474</v>
      </c>
      <c r="H20" s="146">
        <v>9773.3092777999991</v>
      </c>
      <c r="I20" s="146">
        <v>494.91177419999997</v>
      </c>
      <c r="J20" s="146">
        <f t="shared" si="0"/>
        <v>537843.94334800006</v>
      </c>
      <c r="K20" s="177">
        <f t="shared" si="1"/>
        <v>0.17194870856847091</v>
      </c>
      <c r="L20" s="381"/>
      <c r="M20" s="113"/>
      <c r="N20" s="113"/>
      <c r="O20" s="113"/>
      <c r="P20" s="113"/>
      <c r="Q20" s="113"/>
    </row>
    <row r="21" spans="1:17" ht="30.75" customHeight="1">
      <c r="A21" s="146" t="s">
        <v>228</v>
      </c>
      <c r="B21" s="146">
        <v>127908.05380679999</v>
      </c>
      <c r="C21" s="147">
        <v>118033.28085920001</v>
      </c>
      <c r="D21" s="147">
        <v>30059.584484000003</v>
      </c>
      <c r="E21" s="147">
        <v>4535.1721662</v>
      </c>
      <c r="F21" s="147">
        <v>3566.7966258000001</v>
      </c>
      <c r="G21" s="147">
        <v>3754.6323051999998</v>
      </c>
      <c r="H21" s="146">
        <v>5699.3141076000002</v>
      </c>
      <c r="I21" s="146">
        <v>11969.347456399999</v>
      </c>
      <c r="J21" s="146">
        <f t="shared" si="0"/>
        <v>305526.18181119999</v>
      </c>
      <c r="K21" s="177">
        <f t="shared" si="1"/>
        <v>9.7676720256939256E-2</v>
      </c>
      <c r="L21" s="381"/>
      <c r="M21" s="113"/>
      <c r="N21" s="113"/>
      <c r="O21" s="113"/>
      <c r="P21" s="113"/>
      <c r="Q21" s="113"/>
    </row>
    <row r="22" spans="1:17" ht="30.75" customHeight="1">
      <c r="A22" s="146" t="s">
        <v>229</v>
      </c>
      <c r="B22" s="146">
        <v>96451.5994794</v>
      </c>
      <c r="C22" s="147">
        <v>53623.365520200001</v>
      </c>
      <c r="D22" s="147">
        <v>36398.740350599997</v>
      </c>
      <c r="E22" s="147">
        <v>20625.588877000002</v>
      </c>
      <c r="F22" s="147">
        <v>11683.4378222</v>
      </c>
      <c r="G22" s="147">
        <v>13639.646614399999</v>
      </c>
      <c r="H22" s="146">
        <v>4558.5846078000004</v>
      </c>
      <c r="I22" s="146">
        <v>899.06194779999998</v>
      </c>
      <c r="J22" s="146">
        <f t="shared" si="0"/>
        <v>237880.02521940001</v>
      </c>
      <c r="K22" s="177">
        <f t="shared" si="1"/>
        <v>7.6050244009619045E-2</v>
      </c>
      <c r="L22" s="381"/>
      <c r="M22" s="113"/>
      <c r="N22" s="113"/>
      <c r="O22" s="113"/>
      <c r="P22" s="113"/>
      <c r="Q22" s="113"/>
    </row>
    <row r="23" spans="1:17" ht="30.75" customHeight="1">
      <c r="A23" s="146" t="s">
        <v>230</v>
      </c>
      <c r="B23" s="146">
        <v>129534.3381354</v>
      </c>
      <c r="C23" s="147">
        <v>96462.802456400008</v>
      </c>
      <c r="D23" s="147">
        <v>59453.496675599999</v>
      </c>
      <c r="E23" s="147">
        <v>49559.079906599996</v>
      </c>
      <c r="F23" s="147">
        <v>14945.756763199999</v>
      </c>
      <c r="G23" s="147">
        <v>8840.7075122000006</v>
      </c>
      <c r="H23" s="146">
        <v>4022.7699704000001</v>
      </c>
      <c r="I23" s="146">
        <v>6173.7294850000008</v>
      </c>
      <c r="J23" s="146">
        <f t="shared" si="0"/>
        <v>368992.68090480001</v>
      </c>
      <c r="K23" s="177">
        <f t="shared" si="1"/>
        <v>0.11796696000301658</v>
      </c>
      <c r="L23" s="381"/>
      <c r="M23" s="113"/>
      <c r="N23" s="113"/>
      <c r="O23" s="113"/>
      <c r="P23" s="113"/>
      <c r="Q23" s="113"/>
    </row>
    <row r="24" spans="1:17" ht="30.75" customHeight="1">
      <c r="A24" s="146" t="s">
        <v>231</v>
      </c>
      <c r="B24" s="146">
        <v>1128.9246479999999</v>
      </c>
      <c r="C24" s="147">
        <v>4270.8593792000001</v>
      </c>
      <c r="D24" s="147">
        <v>5941.8628068000007</v>
      </c>
      <c r="E24" s="147">
        <v>0</v>
      </c>
      <c r="F24" s="147">
        <v>0</v>
      </c>
      <c r="G24" s="147">
        <v>4.1994999999999996</v>
      </c>
      <c r="H24" s="146">
        <v>62.184449999999998</v>
      </c>
      <c r="I24" s="146">
        <v>0</v>
      </c>
      <c r="J24" s="146">
        <f t="shared" si="0"/>
        <v>11408.030784000002</v>
      </c>
      <c r="K24" s="177">
        <f t="shared" si="1"/>
        <v>3.6471474391019656E-3</v>
      </c>
      <c r="L24" s="381"/>
      <c r="M24" s="113"/>
      <c r="N24" s="113"/>
      <c r="O24" s="113"/>
      <c r="P24" s="113"/>
      <c r="Q24" s="113"/>
    </row>
    <row r="25" spans="1:17" ht="30.75" customHeight="1">
      <c r="A25" s="146" t="s">
        <v>232</v>
      </c>
      <c r="B25" s="146">
        <v>17577.180450599997</v>
      </c>
      <c r="C25" s="147">
        <v>56038.870272</v>
      </c>
      <c r="D25" s="147">
        <v>1455.7684932</v>
      </c>
      <c r="E25" s="147">
        <v>0</v>
      </c>
      <c r="F25" s="147">
        <v>0</v>
      </c>
      <c r="G25" s="147">
        <v>0</v>
      </c>
      <c r="H25" s="146">
        <v>13.152430000000001</v>
      </c>
      <c r="I25" s="146">
        <v>0</v>
      </c>
      <c r="J25" s="146">
        <f t="shared" si="0"/>
        <v>75084.971645799989</v>
      </c>
      <c r="K25" s="177">
        <f t="shared" si="1"/>
        <v>2.4004665418425917E-2</v>
      </c>
      <c r="L25" s="381"/>
      <c r="M25" s="113"/>
      <c r="N25" s="113"/>
      <c r="O25" s="113"/>
      <c r="P25" s="113"/>
      <c r="Q25" s="113"/>
    </row>
    <row r="26" spans="1:17" s="179" customFormat="1" ht="45.75" customHeight="1">
      <c r="A26" s="153" t="s">
        <v>233</v>
      </c>
      <c r="B26" s="153">
        <v>67593.2781196</v>
      </c>
      <c r="C26" s="178">
        <v>44743.597070800002</v>
      </c>
      <c r="D26" s="178">
        <v>18979.3353756</v>
      </c>
      <c r="E26" s="178">
        <v>5201.5939094000005</v>
      </c>
      <c r="F26" s="178">
        <v>6584.1009943999998</v>
      </c>
      <c r="G26" s="178">
        <v>2466.3117158</v>
      </c>
      <c r="H26" s="153">
        <v>2222.4693103999998</v>
      </c>
      <c r="I26" s="153">
        <v>3661.5924797999996</v>
      </c>
      <c r="J26" s="153">
        <f t="shared" si="0"/>
        <v>151452.27897579997</v>
      </c>
      <c r="K26" s="154">
        <f t="shared" si="1"/>
        <v>4.8419293554804739E-2</v>
      </c>
      <c r="L26" s="382"/>
      <c r="M26" s="301"/>
      <c r="N26" s="301"/>
      <c r="O26" s="301"/>
      <c r="P26" s="301"/>
      <c r="Q26" s="301"/>
    </row>
    <row r="27" spans="1:17" s="179" customFormat="1" ht="24" customHeight="1">
      <c r="A27" s="383" t="s">
        <v>252</v>
      </c>
      <c r="B27" s="384">
        <f>SUM(B9:B26)</f>
        <v>1386136.7559485999</v>
      </c>
      <c r="C27" s="384">
        <f t="shared" ref="C27:J27" si="2">SUM(C9:C26)</f>
        <v>817177.95866840007</v>
      </c>
      <c r="D27" s="384">
        <f t="shared" si="2"/>
        <v>453290.57379379997</v>
      </c>
      <c r="E27" s="384">
        <f t="shared" si="2"/>
        <v>167396.32381820001</v>
      </c>
      <c r="F27" s="384">
        <f t="shared" si="2"/>
        <v>143278.5621906</v>
      </c>
      <c r="G27" s="384">
        <f t="shared" si="2"/>
        <v>72497.172546400005</v>
      </c>
      <c r="H27" s="384">
        <f t="shared" si="2"/>
        <v>47596.39826300001</v>
      </c>
      <c r="I27" s="384">
        <f t="shared" si="2"/>
        <v>40558.693611200004</v>
      </c>
      <c r="J27" s="384">
        <f t="shared" si="2"/>
        <v>3127932.4388402002</v>
      </c>
      <c r="K27" s="385">
        <f t="shared" si="1"/>
        <v>1</v>
      </c>
      <c r="L27" s="382"/>
      <c r="M27" s="301"/>
      <c r="N27" s="301"/>
      <c r="O27" s="301"/>
      <c r="P27" s="301"/>
      <c r="Q27" s="301"/>
    </row>
    <row r="28" spans="1:17" ht="27" customHeight="1">
      <c r="A28" s="183" t="s">
        <v>305</v>
      </c>
      <c r="B28" s="177">
        <f t="shared" ref="B28:J28" si="3">+B27/$J$27</f>
        <v>0.44314792056779934</v>
      </c>
      <c r="C28" s="177">
        <f t="shared" si="3"/>
        <v>0.2612517932041396</v>
      </c>
      <c r="D28" s="177">
        <f t="shared" si="3"/>
        <v>0.14491699634083999</v>
      </c>
      <c r="E28" s="177">
        <f t="shared" si="3"/>
        <v>5.3516604687366125E-2</v>
      </c>
      <c r="F28" s="177">
        <f t="shared" si="3"/>
        <v>4.5806156300398221E-2</v>
      </c>
      <c r="G28" s="177">
        <f t="shared" si="3"/>
        <v>2.3177346046924556E-2</v>
      </c>
      <c r="H28" s="177">
        <f t="shared" si="3"/>
        <v>1.5216568514071929E-2</v>
      </c>
      <c r="I28" s="177">
        <f t="shared" si="3"/>
        <v>1.2966614338460162E-2</v>
      </c>
      <c r="J28" s="177">
        <f t="shared" si="3"/>
        <v>1</v>
      </c>
      <c r="K28" s="177"/>
      <c r="L28" s="381"/>
      <c r="M28" s="113"/>
      <c r="N28" s="113"/>
      <c r="O28" s="113"/>
      <c r="P28" s="113"/>
      <c r="Q28" s="113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8"/>
      <c r="L29" s="360"/>
      <c r="M29" s="113"/>
      <c r="N29" s="113"/>
      <c r="O29" s="113"/>
      <c r="P29" s="113"/>
      <c r="Q29" s="113"/>
    </row>
    <row r="30" spans="1:17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386"/>
      <c r="M30" s="191"/>
      <c r="N30" s="113"/>
      <c r="O30" s="113"/>
      <c r="P30" s="113"/>
      <c r="Q30" s="113"/>
    </row>
    <row r="31" spans="1:17" ht="9" customHeight="1">
      <c r="C31" s="134"/>
      <c r="D31" s="134"/>
      <c r="E31" s="134"/>
      <c r="F31" s="134"/>
      <c r="G31" s="134"/>
      <c r="H31" s="113"/>
      <c r="I31" s="113"/>
      <c r="J31" s="113"/>
      <c r="K31" s="191"/>
      <c r="L31" s="360"/>
      <c r="M31" s="113"/>
      <c r="N31" s="113"/>
      <c r="O31" s="113"/>
      <c r="P31" s="113"/>
      <c r="Q31" s="113"/>
    </row>
    <row r="32" spans="1:17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91"/>
      <c r="L32" s="360"/>
      <c r="M32" s="113"/>
      <c r="N32" s="113"/>
      <c r="O32" s="113"/>
      <c r="P32" s="113"/>
      <c r="Q32" s="113"/>
    </row>
    <row r="33" spans="1:17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91"/>
      <c r="L33" s="360"/>
      <c r="M33" s="113"/>
      <c r="N33" s="113"/>
      <c r="O33" s="113"/>
      <c r="P33" s="113"/>
      <c r="Q33" s="113"/>
    </row>
    <row r="34" spans="1:17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91"/>
      <c r="L34" s="360"/>
      <c r="M34" s="113"/>
      <c r="N34" s="113"/>
      <c r="O34" s="113"/>
      <c r="P34" s="113"/>
      <c r="Q34" s="113"/>
    </row>
    <row r="35" spans="1:17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91"/>
      <c r="L35" s="360"/>
      <c r="M35" s="113"/>
      <c r="N35" s="113"/>
      <c r="O35" s="113"/>
      <c r="P35" s="113"/>
      <c r="Q35" s="113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91"/>
      <c r="L36" s="360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60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60"/>
      <c r="M38" s="113"/>
      <c r="N38" s="113"/>
      <c r="O38" s="113"/>
      <c r="P38" s="113"/>
      <c r="Q38" s="113"/>
    </row>
    <row r="39" spans="1:17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60"/>
      <c r="M39" s="113"/>
      <c r="N39" s="113"/>
      <c r="O39" s="113"/>
      <c r="P39" s="113"/>
      <c r="Q39" s="113"/>
    </row>
    <row r="40" spans="1:17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60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60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60"/>
      <c r="M42" s="113"/>
      <c r="N42" s="113"/>
      <c r="O42" s="113"/>
      <c r="P42" s="113"/>
      <c r="Q42" s="113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91"/>
      <c r="L43" s="360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60"/>
      <c r="M44" s="113"/>
      <c r="N44" s="113"/>
      <c r="O44" s="113"/>
      <c r="P44" s="113"/>
      <c r="Q44" s="113"/>
    </row>
    <row r="45" spans="1:17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91"/>
      <c r="L45" s="360"/>
      <c r="M45" s="113"/>
      <c r="N45" s="113"/>
      <c r="O45" s="113"/>
      <c r="P45" s="113"/>
      <c r="Q45" s="113"/>
    </row>
    <row r="46" spans="1:17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91"/>
      <c r="L46" s="360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60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60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60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60"/>
      <c r="M50" s="113"/>
      <c r="N50" s="113"/>
      <c r="O50" s="113"/>
      <c r="P50" s="113"/>
      <c r="Q50" s="113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91"/>
      <c r="L51" s="360"/>
      <c r="M51" s="113"/>
      <c r="N51" s="113"/>
      <c r="O51" s="113"/>
      <c r="P51" s="113"/>
      <c r="Q51" s="113"/>
    </row>
    <row r="52" spans="1:17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91"/>
      <c r="L52" s="360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60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60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60"/>
      <c r="M55" s="113"/>
      <c r="N55" s="113"/>
      <c r="O55" s="113"/>
      <c r="P55" s="113"/>
      <c r="Q55" s="113"/>
    </row>
    <row r="56" spans="1:17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91"/>
      <c r="L56" s="360"/>
      <c r="M56" s="113"/>
      <c r="N56" s="113"/>
      <c r="O56" s="113"/>
      <c r="P56" s="113"/>
      <c r="Q56" s="113"/>
    </row>
    <row r="57" spans="1:17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91"/>
      <c r="L57" s="360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60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60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60"/>
      <c r="M60" s="113"/>
      <c r="N60" s="113"/>
      <c r="O60" s="113"/>
      <c r="P60" s="113"/>
      <c r="Q60" s="113"/>
    </row>
    <row r="61" spans="1:17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91"/>
      <c r="L61" s="360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60"/>
      <c r="M62" s="113"/>
      <c r="N62" s="113"/>
      <c r="O62" s="113"/>
      <c r="P62" s="113"/>
      <c r="Q62" s="113"/>
    </row>
    <row r="63" spans="1:17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91"/>
      <c r="L63" s="360"/>
      <c r="M63" s="113"/>
      <c r="N63" s="113"/>
      <c r="O63" s="113"/>
      <c r="P63" s="113"/>
      <c r="Q63" s="113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91"/>
      <c r="L64" s="360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60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60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60"/>
      <c r="M67" s="113"/>
      <c r="N67" s="113"/>
      <c r="O67" s="113"/>
      <c r="P67" s="113"/>
      <c r="Q67" s="113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91"/>
      <c r="L68" s="360"/>
      <c r="M68" s="113"/>
      <c r="N68" s="113"/>
      <c r="O68" s="113"/>
      <c r="P68" s="113"/>
      <c r="Q68" s="113"/>
    </row>
    <row r="69" spans="1:17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91"/>
      <c r="L69" s="360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360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60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60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60"/>
      <c r="M73" s="113"/>
      <c r="N73" s="113"/>
      <c r="O73" s="113"/>
      <c r="P73" s="113"/>
      <c r="Q73" s="113"/>
    </row>
    <row r="74" spans="1:17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91"/>
      <c r="L74" s="360"/>
      <c r="M74" s="113"/>
      <c r="N74" s="113"/>
      <c r="O74" s="113"/>
      <c r="P74" s="113"/>
      <c r="Q74" s="113"/>
    </row>
    <row r="75" spans="1:17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91"/>
      <c r="L75" s="360"/>
      <c r="M75" s="113"/>
      <c r="N75" s="113"/>
      <c r="O75" s="113"/>
      <c r="P75" s="113"/>
      <c r="Q75" s="113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91"/>
      <c r="L76" s="360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60"/>
      <c r="M77" s="113"/>
      <c r="N77" s="113"/>
      <c r="O77" s="113"/>
      <c r="P77" s="113"/>
      <c r="Q77" s="113"/>
    </row>
    <row r="78" spans="1:17" ht="9" customHeight="1">
      <c r="A78" s="163"/>
      <c r="C78" s="64"/>
      <c r="D78" s="64"/>
      <c r="E78" s="64"/>
      <c r="F78" s="64"/>
      <c r="G78" s="64"/>
      <c r="K78" s="66"/>
    </row>
    <row r="79" spans="1:17" ht="9" customHeight="1">
      <c r="A79" s="163"/>
      <c r="C79" s="64"/>
      <c r="D79" s="64"/>
      <c r="E79" s="64"/>
      <c r="F79" s="64"/>
      <c r="G79" s="64"/>
      <c r="K79" s="66"/>
    </row>
    <row r="80" spans="1:17" ht="9" customHeight="1">
      <c r="A80" s="163"/>
      <c r="C80" s="64"/>
      <c r="D80" s="64"/>
      <c r="E80" s="64"/>
      <c r="F80" s="64"/>
      <c r="G80" s="64"/>
      <c r="K80" s="66"/>
    </row>
    <row r="81" spans="1:11" ht="9" customHeight="1">
      <c r="A81" s="163"/>
      <c r="C81" s="64"/>
      <c r="D81" s="64"/>
      <c r="E81" s="64"/>
      <c r="F81" s="64"/>
      <c r="G81" s="64"/>
      <c r="K81" s="66"/>
    </row>
    <row r="82" spans="1:11" ht="9" customHeight="1">
      <c r="A82" s="163"/>
      <c r="C82" s="64"/>
      <c r="D82" s="64"/>
      <c r="E82" s="64"/>
      <c r="F82" s="64"/>
      <c r="G82" s="64"/>
      <c r="K82" s="66"/>
    </row>
    <row r="83" spans="1:11" ht="9" customHeight="1">
      <c r="A83" s="163"/>
      <c r="C83" s="64"/>
      <c r="D83" s="64"/>
      <c r="E83" s="64"/>
      <c r="F83" s="64"/>
      <c r="G83" s="64"/>
      <c r="K83" s="66"/>
    </row>
    <row r="84" spans="1:11" ht="9" customHeight="1">
      <c r="A84" s="165"/>
      <c r="C84" s="64"/>
      <c r="D84" s="64"/>
      <c r="E84" s="64"/>
      <c r="F84" s="64"/>
      <c r="G84" s="64"/>
      <c r="K84" s="66"/>
    </row>
    <row r="85" spans="1:11" ht="9" customHeight="1">
      <c r="A85" s="167"/>
      <c r="C85" s="64"/>
      <c r="D85" s="64"/>
      <c r="E85" s="64"/>
      <c r="F85" s="64"/>
      <c r="G85" s="64"/>
      <c r="K85" s="66"/>
    </row>
    <row r="86" spans="1:11" ht="9" customHeight="1">
      <c r="A86" s="163"/>
      <c r="C86" s="64"/>
      <c r="D86" s="64"/>
      <c r="E86" s="64"/>
      <c r="F86" s="64"/>
      <c r="G86" s="64"/>
      <c r="K86" s="66"/>
    </row>
    <row r="87" spans="1:11" ht="9" customHeight="1">
      <c r="A87" s="163"/>
      <c r="C87" s="64"/>
      <c r="D87" s="64"/>
      <c r="E87" s="64"/>
      <c r="F87" s="64"/>
      <c r="G87" s="64"/>
      <c r="K87" s="66"/>
    </row>
    <row r="88" spans="1:11" ht="9" customHeight="1">
      <c r="A88" s="163"/>
      <c r="C88" s="64"/>
      <c r="D88" s="64"/>
      <c r="E88" s="64"/>
      <c r="F88" s="64"/>
      <c r="G88" s="64"/>
      <c r="K88" s="66"/>
    </row>
    <row r="89" spans="1:11" ht="9" customHeight="1">
      <c r="A89" s="163"/>
      <c r="C89" s="64"/>
      <c r="D89" s="64"/>
      <c r="E89" s="64"/>
      <c r="F89" s="64"/>
      <c r="G89" s="64"/>
      <c r="K89" s="66"/>
    </row>
    <row r="90" spans="1:11" ht="9" customHeight="1">
      <c r="A90" s="163"/>
      <c r="C90" s="64"/>
      <c r="D90" s="64"/>
      <c r="E90" s="64"/>
      <c r="F90" s="64"/>
      <c r="G90" s="64"/>
      <c r="K90" s="66"/>
    </row>
    <row r="91" spans="1:11" ht="9" customHeight="1">
      <c r="A91" s="163"/>
      <c r="C91" s="64"/>
      <c r="D91" s="64"/>
      <c r="E91" s="64"/>
      <c r="F91" s="64"/>
      <c r="G91" s="64"/>
      <c r="K91" s="66"/>
    </row>
    <row r="92" spans="1:11" ht="9" customHeight="1">
      <c r="A92" s="163"/>
      <c r="C92" s="64"/>
      <c r="D92" s="64"/>
      <c r="E92" s="64"/>
      <c r="F92" s="64"/>
      <c r="G92" s="64"/>
      <c r="K92" s="66"/>
    </row>
    <row r="93" spans="1:11" ht="9" customHeight="1">
      <c r="A93" s="163"/>
      <c r="C93" s="64"/>
      <c r="D93" s="64"/>
      <c r="E93" s="64"/>
      <c r="F93" s="64"/>
      <c r="G93" s="64"/>
      <c r="K93" s="66"/>
    </row>
    <row r="94" spans="1:11" ht="9" customHeight="1">
      <c r="A94" s="163"/>
      <c r="C94" s="64"/>
      <c r="D94" s="64"/>
      <c r="E94" s="64"/>
      <c r="F94" s="64"/>
      <c r="G94" s="64"/>
      <c r="K94" s="66"/>
    </row>
    <row r="95" spans="1:11" ht="9" customHeight="1">
      <c r="A95" s="167"/>
      <c r="C95" s="64"/>
      <c r="D95" s="64"/>
      <c r="E95" s="64"/>
      <c r="F95" s="64"/>
      <c r="G95" s="64"/>
      <c r="K95" s="66"/>
    </row>
    <row r="96" spans="1:11" ht="9" customHeight="1">
      <c r="A96" s="163"/>
      <c r="C96" s="64"/>
      <c r="D96" s="64"/>
      <c r="E96" s="64"/>
      <c r="F96" s="64"/>
      <c r="G96" s="64"/>
      <c r="K96" s="66"/>
    </row>
    <row r="97" spans="1:11" ht="9" customHeight="1">
      <c r="A97" s="163"/>
      <c r="C97" s="64"/>
      <c r="D97" s="64"/>
      <c r="E97" s="64"/>
      <c r="F97" s="64"/>
      <c r="G97" s="64"/>
      <c r="K97" s="66"/>
    </row>
    <row r="98" spans="1:11" ht="9" customHeight="1">
      <c r="A98" s="163"/>
      <c r="C98" s="64"/>
      <c r="D98" s="64"/>
      <c r="E98" s="64"/>
      <c r="F98" s="64"/>
      <c r="G98" s="64"/>
      <c r="K98" s="66"/>
    </row>
    <row r="99" spans="1:11">
      <c r="A99" s="168"/>
      <c r="C99" s="64"/>
      <c r="D99" s="64"/>
      <c r="E99" s="64"/>
      <c r="F99" s="64"/>
      <c r="G99" s="64"/>
      <c r="K99" s="66"/>
    </row>
    <row r="100" spans="1:11">
      <c r="A100" s="168"/>
      <c r="C100" s="64"/>
      <c r="D100" s="64"/>
      <c r="E100" s="64"/>
      <c r="F100" s="64"/>
      <c r="G100" s="64"/>
      <c r="K100" s="66"/>
    </row>
    <row r="101" spans="1:11">
      <c r="A101" s="168"/>
      <c r="C101" s="64"/>
      <c r="D101" s="64"/>
      <c r="E101" s="64"/>
      <c r="F101" s="64"/>
      <c r="G101" s="64"/>
      <c r="K101" s="66"/>
    </row>
    <row r="102" spans="1:11">
      <c r="A102" s="168"/>
      <c r="C102" s="64"/>
      <c r="D102" s="64"/>
      <c r="E102" s="64"/>
      <c r="F102" s="64"/>
      <c r="G102" s="64"/>
      <c r="K102" s="66"/>
    </row>
    <row r="103" spans="1:11">
      <c r="A103" s="168"/>
      <c r="C103" s="64"/>
      <c r="D103" s="64"/>
      <c r="E103" s="64"/>
      <c r="F103" s="64"/>
      <c r="G103" s="64"/>
      <c r="K103" s="66"/>
    </row>
    <row r="104" spans="1:11">
      <c r="A104" s="168"/>
      <c r="C104" s="64"/>
      <c r="D104" s="64"/>
      <c r="E104" s="64"/>
      <c r="F104" s="64"/>
      <c r="G104" s="64"/>
      <c r="K104" s="66"/>
    </row>
    <row r="105" spans="1:11">
      <c r="A105" s="168"/>
      <c r="C105" s="64"/>
      <c r="D105" s="64"/>
      <c r="E105" s="64"/>
      <c r="F105" s="64"/>
      <c r="G105" s="64"/>
      <c r="K105" s="66"/>
    </row>
    <row r="106" spans="1:11" ht="15.75">
      <c r="A106" s="169"/>
      <c r="C106" s="64"/>
      <c r="D106" s="64"/>
      <c r="E106" s="64"/>
      <c r="F106" s="64"/>
      <c r="G106" s="64"/>
      <c r="K106" s="66"/>
    </row>
    <row r="107" spans="1:11" ht="15.75">
      <c r="A107" s="169"/>
      <c r="C107" s="64"/>
      <c r="D107" s="64"/>
      <c r="E107" s="64"/>
      <c r="F107" s="64"/>
      <c r="G107" s="64"/>
      <c r="K107" s="66"/>
    </row>
    <row r="108" spans="1:11" ht="15.75">
      <c r="A108" s="169"/>
      <c r="C108" s="64"/>
      <c r="D108" s="64"/>
      <c r="E108" s="64"/>
      <c r="F108" s="64"/>
      <c r="G108" s="64"/>
      <c r="K108" s="66"/>
    </row>
    <row r="109" spans="1:11" ht="15.75">
      <c r="A109" s="169"/>
      <c r="C109" s="64"/>
      <c r="D109" s="64"/>
      <c r="E109" s="64"/>
      <c r="F109" s="64"/>
      <c r="G109" s="64"/>
      <c r="K109" s="66"/>
    </row>
    <row r="110" spans="1:11" ht="15.75">
      <c r="A110" s="169"/>
      <c r="C110" s="64"/>
      <c r="D110" s="64"/>
      <c r="E110" s="64"/>
      <c r="F110" s="64"/>
      <c r="G110" s="64"/>
      <c r="K110" s="66"/>
    </row>
    <row r="111" spans="1:11" ht="15.75">
      <c r="A111" s="169"/>
      <c r="C111" s="64"/>
      <c r="D111" s="64"/>
      <c r="E111" s="64"/>
      <c r="F111" s="64"/>
      <c r="G111" s="64"/>
      <c r="K111" s="66"/>
    </row>
    <row r="112" spans="1:11" ht="15.75">
      <c r="A112" s="169"/>
      <c r="C112" s="64"/>
      <c r="D112" s="64"/>
      <c r="E112" s="64"/>
      <c r="F112" s="64"/>
      <c r="G112" s="64"/>
      <c r="K112" s="66"/>
    </row>
    <row r="113" spans="1:11" ht="15.75">
      <c r="A113" s="169"/>
      <c r="C113" s="64"/>
      <c r="D113" s="64"/>
      <c r="E113" s="64"/>
      <c r="F113" s="64"/>
      <c r="G113" s="64"/>
      <c r="K113" s="66"/>
    </row>
    <row r="114" spans="1:11" ht="15.75">
      <c r="A114" s="169"/>
      <c r="C114" s="64"/>
      <c r="D114" s="64"/>
      <c r="E114" s="64"/>
      <c r="F114" s="64"/>
      <c r="G114" s="64"/>
      <c r="K114" s="66"/>
    </row>
    <row r="115" spans="1:11" ht="15.75">
      <c r="A115" s="169"/>
      <c r="C115" s="64"/>
      <c r="D115" s="64"/>
      <c r="E115" s="64"/>
      <c r="F115" s="64"/>
      <c r="G115" s="64"/>
      <c r="K115" s="66"/>
    </row>
    <row r="116" spans="1:11" ht="15.75">
      <c r="A116" s="169"/>
      <c r="C116" s="64"/>
      <c r="D116" s="64"/>
      <c r="E116" s="64"/>
      <c r="F116" s="64"/>
      <c r="G116" s="64"/>
      <c r="K116" s="66"/>
    </row>
    <row r="117" spans="1:11" ht="15.75">
      <c r="A117" s="169"/>
      <c r="C117" s="64"/>
      <c r="D117" s="64"/>
      <c r="E117" s="64"/>
      <c r="F117" s="64"/>
      <c r="G117" s="64"/>
      <c r="K117" s="66"/>
    </row>
    <row r="118" spans="1:11" ht="15.75">
      <c r="A118" s="169"/>
      <c r="C118" s="64"/>
      <c r="D118" s="64"/>
      <c r="E118" s="64"/>
      <c r="F118" s="64"/>
      <c r="G118" s="64"/>
      <c r="K118" s="66"/>
    </row>
    <row r="119" spans="1:11" ht="15.75">
      <c r="A119" s="169"/>
      <c r="C119" s="64"/>
      <c r="D119" s="64"/>
      <c r="E119" s="64"/>
      <c r="F119" s="64"/>
      <c r="G119" s="64"/>
      <c r="K119" s="66"/>
    </row>
    <row r="120" spans="1:11" ht="15.75">
      <c r="A120" s="169"/>
      <c r="C120" s="64"/>
      <c r="D120" s="64"/>
      <c r="E120" s="64"/>
      <c r="F120" s="64"/>
      <c r="G120" s="64"/>
      <c r="K120" s="66"/>
    </row>
    <row r="121" spans="1:11" ht="15.75">
      <c r="A121" s="169"/>
      <c r="C121" s="64"/>
      <c r="D121" s="64"/>
      <c r="E121" s="64"/>
      <c r="F121" s="64"/>
      <c r="G121" s="64"/>
      <c r="K121" s="66"/>
    </row>
    <row r="122" spans="1:11" ht="15.75">
      <c r="A122" s="169"/>
      <c r="C122" s="64"/>
      <c r="D122" s="64"/>
      <c r="E122" s="64"/>
      <c r="F122" s="64"/>
      <c r="G122" s="64"/>
      <c r="K122" s="66"/>
    </row>
    <row r="123" spans="1:11" ht="15.75">
      <c r="A123" s="169"/>
      <c r="C123" s="64"/>
      <c r="D123" s="64"/>
      <c r="E123" s="64"/>
      <c r="F123" s="64"/>
      <c r="G123" s="64"/>
      <c r="K123" s="66"/>
    </row>
    <row r="124" spans="1:11" ht="15.75">
      <c r="A124" s="169"/>
      <c r="C124" s="64"/>
      <c r="D124" s="64"/>
      <c r="E124" s="64"/>
      <c r="F124" s="64"/>
      <c r="G124" s="64"/>
      <c r="K124" s="66"/>
    </row>
    <row r="125" spans="1:11" ht="15.75">
      <c r="A125" s="169"/>
      <c r="C125" s="64"/>
      <c r="D125" s="64"/>
      <c r="E125" s="64"/>
      <c r="F125" s="64"/>
      <c r="G125" s="64"/>
      <c r="K125" s="66"/>
    </row>
    <row r="126" spans="1:11" ht="15.75">
      <c r="A126" s="169"/>
      <c r="C126" s="64"/>
      <c r="D126" s="64"/>
      <c r="E126" s="64"/>
      <c r="F126" s="64"/>
      <c r="G126" s="64"/>
      <c r="K126" s="66"/>
    </row>
    <row r="127" spans="1:11" ht="15.75">
      <c r="A127" s="169"/>
      <c r="C127" s="64"/>
      <c r="D127" s="64"/>
      <c r="E127" s="64"/>
      <c r="F127" s="64"/>
      <c r="G127" s="64"/>
      <c r="K127" s="66"/>
    </row>
    <row r="128" spans="1:11" ht="15.75">
      <c r="A128" s="169"/>
      <c r="C128" s="64"/>
      <c r="D128" s="64"/>
      <c r="E128" s="64"/>
      <c r="F128" s="64"/>
      <c r="G128" s="64"/>
      <c r="K128" s="66"/>
    </row>
    <row r="129" spans="1:11" ht="15.75">
      <c r="A129" s="169"/>
      <c r="C129" s="64"/>
      <c r="D129" s="64"/>
      <c r="E129" s="64"/>
      <c r="F129" s="64"/>
      <c r="G129" s="64"/>
      <c r="K129" s="66"/>
    </row>
    <row r="130" spans="1:11" ht="15.75">
      <c r="A130" s="169"/>
      <c r="C130" s="64"/>
      <c r="D130" s="64"/>
      <c r="E130" s="64"/>
      <c r="F130" s="64"/>
      <c r="G130" s="64"/>
      <c r="K130" s="66"/>
    </row>
    <row r="131" spans="1:11" ht="15.75">
      <c r="A131" s="169"/>
      <c r="C131" s="64"/>
      <c r="D131" s="64"/>
      <c r="E131" s="64"/>
      <c r="F131" s="64"/>
      <c r="G131" s="64"/>
      <c r="K131" s="66"/>
    </row>
    <row r="132" spans="1:11" ht="15.75">
      <c r="A132" s="169"/>
      <c r="C132" s="64"/>
      <c r="D132" s="64"/>
      <c r="E132" s="64"/>
      <c r="F132" s="64"/>
      <c r="G132" s="64"/>
      <c r="K132" s="66"/>
    </row>
    <row r="133" spans="1:11" ht="15.75">
      <c r="A133" s="169"/>
      <c r="C133" s="64"/>
      <c r="D133" s="64"/>
      <c r="E133" s="64"/>
      <c r="F133" s="64"/>
      <c r="G133" s="64"/>
      <c r="K133" s="66"/>
    </row>
    <row r="134" spans="1:11" ht="15.75">
      <c r="A134" s="169"/>
      <c r="C134" s="64"/>
      <c r="D134" s="64"/>
      <c r="E134" s="64"/>
      <c r="F134" s="64"/>
      <c r="G134" s="64"/>
      <c r="K134" s="66"/>
    </row>
    <row r="135" spans="1:11" ht="15.75">
      <c r="A135" s="169"/>
      <c r="C135" s="64"/>
      <c r="D135" s="64"/>
      <c r="E135" s="64"/>
      <c r="F135" s="64"/>
      <c r="G135" s="64"/>
      <c r="K135" s="66"/>
    </row>
    <row r="136" spans="1:11" ht="15.75">
      <c r="A136" s="169"/>
      <c r="C136" s="64"/>
      <c r="D136" s="64"/>
      <c r="E136" s="64"/>
      <c r="F136" s="64"/>
      <c r="G136" s="64"/>
      <c r="K136" s="66"/>
    </row>
    <row r="137" spans="1:11" ht="15.75">
      <c r="A137" s="169"/>
      <c r="C137" s="64"/>
      <c r="D137" s="64"/>
      <c r="E137" s="64"/>
      <c r="F137" s="64"/>
      <c r="G137" s="64"/>
      <c r="K137" s="66"/>
    </row>
    <row r="138" spans="1:11" ht="15.75">
      <c r="A138" s="169"/>
      <c r="C138" s="64"/>
      <c r="D138" s="64"/>
      <c r="E138" s="64"/>
      <c r="F138" s="64"/>
      <c r="G138" s="64"/>
      <c r="K138" s="66"/>
    </row>
    <row r="139" spans="1:11" ht="15.75">
      <c r="A139" s="169"/>
      <c r="C139" s="64"/>
      <c r="D139" s="64"/>
      <c r="E139" s="64"/>
      <c r="F139" s="64"/>
      <c r="G139" s="64"/>
      <c r="K139" s="66"/>
    </row>
    <row r="140" spans="1:11" ht="15.75">
      <c r="A140" s="169"/>
      <c r="C140" s="64"/>
      <c r="D140" s="64"/>
      <c r="E140" s="64"/>
      <c r="F140" s="64"/>
      <c r="G140" s="64"/>
      <c r="K140" s="66"/>
    </row>
    <row r="141" spans="1:11" ht="15.75">
      <c r="A141" s="169"/>
      <c r="C141" s="64"/>
      <c r="D141" s="64"/>
      <c r="E141" s="64"/>
      <c r="F141" s="64"/>
      <c r="G141" s="64"/>
      <c r="K141" s="66"/>
    </row>
    <row r="142" spans="1:11" ht="15.75">
      <c r="A142" s="169"/>
      <c r="C142" s="64"/>
      <c r="D142" s="64"/>
      <c r="E142" s="64"/>
      <c r="F142" s="64"/>
      <c r="G142" s="64"/>
      <c r="K142" s="66"/>
    </row>
    <row r="143" spans="1:11" ht="15.75">
      <c r="A143" s="169"/>
      <c r="C143" s="64"/>
      <c r="D143" s="64"/>
      <c r="E143" s="64"/>
      <c r="F143" s="64"/>
      <c r="G143" s="64"/>
      <c r="K143" s="66"/>
    </row>
    <row r="144" spans="1:11" ht="15.75">
      <c r="A144" s="169"/>
      <c r="C144" s="64"/>
      <c r="D144" s="64"/>
      <c r="E144" s="64"/>
      <c r="F144" s="64"/>
      <c r="G144" s="64"/>
      <c r="K144" s="66"/>
    </row>
    <row r="145" spans="1:11" ht="15.75">
      <c r="A145" s="169"/>
      <c r="C145" s="64"/>
      <c r="D145" s="64"/>
      <c r="E145" s="64"/>
      <c r="F145" s="64"/>
      <c r="G145" s="64"/>
      <c r="K145" s="66"/>
    </row>
    <row r="146" spans="1:11" ht="15.75">
      <c r="A146" s="169"/>
      <c r="C146" s="64"/>
      <c r="D146" s="64"/>
      <c r="E146" s="64"/>
      <c r="F146" s="64"/>
      <c r="G146" s="64"/>
      <c r="K146" s="66"/>
    </row>
    <row r="147" spans="1:11" ht="15.75">
      <c r="A147" s="169"/>
      <c r="C147" s="64"/>
      <c r="D147" s="64"/>
      <c r="E147" s="64"/>
      <c r="F147" s="64"/>
      <c r="G147" s="64"/>
      <c r="K147" s="66"/>
    </row>
    <row r="148" spans="1:11" ht="15.75">
      <c r="A148" s="169"/>
      <c r="C148" s="64"/>
      <c r="D148" s="64"/>
      <c r="E148" s="64"/>
      <c r="F148" s="64"/>
      <c r="G148" s="64"/>
      <c r="K148" s="66"/>
    </row>
    <row r="149" spans="1:11" ht="15.75">
      <c r="A149" s="169"/>
      <c r="C149" s="64"/>
      <c r="D149" s="64"/>
      <c r="E149" s="64"/>
      <c r="F149" s="64"/>
      <c r="G149" s="64"/>
      <c r="K149" s="66"/>
    </row>
    <row r="150" spans="1:11" ht="15.75">
      <c r="A150" s="169"/>
      <c r="C150" s="64"/>
      <c r="D150" s="64"/>
      <c r="E150" s="64"/>
      <c r="F150" s="64"/>
      <c r="G150" s="64"/>
      <c r="K150" s="66"/>
    </row>
    <row r="151" spans="1:11" ht="15.75">
      <c r="A151" s="169"/>
      <c r="C151" s="64"/>
      <c r="D151" s="64"/>
      <c r="E151" s="64"/>
      <c r="F151" s="64"/>
      <c r="G151" s="64"/>
      <c r="K151" s="66"/>
    </row>
    <row r="152" spans="1:11" ht="15.75">
      <c r="A152" s="169"/>
      <c r="C152" s="64"/>
      <c r="D152" s="64"/>
      <c r="E152" s="64"/>
      <c r="F152" s="64"/>
      <c r="G152" s="64"/>
      <c r="K152" s="66"/>
    </row>
    <row r="153" spans="1:11" ht="15.75">
      <c r="A153" s="169"/>
      <c r="C153" s="64"/>
      <c r="D153" s="64"/>
      <c r="E153" s="64"/>
      <c r="F153" s="64"/>
      <c r="G153" s="64"/>
      <c r="K153" s="66"/>
    </row>
    <row r="154" spans="1:11" ht="15.75">
      <c r="A154" s="169"/>
      <c r="C154" s="64"/>
      <c r="D154" s="64"/>
      <c r="E154" s="64"/>
      <c r="F154" s="64"/>
      <c r="G154" s="64"/>
      <c r="K154" s="66"/>
    </row>
    <row r="155" spans="1:11" ht="15.75">
      <c r="A155" s="169"/>
      <c r="C155" s="64"/>
      <c r="D155" s="64"/>
      <c r="E155" s="64"/>
      <c r="F155" s="64"/>
      <c r="G155" s="64"/>
      <c r="K155" s="66"/>
    </row>
    <row r="156" spans="1:11" ht="15.75">
      <c r="A156" s="169"/>
      <c r="C156" s="64"/>
      <c r="D156" s="64"/>
      <c r="E156" s="64"/>
      <c r="F156" s="64"/>
      <c r="G156" s="64"/>
      <c r="K156" s="66"/>
    </row>
    <row r="157" spans="1:11" ht="15.75">
      <c r="A157" s="169"/>
      <c r="C157" s="64"/>
      <c r="D157" s="64"/>
      <c r="E157" s="64"/>
      <c r="F157" s="64"/>
      <c r="G157" s="64"/>
      <c r="K157" s="66"/>
    </row>
    <row r="158" spans="1:11" ht="15.75">
      <c r="A158" s="169"/>
      <c r="C158" s="64"/>
      <c r="D158" s="64"/>
      <c r="E158" s="64"/>
      <c r="F158" s="64"/>
      <c r="G158" s="64"/>
      <c r="K158" s="66"/>
    </row>
    <row r="159" spans="1:11" ht="15.75">
      <c r="A159" s="169"/>
      <c r="C159" s="64"/>
      <c r="D159" s="64"/>
      <c r="E159" s="64"/>
      <c r="F159" s="64"/>
      <c r="G159" s="64"/>
      <c r="K159" s="66"/>
    </row>
    <row r="160" spans="1:11" ht="15.75">
      <c r="A160" s="169"/>
      <c r="C160" s="64"/>
      <c r="D160" s="64"/>
      <c r="E160" s="64"/>
      <c r="F160" s="64"/>
      <c r="G160" s="64"/>
      <c r="K160" s="66"/>
    </row>
    <row r="161" spans="1:11" ht="15.75">
      <c r="A161" s="169"/>
      <c r="C161" s="64"/>
      <c r="D161" s="64"/>
      <c r="E161" s="64"/>
      <c r="F161" s="64"/>
      <c r="G161" s="64"/>
      <c r="K161" s="66"/>
    </row>
    <row r="162" spans="1:11" ht="15.75">
      <c r="A162" s="169"/>
      <c r="C162" s="64"/>
      <c r="D162" s="64"/>
      <c r="E162" s="64"/>
      <c r="F162" s="64"/>
      <c r="G162" s="64"/>
      <c r="K162" s="66"/>
    </row>
    <row r="163" spans="1:11" ht="15.75">
      <c r="A163" s="169"/>
      <c r="C163" s="64"/>
      <c r="D163" s="64"/>
      <c r="E163" s="64"/>
      <c r="F163" s="64"/>
      <c r="G163" s="64"/>
      <c r="K163" s="66"/>
    </row>
    <row r="164" spans="1:11" ht="15.75">
      <c r="A164" s="169"/>
      <c r="C164" s="64"/>
      <c r="D164" s="64"/>
      <c r="E164" s="64"/>
      <c r="F164" s="64"/>
      <c r="G164" s="64"/>
      <c r="K164" s="66"/>
    </row>
    <row r="165" spans="1:11" ht="15.75">
      <c r="A165" s="169"/>
      <c r="C165" s="64"/>
      <c r="D165" s="64"/>
      <c r="E165" s="64"/>
      <c r="F165" s="64"/>
      <c r="G165" s="64"/>
      <c r="K165" s="66"/>
    </row>
    <row r="166" spans="1:11" ht="15.75">
      <c r="A166" s="169"/>
      <c r="C166" s="64"/>
      <c r="D166" s="64"/>
      <c r="E166" s="64"/>
      <c r="F166" s="64"/>
      <c r="G166" s="64"/>
      <c r="K166" s="66"/>
    </row>
    <row r="167" spans="1:11" ht="15.75">
      <c r="A167" s="169"/>
      <c r="C167" s="64"/>
      <c r="D167" s="64"/>
      <c r="E167" s="64"/>
      <c r="F167" s="64"/>
      <c r="G167" s="64"/>
      <c r="K167" s="66"/>
    </row>
    <row r="168" spans="1:11" ht="15.75">
      <c r="A168" s="169"/>
      <c r="C168" s="64"/>
      <c r="D168" s="64"/>
      <c r="E168" s="64"/>
      <c r="F168" s="64"/>
      <c r="G168" s="64"/>
      <c r="K168" s="66"/>
    </row>
    <row r="169" spans="1:11" ht="15.75">
      <c r="A169" s="169"/>
      <c r="C169" s="64"/>
      <c r="D169" s="64"/>
      <c r="E169" s="64"/>
      <c r="F169" s="64"/>
      <c r="G169" s="64"/>
      <c r="K169" s="66"/>
    </row>
    <row r="170" spans="1:11" ht="15.75">
      <c r="A170" s="169"/>
      <c r="C170" s="64"/>
      <c r="D170" s="64"/>
      <c r="E170" s="64"/>
      <c r="F170" s="64"/>
      <c r="G170" s="64"/>
      <c r="K170" s="66"/>
    </row>
    <row r="171" spans="1:11" ht="15.75">
      <c r="A171" s="169"/>
      <c r="C171" s="64"/>
      <c r="D171" s="64"/>
      <c r="E171" s="64"/>
      <c r="F171" s="64"/>
      <c r="G171" s="64"/>
      <c r="K171" s="66"/>
    </row>
    <row r="172" spans="1:11" ht="15.75">
      <c r="A172" s="169"/>
      <c r="C172" s="64"/>
      <c r="D172" s="64"/>
      <c r="E172" s="64"/>
      <c r="F172" s="64"/>
      <c r="G172" s="64"/>
      <c r="K172" s="66"/>
    </row>
    <row r="173" spans="1:11" ht="15.75">
      <c r="A173" s="169"/>
      <c r="C173" s="64"/>
      <c r="D173" s="64"/>
      <c r="E173" s="64"/>
      <c r="F173" s="64"/>
      <c r="G173" s="64"/>
      <c r="K173" s="66"/>
    </row>
    <row r="174" spans="1:11" ht="15.75">
      <c r="A174" s="169"/>
      <c r="C174" s="64"/>
      <c r="D174" s="64"/>
      <c r="E174" s="64"/>
      <c r="F174" s="64"/>
      <c r="G174" s="64"/>
      <c r="K174" s="66"/>
    </row>
    <row r="175" spans="1:11" ht="15.75">
      <c r="A175" s="169"/>
      <c r="C175" s="64"/>
      <c r="D175" s="64"/>
      <c r="E175" s="64"/>
      <c r="F175" s="64"/>
      <c r="G175" s="64"/>
      <c r="K175" s="66"/>
    </row>
    <row r="176" spans="1:11" ht="15.75">
      <c r="A176" s="169"/>
      <c r="C176" s="64"/>
      <c r="D176" s="64"/>
      <c r="E176" s="64"/>
      <c r="F176" s="64"/>
      <c r="G176" s="64"/>
      <c r="K176" s="66"/>
    </row>
    <row r="177" spans="1:11" ht="15.75">
      <c r="A177" s="169"/>
      <c r="C177" s="64"/>
      <c r="D177" s="64"/>
      <c r="E177" s="64"/>
      <c r="F177" s="64"/>
      <c r="G177" s="64"/>
      <c r="K177" s="66"/>
    </row>
    <row r="178" spans="1:11" ht="15.75">
      <c r="A178" s="169"/>
      <c r="C178" s="64"/>
      <c r="D178" s="64"/>
      <c r="E178" s="64"/>
      <c r="F178" s="64"/>
      <c r="G178" s="64"/>
      <c r="K178" s="66"/>
    </row>
    <row r="179" spans="1:11" ht="15.75">
      <c r="A179" s="169"/>
      <c r="C179" s="64"/>
      <c r="D179" s="64"/>
      <c r="E179" s="64"/>
      <c r="F179" s="64"/>
      <c r="G179" s="64"/>
      <c r="K179" s="66"/>
    </row>
    <row r="180" spans="1:11" ht="15.75">
      <c r="A180" s="169"/>
      <c r="C180" s="64"/>
      <c r="D180" s="64"/>
      <c r="E180" s="64"/>
      <c r="F180" s="64"/>
      <c r="G180" s="64"/>
      <c r="K180" s="66"/>
    </row>
    <row r="181" spans="1:11" ht="15.75">
      <c r="A181" s="169"/>
      <c r="C181" s="64"/>
      <c r="D181" s="64"/>
      <c r="E181" s="64"/>
      <c r="F181" s="64"/>
      <c r="G181" s="64"/>
      <c r="K181" s="66"/>
    </row>
    <row r="182" spans="1:11" ht="15.75">
      <c r="A182" s="169"/>
      <c r="C182" s="64"/>
      <c r="D182" s="64"/>
      <c r="E182" s="64"/>
      <c r="F182" s="64"/>
      <c r="G182" s="64"/>
      <c r="K182" s="66"/>
    </row>
    <row r="183" spans="1:11" ht="15.75">
      <c r="A183" s="169"/>
      <c r="C183" s="64"/>
      <c r="D183" s="64"/>
      <c r="E183" s="64"/>
      <c r="F183" s="64"/>
      <c r="G183" s="64"/>
      <c r="K183" s="66"/>
    </row>
    <row r="184" spans="1:11" ht="15.75">
      <c r="A184" s="169"/>
      <c r="C184" s="64"/>
      <c r="D184" s="64"/>
      <c r="E184" s="64"/>
      <c r="F184" s="64"/>
      <c r="G184" s="64"/>
      <c r="K184" s="66"/>
    </row>
    <row r="185" spans="1:11" ht="15.75">
      <c r="A185" s="169"/>
      <c r="C185" s="64"/>
      <c r="D185" s="64"/>
      <c r="E185" s="64"/>
      <c r="F185" s="64"/>
      <c r="G185" s="64"/>
      <c r="K185" s="66"/>
    </row>
    <row r="186" spans="1:11" ht="15.75">
      <c r="A186" s="169"/>
      <c r="C186" s="64"/>
      <c r="D186" s="64"/>
      <c r="E186" s="64"/>
      <c r="F186" s="64"/>
      <c r="G186" s="64"/>
      <c r="K186" s="66"/>
    </row>
    <row r="187" spans="1:11" ht="15.75">
      <c r="A187" s="169"/>
      <c r="C187" s="64"/>
      <c r="D187" s="64"/>
      <c r="E187" s="64"/>
      <c r="F187" s="64"/>
      <c r="G187" s="64"/>
      <c r="K187" s="66"/>
    </row>
    <row r="188" spans="1:11" ht="15.75">
      <c r="A188" s="169"/>
      <c r="C188" s="64"/>
      <c r="D188" s="64"/>
      <c r="E188" s="64"/>
      <c r="F188" s="64"/>
      <c r="G188" s="64"/>
      <c r="K188" s="66"/>
    </row>
    <row r="189" spans="1:11" ht="15.75">
      <c r="A189" s="169"/>
      <c r="C189" s="64"/>
      <c r="D189" s="64"/>
      <c r="E189" s="64"/>
      <c r="F189" s="64"/>
      <c r="G189" s="64"/>
      <c r="K189" s="66"/>
    </row>
    <row r="190" spans="1:11" ht="15.75">
      <c r="A190" s="169"/>
      <c r="C190" s="64"/>
      <c r="D190" s="64"/>
      <c r="E190" s="64"/>
      <c r="F190" s="64"/>
      <c r="G190" s="64"/>
      <c r="K190" s="66"/>
    </row>
    <row r="191" spans="1:11" ht="15.75">
      <c r="A191" s="169"/>
      <c r="C191" s="64"/>
      <c r="D191" s="64"/>
      <c r="E191" s="64"/>
      <c r="F191" s="64"/>
      <c r="G191" s="64"/>
      <c r="K191" s="66"/>
    </row>
    <row r="192" spans="1:11" ht="15.75">
      <c r="A192" s="169"/>
      <c r="C192" s="64"/>
      <c r="D192" s="64"/>
      <c r="E192" s="64"/>
      <c r="F192" s="64"/>
      <c r="G192" s="64"/>
      <c r="K192" s="66"/>
    </row>
    <row r="193" spans="1:11" ht="15.75">
      <c r="A193" s="169"/>
      <c r="C193" s="64"/>
      <c r="D193" s="64"/>
      <c r="E193" s="64"/>
      <c r="F193" s="64"/>
      <c r="G193" s="64"/>
      <c r="K193" s="66"/>
    </row>
    <row r="194" spans="1:11" ht="15.75">
      <c r="A194" s="169"/>
      <c r="C194" s="64"/>
      <c r="D194" s="64"/>
      <c r="E194" s="64"/>
      <c r="F194" s="64"/>
      <c r="G194" s="64"/>
      <c r="K194" s="66"/>
    </row>
    <row r="195" spans="1:11" ht="15.75">
      <c r="A195" s="169"/>
      <c r="C195" s="64"/>
      <c r="D195" s="64"/>
      <c r="E195" s="64"/>
      <c r="F195" s="64"/>
      <c r="G195" s="64"/>
      <c r="K195" s="66"/>
    </row>
    <row r="196" spans="1:11" ht="15.75">
      <c r="A196" s="169"/>
      <c r="C196" s="64"/>
      <c r="D196" s="64"/>
      <c r="E196" s="64"/>
      <c r="F196" s="64"/>
      <c r="G196" s="64"/>
      <c r="K196" s="66"/>
    </row>
    <row r="197" spans="1:11" ht="15.75">
      <c r="A197" s="63"/>
      <c r="C197" s="64"/>
      <c r="D197" s="64"/>
      <c r="E197" s="64"/>
      <c r="F197" s="64"/>
      <c r="G197" s="64"/>
      <c r="K197" s="66"/>
    </row>
    <row r="198" spans="1:11" ht="15.75">
      <c r="A198" s="63"/>
      <c r="C198" s="64"/>
      <c r="D198" s="64"/>
      <c r="E198" s="64"/>
      <c r="F198" s="64"/>
      <c r="G198" s="64"/>
      <c r="K198" s="66"/>
    </row>
    <row r="199" spans="1:11" ht="15.75">
      <c r="A199" s="63"/>
      <c r="C199" s="64"/>
      <c r="D199" s="64"/>
      <c r="E199" s="64"/>
      <c r="F199" s="64"/>
      <c r="G199" s="64"/>
      <c r="K199" s="66"/>
    </row>
    <row r="200" spans="1:11" ht="15.75">
      <c r="A200" s="63"/>
      <c r="C200" s="64"/>
      <c r="D200" s="64"/>
      <c r="E200" s="64"/>
      <c r="F200" s="64"/>
      <c r="G200" s="64"/>
    </row>
    <row r="201" spans="1:11" ht="15.75">
      <c r="A201" s="63"/>
      <c r="C201" s="64"/>
      <c r="D201" s="64"/>
      <c r="E201" s="64"/>
      <c r="F201" s="64"/>
      <c r="G201" s="64"/>
    </row>
    <row r="202" spans="1:11" ht="15.75">
      <c r="A202" s="63"/>
      <c r="C202" s="64"/>
      <c r="D202" s="64"/>
      <c r="E202" s="64"/>
      <c r="F202" s="64"/>
      <c r="G202" s="64"/>
    </row>
    <row r="203" spans="1:11" ht="15.75">
      <c r="A203" s="63"/>
      <c r="C203" s="64"/>
      <c r="D203" s="64"/>
      <c r="E203" s="64"/>
      <c r="F203" s="64"/>
      <c r="G203" s="64"/>
    </row>
    <row r="204" spans="1:11" ht="15.75">
      <c r="A204" s="63"/>
      <c r="C204" s="64"/>
      <c r="D204" s="64"/>
      <c r="E204" s="64"/>
      <c r="F204" s="64"/>
      <c r="G204" s="64"/>
    </row>
    <row r="205" spans="1:11" ht="15.75">
      <c r="A205" s="63"/>
      <c r="C205" s="64"/>
      <c r="D205" s="64"/>
      <c r="E205" s="64"/>
      <c r="F205" s="64"/>
      <c r="G205" s="64"/>
    </row>
    <row r="206" spans="1:11" ht="15.75">
      <c r="A206" s="63"/>
      <c r="C206" s="64"/>
      <c r="D206" s="64"/>
      <c r="E206" s="64"/>
      <c r="F206" s="64"/>
      <c r="G206" s="64"/>
    </row>
    <row r="207" spans="1:11" ht="15.75">
      <c r="A207" s="63"/>
      <c r="C207" s="64"/>
      <c r="D207" s="64"/>
      <c r="E207" s="64"/>
      <c r="F207" s="64"/>
      <c r="G207" s="64"/>
    </row>
    <row r="208" spans="1:11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topLeftCell="A2" zoomScale="50" workbookViewId="0">
      <selection activeCell="J12" sqref="J12"/>
    </sheetView>
  </sheetViews>
  <sheetFormatPr defaultColWidth="11.42578125" defaultRowHeight="12.75"/>
  <cols>
    <col min="1" max="1" width="56.28515625" style="67" customWidth="1"/>
    <col min="2" max="9" width="14.85546875" style="42" customWidth="1"/>
    <col min="10" max="10" width="16.5703125" style="42" customWidth="1"/>
    <col min="11" max="11" width="9.85546875" style="42" customWidth="1"/>
    <col min="12" max="12" width="2.5703125" style="170" customWidth="1"/>
    <col min="13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9.85546875" style="42" customWidth="1"/>
    <col min="268" max="268" width="2.5703125" style="42" customWidth="1"/>
    <col min="269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9.85546875" style="42" customWidth="1"/>
    <col min="524" max="524" width="2.5703125" style="42" customWidth="1"/>
    <col min="525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9.85546875" style="42" customWidth="1"/>
    <col min="780" max="780" width="2.5703125" style="42" customWidth="1"/>
    <col min="781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9.85546875" style="42" customWidth="1"/>
    <col min="1036" max="1036" width="2.5703125" style="42" customWidth="1"/>
    <col min="1037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9.85546875" style="42" customWidth="1"/>
    <col min="1292" max="1292" width="2.5703125" style="42" customWidth="1"/>
    <col min="1293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9.85546875" style="42" customWidth="1"/>
    <col min="1548" max="1548" width="2.5703125" style="42" customWidth="1"/>
    <col min="1549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9.85546875" style="42" customWidth="1"/>
    <col min="1804" max="1804" width="2.5703125" style="42" customWidth="1"/>
    <col min="1805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9.85546875" style="42" customWidth="1"/>
    <col min="2060" max="2060" width="2.5703125" style="42" customWidth="1"/>
    <col min="2061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9.85546875" style="42" customWidth="1"/>
    <col min="2316" max="2316" width="2.5703125" style="42" customWidth="1"/>
    <col min="2317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9.85546875" style="42" customWidth="1"/>
    <col min="2572" max="2572" width="2.5703125" style="42" customWidth="1"/>
    <col min="2573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9.85546875" style="42" customWidth="1"/>
    <col min="2828" max="2828" width="2.5703125" style="42" customWidth="1"/>
    <col min="2829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9.85546875" style="42" customWidth="1"/>
    <col min="3084" max="3084" width="2.5703125" style="42" customWidth="1"/>
    <col min="3085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9.85546875" style="42" customWidth="1"/>
    <col min="3340" max="3340" width="2.5703125" style="42" customWidth="1"/>
    <col min="3341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9.85546875" style="42" customWidth="1"/>
    <col min="3596" max="3596" width="2.5703125" style="42" customWidth="1"/>
    <col min="3597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9.85546875" style="42" customWidth="1"/>
    <col min="3852" max="3852" width="2.5703125" style="42" customWidth="1"/>
    <col min="3853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9.85546875" style="42" customWidth="1"/>
    <col min="4108" max="4108" width="2.5703125" style="42" customWidth="1"/>
    <col min="4109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9.85546875" style="42" customWidth="1"/>
    <col min="4364" max="4364" width="2.5703125" style="42" customWidth="1"/>
    <col min="4365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9.85546875" style="42" customWidth="1"/>
    <col min="4620" max="4620" width="2.5703125" style="42" customWidth="1"/>
    <col min="4621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9.85546875" style="42" customWidth="1"/>
    <col min="4876" max="4876" width="2.5703125" style="42" customWidth="1"/>
    <col min="4877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9.85546875" style="42" customWidth="1"/>
    <col min="5132" max="5132" width="2.5703125" style="42" customWidth="1"/>
    <col min="5133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9.85546875" style="42" customWidth="1"/>
    <col min="5388" max="5388" width="2.5703125" style="42" customWidth="1"/>
    <col min="5389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9.85546875" style="42" customWidth="1"/>
    <col min="5644" max="5644" width="2.5703125" style="42" customWidth="1"/>
    <col min="5645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9.85546875" style="42" customWidth="1"/>
    <col min="5900" max="5900" width="2.5703125" style="42" customWidth="1"/>
    <col min="5901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9.85546875" style="42" customWidth="1"/>
    <col min="6156" max="6156" width="2.5703125" style="42" customWidth="1"/>
    <col min="6157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9.85546875" style="42" customWidth="1"/>
    <col min="6412" max="6412" width="2.5703125" style="42" customWidth="1"/>
    <col min="6413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9.85546875" style="42" customWidth="1"/>
    <col min="6668" max="6668" width="2.5703125" style="42" customWidth="1"/>
    <col min="6669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9.85546875" style="42" customWidth="1"/>
    <col min="6924" max="6924" width="2.5703125" style="42" customWidth="1"/>
    <col min="6925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9.85546875" style="42" customWidth="1"/>
    <col min="7180" max="7180" width="2.5703125" style="42" customWidth="1"/>
    <col min="7181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9.85546875" style="42" customWidth="1"/>
    <col min="7436" max="7436" width="2.5703125" style="42" customWidth="1"/>
    <col min="7437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9.85546875" style="42" customWidth="1"/>
    <col min="7692" max="7692" width="2.5703125" style="42" customWidth="1"/>
    <col min="7693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9.85546875" style="42" customWidth="1"/>
    <col min="7948" max="7948" width="2.5703125" style="42" customWidth="1"/>
    <col min="7949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9.85546875" style="42" customWidth="1"/>
    <col min="8204" max="8204" width="2.5703125" style="42" customWidth="1"/>
    <col min="8205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9.85546875" style="42" customWidth="1"/>
    <col min="8460" max="8460" width="2.5703125" style="42" customWidth="1"/>
    <col min="8461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9.85546875" style="42" customWidth="1"/>
    <col min="8716" max="8716" width="2.5703125" style="42" customWidth="1"/>
    <col min="8717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9.85546875" style="42" customWidth="1"/>
    <col min="8972" max="8972" width="2.5703125" style="42" customWidth="1"/>
    <col min="8973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9.85546875" style="42" customWidth="1"/>
    <col min="9228" max="9228" width="2.5703125" style="42" customWidth="1"/>
    <col min="9229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9.85546875" style="42" customWidth="1"/>
    <col min="9484" max="9484" width="2.5703125" style="42" customWidth="1"/>
    <col min="9485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9.85546875" style="42" customWidth="1"/>
    <col min="9740" max="9740" width="2.5703125" style="42" customWidth="1"/>
    <col min="9741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9.85546875" style="42" customWidth="1"/>
    <col min="9996" max="9996" width="2.5703125" style="42" customWidth="1"/>
    <col min="9997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9.85546875" style="42" customWidth="1"/>
    <col min="10252" max="10252" width="2.5703125" style="42" customWidth="1"/>
    <col min="10253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9.85546875" style="42" customWidth="1"/>
    <col min="10508" max="10508" width="2.5703125" style="42" customWidth="1"/>
    <col min="10509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9.85546875" style="42" customWidth="1"/>
    <col min="10764" max="10764" width="2.5703125" style="42" customWidth="1"/>
    <col min="10765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9.85546875" style="42" customWidth="1"/>
    <col min="11020" max="11020" width="2.5703125" style="42" customWidth="1"/>
    <col min="11021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9.85546875" style="42" customWidth="1"/>
    <col min="11276" max="11276" width="2.5703125" style="42" customWidth="1"/>
    <col min="11277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9.85546875" style="42" customWidth="1"/>
    <col min="11532" max="11532" width="2.5703125" style="42" customWidth="1"/>
    <col min="11533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9.85546875" style="42" customWidth="1"/>
    <col min="11788" max="11788" width="2.5703125" style="42" customWidth="1"/>
    <col min="11789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9.85546875" style="42" customWidth="1"/>
    <col min="12044" max="12044" width="2.5703125" style="42" customWidth="1"/>
    <col min="12045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9.85546875" style="42" customWidth="1"/>
    <col min="12300" max="12300" width="2.5703125" style="42" customWidth="1"/>
    <col min="12301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9.85546875" style="42" customWidth="1"/>
    <col min="12556" max="12556" width="2.5703125" style="42" customWidth="1"/>
    <col min="12557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9.85546875" style="42" customWidth="1"/>
    <col min="12812" max="12812" width="2.5703125" style="42" customWidth="1"/>
    <col min="12813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9.85546875" style="42" customWidth="1"/>
    <col min="13068" max="13068" width="2.5703125" style="42" customWidth="1"/>
    <col min="13069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9.85546875" style="42" customWidth="1"/>
    <col min="13324" max="13324" width="2.5703125" style="42" customWidth="1"/>
    <col min="13325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9.85546875" style="42" customWidth="1"/>
    <col min="13580" max="13580" width="2.5703125" style="42" customWidth="1"/>
    <col min="13581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9.85546875" style="42" customWidth="1"/>
    <col min="13836" max="13836" width="2.5703125" style="42" customWidth="1"/>
    <col min="13837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9.85546875" style="42" customWidth="1"/>
    <col min="14092" max="14092" width="2.5703125" style="42" customWidth="1"/>
    <col min="14093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9.85546875" style="42" customWidth="1"/>
    <col min="14348" max="14348" width="2.5703125" style="42" customWidth="1"/>
    <col min="14349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9.85546875" style="42" customWidth="1"/>
    <col min="14604" max="14604" width="2.5703125" style="42" customWidth="1"/>
    <col min="14605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9.85546875" style="42" customWidth="1"/>
    <col min="14860" max="14860" width="2.5703125" style="42" customWidth="1"/>
    <col min="14861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9.85546875" style="42" customWidth="1"/>
    <col min="15116" max="15116" width="2.5703125" style="42" customWidth="1"/>
    <col min="15117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9.85546875" style="42" customWidth="1"/>
    <col min="15372" max="15372" width="2.5703125" style="42" customWidth="1"/>
    <col min="15373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9.85546875" style="42" customWidth="1"/>
    <col min="15628" max="15628" width="2.5703125" style="42" customWidth="1"/>
    <col min="15629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9.85546875" style="42" customWidth="1"/>
    <col min="15884" max="15884" width="2.5703125" style="42" customWidth="1"/>
    <col min="15885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9.85546875" style="42" customWidth="1"/>
    <col min="16140" max="16140" width="2.5703125" style="42" customWidth="1"/>
    <col min="16141" max="16384" width="11.425781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68" t="s">
        <v>348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195"/>
    </row>
    <row r="3" spans="1:26" s="44" customFormat="1" ht="24.75" customHeight="1">
      <c r="A3" s="668" t="s">
        <v>355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195"/>
    </row>
    <row r="4" spans="1:26" s="44" customFormat="1" ht="21.9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195"/>
    </row>
    <row r="5" spans="1:26" s="47" customFormat="1" ht="39" customHeight="1">
      <c r="A5" s="669" t="s">
        <v>3</v>
      </c>
      <c r="B5" s="669"/>
      <c r="C5" s="669"/>
      <c r="D5" s="669"/>
      <c r="E5" s="669"/>
      <c r="F5" s="669"/>
      <c r="G5" s="669"/>
      <c r="H5" s="669"/>
      <c r="I5" s="669"/>
      <c r="J5" s="669"/>
      <c r="K5" s="669"/>
      <c r="L5" s="387"/>
    </row>
    <row r="6" spans="1:26" ht="7.5" customHeight="1">
      <c r="A6" s="138"/>
    </row>
    <row r="7" spans="1:26" ht="16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9.75" customHeight="1">
      <c r="A8" s="388"/>
      <c r="B8" s="388" t="s">
        <v>73</v>
      </c>
      <c r="C8" s="388" t="s">
        <v>74</v>
      </c>
      <c r="D8" s="388" t="s">
        <v>75</v>
      </c>
      <c r="E8" s="388" t="s">
        <v>76</v>
      </c>
      <c r="F8" s="388" t="s">
        <v>77</v>
      </c>
      <c r="G8" s="388" t="s">
        <v>78</v>
      </c>
      <c r="H8" s="388" t="s">
        <v>79</v>
      </c>
      <c r="I8" s="388" t="s">
        <v>80</v>
      </c>
      <c r="J8" s="389" t="s">
        <v>56</v>
      </c>
      <c r="K8" s="390" t="s">
        <v>15</v>
      </c>
      <c r="L8" s="196"/>
      <c r="Y8" s="42">
        <v>1</v>
      </c>
      <c r="Z8" s="42">
        <v>1</v>
      </c>
    </row>
    <row r="9" spans="1:26" ht="30" customHeight="1">
      <c r="A9" s="146" t="s">
        <v>217</v>
      </c>
      <c r="B9" s="146">
        <v>547.23757999999998</v>
      </c>
      <c r="C9" s="147">
        <v>107.08981</v>
      </c>
      <c r="D9" s="147">
        <v>504.53688</v>
      </c>
      <c r="E9" s="147">
        <v>362.83067999999997</v>
      </c>
      <c r="F9" s="147">
        <v>0</v>
      </c>
      <c r="G9" s="147">
        <v>0</v>
      </c>
      <c r="H9" s="146">
        <v>1045.0613800000001</v>
      </c>
      <c r="I9" s="146">
        <v>98.000059999999991</v>
      </c>
      <c r="J9" s="146">
        <f t="shared" ref="J9:J26" si="0">SUM(B9:I9)</f>
        <v>2664.75639</v>
      </c>
      <c r="K9" s="177">
        <f>+J9/$J$27</f>
        <v>8.5192261724822971E-4</v>
      </c>
      <c r="L9" s="381"/>
      <c r="M9" s="113"/>
      <c r="N9" s="113"/>
      <c r="O9" s="113"/>
      <c r="P9" s="113"/>
      <c r="Q9" s="113"/>
    </row>
    <row r="10" spans="1:26" ht="30" customHeight="1">
      <c r="A10" s="146" t="s">
        <v>218</v>
      </c>
      <c r="B10" s="146">
        <v>0</v>
      </c>
      <c r="C10" s="147">
        <v>57.207809999999995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349.06008000000003</v>
      </c>
      <c r="J10" s="146">
        <f t="shared" si="0"/>
        <v>406.26789000000002</v>
      </c>
      <c r="K10" s="177">
        <f t="shared" ref="K10:K26" si="1">+J10/$J$27</f>
        <v>1.2988384433622313E-4</v>
      </c>
      <c r="L10" s="381"/>
      <c r="M10" s="113"/>
      <c r="N10" s="113"/>
      <c r="O10" s="113"/>
      <c r="P10" s="113"/>
      <c r="Q10" s="113"/>
    </row>
    <row r="11" spans="1:26" ht="30" customHeight="1">
      <c r="A11" s="146" t="s">
        <v>219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177">
        <f t="shared" si="1"/>
        <v>0</v>
      </c>
      <c r="L11" s="381"/>
      <c r="M11" s="113"/>
      <c r="N11" s="113"/>
      <c r="O11" s="113"/>
      <c r="P11" s="113"/>
      <c r="Q11" s="113"/>
    </row>
    <row r="12" spans="1:26" ht="30" customHeight="1">
      <c r="A12" s="146" t="s">
        <v>220</v>
      </c>
      <c r="B12" s="146">
        <v>0</v>
      </c>
      <c r="C12" s="147">
        <v>0</v>
      </c>
      <c r="D12" s="147">
        <v>0</v>
      </c>
      <c r="E12" s="147">
        <v>2731.5055499999999</v>
      </c>
      <c r="F12" s="147">
        <v>0</v>
      </c>
      <c r="G12" s="147">
        <v>129.09969999999998</v>
      </c>
      <c r="H12" s="146">
        <v>0</v>
      </c>
      <c r="I12" s="146">
        <v>0</v>
      </c>
      <c r="J12" s="146">
        <f t="shared" si="0"/>
        <v>2860.6052499999996</v>
      </c>
      <c r="K12" s="177">
        <f t="shared" si="1"/>
        <v>9.1453549774357656E-4</v>
      </c>
      <c r="L12" s="381"/>
      <c r="M12" s="113"/>
      <c r="N12" s="113"/>
      <c r="O12" s="113"/>
      <c r="P12" s="113"/>
      <c r="Q12" s="113"/>
    </row>
    <row r="13" spans="1:26" ht="30" customHeight="1">
      <c r="A13" s="146" t="s">
        <v>221</v>
      </c>
      <c r="B13" s="146">
        <v>14284.934429999999</v>
      </c>
      <c r="C13" s="147">
        <v>1115.2030300000001</v>
      </c>
      <c r="D13" s="147">
        <v>3843.7296299999998</v>
      </c>
      <c r="E13" s="147">
        <v>4536.4320499999994</v>
      </c>
      <c r="F13" s="147">
        <v>2530.2871</v>
      </c>
      <c r="G13" s="147">
        <v>535.03373999999997</v>
      </c>
      <c r="H13" s="146">
        <v>96.04468</v>
      </c>
      <c r="I13" s="146">
        <v>82.097009999999997</v>
      </c>
      <c r="J13" s="146">
        <f t="shared" si="0"/>
        <v>27023.76167</v>
      </c>
      <c r="K13" s="177">
        <f t="shared" si="1"/>
        <v>8.6394965994616834E-3</v>
      </c>
      <c r="L13" s="381"/>
      <c r="M13" s="113"/>
      <c r="N13" s="113"/>
      <c r="O13" s="113"/>
      <c r="P13" s="113"/>
      <c r="Q13" s="113"/>
    </row>
    <row r="14" spans="1:26" ht="30" customHeight="1">
      <c r="A14" s="146" t="s">
        <v>222</v>
      </c>
      <c r="B14" s="146">
        <v>255.65343999999999</v>
      </c>
      <c r="C14" s="147">
        <v>0</v>
      </c>
      <c r="D14" s="147">
        <v>0</v>
      </c>
      <c r="E14" s="147">
        <v>16.960330000000003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272.61376999999999</v>
      </c>
      <c r="K14" s="177">
        <f t="shared" si="1"/>
        <v>8.7154622204060802E-5</v>
      </c>
      <c r="L14" s="381"/>
      <c r="M14" s="113"/>
      <c r="N14" s="113"/>
      <c r="O14" s="113"/>
      <c r="P14" s="113"/>
      <c r="Q14" s="113"/>
    </row>
    <row r="15" spans="1:26" ht="30" customHeight="1">
      <c r="A15" s="146" t="s">
        <v>134</v>
      </c>
      <c r="B15" s="146">
        <v>359945.39066999999</v>
      </c>
      <c r="C15" s="147">
        <v>145092.14362000002</v>
      </c>
      <c r="D15" s="147">
        <v>385186.66788999998</v>
      </c>
      <c r="E15" s="147">
        <v>109920.55370999999</v>
      </c>
      <c r="F15" s="147">
        <v>68991.258029999997</v>
      </c>
      <c r="G15" s="147">
        <v>23723.70247</v>
      </c>
      <c r="H15" s="146">
        <v>20345.779119999999</v>
      </c>
      <c r="I15" s="146">
        <v>29902.911969999997</v>
      </c>
      <c r="J15" s="146">
        <f t="shared" si="0"/>
        <v>1143108.4074800001</v>
      </c>
      <c r="K15" s="177">
        <f t="shared" si="1"/>
        <v>0.36545175759905674</v>
      </c>
      <c r="L15" s="381"/>
      <c r="M15" s="113"/>
      <c r="N15" s="113"/>
      <c r="O15" s="113"/>
      <c r="P15" s="113"/>
      <c r="Q15" s="113"/>
    </row>
    <row r="16" spans="1:26" ht="30" customHeight="1">
      <c r="A16" s="146" t="s">
        <v>223</v>
      </c>
      <c r="B16" s="146">
        <v>187204.19389</v>
      </c>
      <c r="C16" s="147">
        <v>58731.156799999997</v>
      </c>
      <c r="D16" s="147">
        <v>9258.0688900000005</v>
      </c>
      <c r="E16" s="147">
        <v>17487.563739999998</v>
      </c>
      <c r="F16" s="147">
        <v>11413.375460000001</v>
      </c>
      <c r="G16" s="147">
        <v>26451.06813</v>
      </c>
      <c r="H16" s="146">
        <v>18635.611059999999</v>
      </c>
      <c r="I16" s="146">
        <v>2781.8555299999998</v>
      </c>
      <c r="J16" s="146">
        <f t="shared" si="0"/>
        <v>331962.89350000006</v>
      </c>
      <c r="K16" s="177">
        <f t="shared" si="1"/>
        <v>0.10612853697287331</v>
      </c>
      <c r="L16" s="381"/>
      <c r="M16" s="113"/>
      <c r="N16" s="113"/>
      <c r="O16" s="113"/>
      <c r="P16" s="113"/>
      <c r="Q16" s="113"/>
    </row>
    <row r="17" spans="1:17" ht="30" customHeight="1">
      <c r="A17" s="146" t="s">
        <v>224</v>
      </c>
      <c r="B17" s="146">
        <v>11341.54003</v>
      </c>
      <c r="C17" s="147">
        <v>0</v>
      </c>
      <c r="D17" s="147">
        <v>1891.1128600000002</v>
      </c>
      <c r="E17" s="147">
        <v>1461.00757</v>
      </c>
      <c r="F17" s="147">
        <v>801.12513999999999</v>
      </c>
      <c r="G17" s="147">
        <v>166.95044000000001</v>
      </c>
      <c r="H17" s="146">
        <v>691.46587</v>
      </c>
      <c r="I17" s="146">
        <v>138.44425000000001</v>
      </c>
      <c r="J17" s="146">
        <f t="shared" si="0"/>
        <v>16491.64616</v>
      </c>
      <c r="K17" s="177">
        <f t="shared" si="1"/>
        <v>5.2723792734235336E-3</v>
      </c>
      <c r="L17" s="381"/>
      <c r="M17" s="113"/>
      <c r="N17" s="113"/>
      <c r="O17" s="113"/>
      <c r="P17" s="113"/>
      <c r="Q17" s="113"/>
    </row>
    <row r="18" spans="1:17" ht="30" customHeight="1">
      <c r="A18" s="146" t="s">
        <v>225</v>
      </c>
      <c r="B18" s="146">
        <v>24140.38495</v>
      </c>
      <c r="C18" s="147">
        <v>664.77175</v>
      </c>
      <c r="D18" s="147">
        <v>44251.354289999996</v>
      </c>
      <c r="E18" s="147">
        <v>9398.5576600000004</v>
      </c>
      <c r="F18" s="147">
        <v>1154.5842600000001</v>
      </c>
      <c r="G18" s="147">
        <v>98.738259999999997</v>
      </c>
      <c r="H18" s="146">
        <v>574.65919999999994</v>
      </c>
      <c r="I18" s="146">
        <v>129.93132</v>
      </c>
      <c r="J18" s="146">
        <f t="shared" si="0"/>
        <v>80412.981690000001</v>
      </c>
      <c r="K18" s="177">
        <f t="shared" si="1"/>
        <v>2.5708030227137864E-2</v>
      </c>
      <c r="L18" s="381"/>
      <c r="M18" s="113"/>
      <c r="N18" s="113"/>
      <c r="O18" s="113"/>
      <c r="P18" s="113"/>
      <c r="Q18" s="113"/>
    </row>
    <row r="19" spans="1:17" ht="30" customHeight="1">
      <c r="A19" s="146" t="s">
        <v>226</v>
      </c>
      <c r="B19" s="146">
        <v>1172.9883400000001</v>
      </c>
      <c r="C19" s="147">
        <v>64.474000000000004</v>
      </c>
      <c r="D19" s="147">
        <v>186.66729999999998</v>
      </c>
      <c r="E19" s="147">
        <v>0</v>
      </c>
      <c r="F19" s="147">
        <v>7045.2482199999995</v>
      </c>
      <c r="G19" s="147">
        <v>82.560039999999987</v>
      </c>
      <c r="H19" s="146">
        <v>155.67027999999999</v>
      </c>
      <c r="I19" s="146">
        <v>9.5833300000000001</v>
      </c>
      <c r="J19" s="146">
        <f t="shared" si="0"/>
        <v>8717.1915100000006</v>
      </c>
      <c r="K19" s="177">
        <f t="shared" si="1"/>
        <v>2.7868861236704824E-3</v>
      </c>
      <c r="L19" s="381"/>
      <c r="M19" s="113"/>
      <c r="N19" s="113"/>
      <c r="O19" s="113"/>
      <c r="P19" s="113"/>
      <c r="Q19" s="113"/>
    </row>
    <row r="20" spans="1:17" ht="30" customHeight="1">
      <c r="A20" s="146" t="s">
        <v>227</v>
      </c>
      <c r="B20" s="146">
        <v>775149.15415999992</v>
      </c>
      <c r="C20" s="147">
        <v>596537.87549000001</v>
      </c>
      <c r="D20" s="147">
        <v>2324.8337900000001</v>
      </c>
      <c r="E20" s="147">
        <v>16755.812570000002</v>
      </c>
      <c r="F20" s="147">
        <v>49662.375530000005</v>
      </c>
      <c r="G20" s="147">
        <v>20444.193950000001</v>
      </c>
      <c r="H20" s="146">
        <v>4487.3199699999996</v>
      </c>
      <c r="I20" s="146">
        <v>236.70176999999998</v>
      </c>
      <c r="J20" s="146">
        <f t="shared" si="0"/>
        <v>1465598.2672300001</v>
      </c>
      <c r="K20" s="177">
        <f t="shared" si="1"/>
        <v>0.46855176568431162</v>
      </c>
      <c r="L20" s="381"/>
      <c r="M20" s="113"/>
      <c r="N20" s="113"/>
      <c r="O20" s="113"/>
      <c r="P20" s="113"/>
      <c r="Q20" s="113"/>
    </row>
    <row r="21" spans="1:17" ht="30" customHeight="1">
      <c r="A21" s="146" t="s">
        <v>228</v>
      </c>
      <c r="B21" s="146">
        <v>0</v>
      </c>
      <c r="C21" s="147">
        <v>497.13228999999995</v>
      </c>
      <c r="D21" s="147">
        <v>0</v>
      </c>
      <c r="E21" s="147">
        <v>299.64150000000001</v>
      </c>
      <c r="F21" s="147">
        <v>9.7136899999999997</v>
      </c>
      <c r="G21" s="147">
        <v>64.965140000000005</v>
      </c>
      <c r="H21" s="146">
        <v>0</v>
      </c>
      <c r="I21" s="146">
        <v>371.83728000000002</v>
      </c>
      <c r="J21" s="146">
        <f t="shared" si="0"/>
        <v>1243.2899</v>
      </c>
      <c r="K21" s="177">
        <f t="shared" si="1"/>
        <v>3.9747978073383653E-4</v>
      </c>
      <c r="L21" s="381"/>
      <c r="M21" s="113"/>
      <c r="N21" s="113"/>
      <c r="O21" s="113"/>
      <c r="P21" s="113"/>
      <c r="Q21" s="113"/>
    </row>
    <row r="22" spans="1:17" ht="30" customHeight="1">
      <c r="A22" s="146" t="s">
        <v>229</v>
      </c>
      <c r="B22" s="146">
        <v>3451.4348100000002</v>
      </c>
      <c r="C22" s="147">
        <v>765.52526999999998</v>
      </c>
      <c r="D22" s="147">
        <v>2092.8281099999999</v>
      </c>
      <c r="E22" s="147">
        <v>705.77566000000002</v>
      </c>
      <c r="F22" s="147">
        <v>44.808819999999997</v>
      </c>
      <c r="G22" s="147">
        <v>95.056640000000002</v>
      </c>
      <c r="H22" s="146">
        <v>582.17310999999995</v>
      </c>
      <c r="I22" s="146">
        <v>0</v>
      </c>
      <c r="J22" s="146">
        <f t="shared" si="0"/>
        <v>7737.6024199999993</v>
      </c>
      <c r="K22" s="177">
        <f t="shared" si="1"/>
        <v>2.4737114918308295E-3</v>
      </c>
      <c r="L22" s="381"/>
      <c r="M22" s="113"/>
      <c r="N22" s="113"/>
      <c r="O22" s="113"/>
      <c r="P22" s="113"/>
      <c r="Q22" s="113"/>
    </row>
    <row r="23" spans="1:17" ht="30" customHeight="1">
      <c r="A23" s="146" t="s">
        <v>230</v>
      </c>
      <c r="B23" s="146">
        <v>8643.8436799999999</v>
      </c>
      <c r="C23" s="147">
        <v>13545.378869999999</v>
      </c>
      <c r="D23" s="147">
        <v>3750.77412</v>
      </c>
      <c r="E23" s="147">
        <v>3514.16183</v>
      </c>
      <c r="F23" s="147">
        <v>1619.4859299999998</v>
      </c>
      <c r="G23" s="147">
        <v>705.80408</v>
      </c>
      <c r="H23" s="146">
        <v>982.61360000000002</v>
      </c>
      <c r="I23" s="146">
        <v>6396.8624400000008</v>
      </c>
      <c r="J23" s="146">
        <f t="shared" si="0"/>
        <v>39158.924550000003</v>
      </c>
      <c r="K23" s="177">
        <f t="shared" si="1"/>
        <v>1.2519108169306974E-2</v>
      </c>
      <c r="L23" s="381"/>
      <c r="M23" s="113"/>
      <c r="N23" s="113"/>
      <c r="O23" s="113"/>
      <c r="P23" s="113"/>
      <c r="Q23" s="113"/>
    </row>
    <row r="24" spans="1:17" ht="30" customHeight="1">
      <c r="A24" s="146" t="s">
        <v>231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0</v>
      </c>
      <c r="K24" s="177">
        <f t="shared" si="1"/>
        <v>0</v>
      </c>
      <c r="L24" s="381"/>
      <c r="M24" s="113"/>
      <c r="N24" s="113"/>
      <c r="O24" s="113"/>
      <c r="P24" s="113"/>
      <c r="Q24" s="113"/>
    </row>
    <row r="25" spans="1:17" ht="30" customHeight="1">
      <c r="A25" s="146" t="s">
        <v>232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f t="shared" si="0"/>
        <v>0</v>
      </c>
      <c r="K25" s="177">
        <f t="shared" si="1"/>
        <v>0</v>
      </c>
      <c r="L25" s="381"/>
      <c r="M25" s="113"/>
      <c r="N25" s="113"/>
      <c r="O25" s="113"/>
      <c r="P25" s="113"/>
      <c r="Q25" s="113"/>
    </row>
    <row r="26" spans="1:17" s="179" customFormat="1" ht="45" customHeight="1">
      <c r="A26" s="153" t="s">
        <v>233</v>
      </c>
      <c r="B26" s="153">
        <v>0</v>
      </c>
      <c r="C26" s="178">
        <v>0</v>
      </c>
      <c r="D26" s="178">
        <v>0</v>
      </c>
      <c r="E26" s="178">
        <v>205.52096</v>
      </c>
      <c r="F26" s="178">
        <v>6.3</v>
      </c>
      <c r="G26" s="178">
        <v>0</v>
      </c>
      <c r="H26" s="153">
        <v>0</v>
      </c>
      <c r="I26" s="153">
        <v>61.408619999999999</v>
      </c>
      <c r="J26" s="153">
        <f t="shared" si="0"/>
        <v>273.22958</v>
      </c>
      <c r="K26" s="154">
        <f t="shared" si="1"/>
        <v>8.7351496660914121E-5</v>
      </c>
      <c r="L26" s="382"/>
      <c r="M26" s="301"/>
      <c r="N26" s="301"/>
      <c r="O26" s="301"/>
      <c r="P26" s="301"/>
      <c r="Q26" s="301"/>
    </row>
    <row r="27" spans="1:17" s="179" customFormat="1" ht="24" customHeight="1">
      <c r="A27" s="391" t="s">
        <v>356</v>
      </c>
      <c r="B27" s="392">
        <f>SUM(B9:B26)</f>
        <v>1386136.7559799999</v>
      </c>
      <c r="C27" s="392">
        <f t="shared" ref="C27:J27" si="2">SUM(C9:C26)</f>
        <v>817177.95874000003</v>
      </c>
      <c r="D27" s="392">
        <f t="shared" si="2"/>
        <v>453290.57375999994</v>
      </c>
      <c r="E27" s="392">
        <f t="shared" si="2"/>
        <v>167396.32381</v>
      </c>
      <c r="F27" s="392">
        <f t="shared" si="2"/>
        <v>143278.56218000001</v>
      </c>
      <c r="G27" s="392">
        <f t="shared" si="2"/>
        <v>72497.172589999987</v>
      </c>
      <c r="H27" s="392">
        <f t="shared" si="2"/>
        <v>47596.398269999991</v>
      </c>
      <c r="I27" s="392">
        <f t="shared" si="2"/>
        <v>40558.693660000004</v>
      </c>
      <c r="J27" s="392">
        <f t="shared" si="2"/>
        <v>3127932.4389900006</v>
      </c>
      <c r="K27" s="393">
        <f>+J27/$J$27</f>
        <v>1</v>
      </c>
      <c r="L27" s="382"/>
      <c r="M27" s="301"/>
      <c r="N27" s="301"/>
      <c r="O27" s="301"/>
      <c r="P27" s="301"/>
      <c r="Q27" s="301"/>
    </row>
    <row r="28" spans="1:17" ht="30" customHeight="1">
      <c r="A28" s="183" t="s">
        <v>305</v>
      </c>
      <c r="B28" s="177">
        <f t="shared" ref="B28:J28" si="3">+B27/$J$27</f>
        <v>0.44314792055661506</v>
      </c>
      <c r="C28" s="177">
        <f t="shared" si="3"/>
        <v>0.26125179321451847</v>
      </c>
      <c r="D28" s="177">
        <f t="shared" si="3"/>
        <v>0.14491699632309385</v>
      </c>
      <c r="E28" s="177">
        <f t="shared" si="3"/>
        <v>5.3516604682181605E-2</v>
      </c>
      <c r="F28" s="177">
        <f t="shared" si="3"/>
        <v>4.5806156294815686E-2</v>
      </c>
      <c r="G28" s="177">
        <f t="shared" si="3"/>
        <v>2.3177346059753481E-2</v>
      </c>
      <c r="H28" s="177">
        <f t="shared" si="3"/>
        <v>1.5216568515581083E-2</v>
      </c>
      <c r="I28" s="177">
        <f t="shared" si="3"/>
        <v>1.2966614353440535E-2</v>
      </c>
      <c r="J28" s="177">
        <f t="shared" si="3"/>
        <v>1</v>
      </c>
      <c r="K28" s="177"/>
      <c r="L28" s="381"/>
      <c r="M28" s="113"/>
      <c r="N28" s="113"/>
      <c r="O28" s="113"/>
      <c r="P28" s="113"/>
      <c r="Q28" s="113"/>
    </row>
    <row r="29" spans="1:17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8"/>
      <c r="L29" s="360"/>
      <c r="M29" s="113"/>
      <c r="N29" s="113"/>
      <c r="O29" s="113"/>
      <c r="P29" s="113"/>
      <c r="Q29" s="113"/>
    </row>
    <row r="30" spans="1:17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386"/>
      <c r="M30" s="191"/>
      <c r="N30" s="113"/>
      <c r="O30" s="113"/>
      <c r="P30" s="113"/>
      <c r="Q30" s="113"/>
    </row>
    <row r="31" spans="1:17" ht="9" customHeight="1">
      <c r="C31" s="134"/>
      <c r="D31" s="134"/>
      <c r="E31" s="134"/>
      <c r="F31" s="134"/>
      <c r="G31" s="134"/>
      <c r="H31" s="113"/>
      <c r="I31" s="113"/>
      <c r="J31" s="113"/>
      <c r="K31" s="191"/>
      <c r="L31" s="360"/>
      <c r="M31" s="113"/>
      <c r="N31" s="113"/>
      <c r="O31" s="113"/>
      <c r="P31" s="113"/>
      <c r="Q31" s="113"/>
    </row>
    <row r="32" spans="1:17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91"/>
      <c r="L32" s="360"/>
      <c r="M32" s="113"/>
      <c r="N32" s="113"/>
      <c r="O32" s="113"/>
      <c r="P32" s="113"/>
      <c r="Q32" s="113"/>
    </row>
    <row r="33" spans="1:17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91"/>
      <c r="L33" s="360"/>
      <c r="M33" s="113"/>
      <c r="N33" s="113"/>
      <c r="O33" s="113"/>
      <c r="P33" s="113"/>
      <c r="Q33" s="113"/>
    </row>
    <row r="34" spans="1:17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91"/>
      <c r="L34" s="360"/>
      <c r="M34" s="113"/>
      <c r="N34" s="113"/>
      <c r="O34" s="113"/>
      <c r="P34" s="113"/>
      <c r="Q34" s="113"/>
    </row>
    <row r="35" spans="1:17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91"/>
      <c r="L35" s="360"/>
      <c r="M35" s="113"/>
      <c r="N35" s="113"/>
      <c r="O35" s="113"/>
      <c r="P35" s="113"/>
      <c r="Q35" s="113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91"/>
      <c r="L36" s="360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60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60"/>
      <c r="M38" s="113"/>
      <c r="N38" s="113"/>
      <c r="O38" s="113"/>
      <c r="P38" s="113"/>
      <c r="Q38" s="113"/>
    </row>
    <row r="39" spans="1:17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60"/>
      <c r="M39" s="113"/>
      <c r="N39" s="113"/>
      <c r="O39" s="113"/>
      <c r="P39" s="113"/>
      <c r="Q39" s="113"/>
    </row>
    <row r="40" spans="1:17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60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60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60"/>
      <c r="M42" s="113"/>
      <c r="N42" s="113"/>
      <c r="O42" s="113"/>
      <c r="P42" s="113"/>
      <c r="Q42" s="113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91"/>
      <c r="L43" s="360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60"/>
      <c r="M44" s="113"/>
      <c r="N44" s="113"/>
      <c r="O44" s="113"/>
      <c r="P44" s="113"/>
      <c r="Q44" s="113"/>
    </row>
    <row r="45" spans="1:17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91"/>
      <c r="L45" s="360"/>
      <c r="M45" s="113"/>
      <c r="N45" s="113"/>
      <c r="O45" s="113"/>
      <c r="P45" s="113"/>
      <c r="Q45" s="113"/>
    </row>
    <row r="46" spans="1:17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91"/>
      <c r="L46" s="360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60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60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60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60"/>
      <c r="M50" s="113"/>
      <c r="N50" s="113"/>
      <c r="O50" s="113"/>
      <c r="P50" s="113"/>
      <c r="Q50" s="113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91"/>
      <c r="L51" s="360"/>
      <c r="M51" s="113"/>
      <c r="N51" s="113"/>
      <c r="O51" s="113"/>
      <c r="P51" s="113"/>
      <c r="Q51" s="113"/>
    </row>
    <row r="52" spans="1:17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91"/>
      <c r="L52" s="360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60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60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60"/>
      <c r="M55" s="113"/>
      <c r="N55" s="113"/>
      <c r="O55" s="113"/>
      <c r="P55" s="113"/>
      <c r="Q55" s="113"/>
    </row>
    <row r="56" spans="1:17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91"/>
      <c r="L56" s="360"/>
      <c r="M56" s="113"/>
      <c r="N56" s="113"/>
      <c r="O56" s="113"/>
      <c r="P56" s="113"/>
      <c r="Q56" s="113"/>
    </row>
    <row r="57" spans="1:17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91"/>
      <c r="L57" s="360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60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60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60"/>
      <c r="M60" s="113"/>
      <c r="N60" s="113"/>
      <c r="O60" s="113"/>
      <c r="P60" s="113"/>
      <c r="Q60" s="113"/>
    </row>
    <row r="61" spans="1:17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91"/>
      <c r="L61" s="360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60"/>
      <c r="M62" s="113"/>
      <c r="N62" s="113"/>
      <c r="O62" s="113"/>
      <c r="P62" s="113"/>
      <c r="Q62" s="113"/>
    </row>
    <row r="63" spans="1:17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91"/>
      <c r="L63" s="360"/>
      <c r="M63" s="113"/>
      <c r="N63" s="113"/>
      <c r="O63" s="113"/>
      <c r="P63" s="113"/>
      <c r="Q63" s="113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91"/>
      <c r="L64" s="360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60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60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60"/>
      <c r="M67" s="113"/>
      <c r="N67" s="113"/>
      <c r="O67" s="113"/>
      <c r="P67" s="113"/>
      <c r="Q67" s="113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91"/>
      <c r="L68" s="360"/>
      <c r="M68" s="113"/>
      <c r="N68" s="113"/>
      <c r="O68" s="113"/>
      <c r="P68" s="113"/>
      <c r="Q68" s="113"/>
    </row>
    <row r="69" spans="1:17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91"/>
      <c r="L69" s="360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360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60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60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60"/>
      <c r="M73" s="113"/>
      <c r="N73" s="113"/>
      <c r="O73" s="113"/>
      <c r="P73" s="113"/>
      <c r="Q73" s="113"/>
    </row>
    <row r="74" spans="1:17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91"/>
      <c r="L74" s="360"/>
      <c r="M74" s="113"/>
      <c r="N74" s="113"/>
      <c r="O74" s="113"/>
      <c r="P74" s="113"/>
      <c r="Q74" s="113"/>
    </row>
    <row r="75" spans="1:17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91"/>
      <c r="L75" s="360"/>
      <c r="M75" s="113"/>
      <c r="N75" s="113"/>
      <c r="O75" s="113"/>
      <c r="P75" s="113"/>
      <c r="Q75" s="113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91"/>
      <c r="L76" s="360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60"/>
      <c r="M77" s="113"/>
      <c r="N77" s="113"/>
      <c r="O77" s="113"/>
      <c r="P77" s="113"/>
      <c r="Q77" s="113"/>
    </row>
    <row r="78" spans="1:17" ht="9" customHeight="1">
      <c r="A78" s="163"/>
      <c r="C78" s="64"/>
      <c r="D78" s="64"/>
      <c r="E78" s="64"/>
      <c r="F78" s="64"/>
      <c r="G78" s="64"/>
      <c r="K78" s="66"/>
    </row>
    <row r="79" spans="1:17" ht="9" customHeight="1">
      <c r="A79" s="163"/>
      <c r="C79" s="64"/>
      <c r="D79" s="64"/>
      <c r="E79" s="64"/>
      <c r="F79" s="64"/>
      <c r="G79" s="64"/>
      <c r="K79" s="66"/>
    </row>
    <row r="80" spans="1:17" ht="9" customHeight="1">
      <c r="A80" s="163"/>
      <c r="C80" s="64"/>
      <c r="D80" s="64"/>
      <c r="E80" s="64"/>
      <c r="F80" s="64"/>
      <c r="G80" s="64"/>
      <c r="K80" s="66"/>
    </row>
    <row r="81" spans="1:11" ht="9" customHeight="1">
      <c r="A81" s="163"/>
      <c r="C81" s="64"/>
      <c r="D81" s="64"/>
      <c r="E81" s="64"/>
      <c r="F81" s="64"/>
      <c r="G81" s="64"/>
      <c r="K81" s="66"/>
    </row>
    <row r="82" spans="1:11" ht="9" customHeight="1">
      <c r="A82" s="163"/>
      <c r="C82" s="64"/>
      <c r="D82" s="64"/>
      <c r="E82" s="64"/>
      <c r="F82" s="64"/>
      <c r="G82" s="64"/>
      <c r="K82" s="66"/>
    </row>
    <row r="83" spans="1:11" ht="9" customHeight="1">
      <c r="A83" s="163"/>
      <c r="C83" s="64"/>
      <c r="D83" s="64"/>
      <c r="E83" s="64"/>
      <c r="F83" s="64"/>
      <c r="G83" s="64"/>
      <c r="K83" s="66"/>
    </row>
    <row r="84" spans="1:11" ht="9" customHeight="1">
      <c r="A84" s="165"/>
      <c r="C84" s="64"/>
      <c r="D84" s="64"/>
      <c r="E84" s="64"/>
      <c r="F84" s="64"/>
      <c r="G84" s="64"/>
      <c r="K84" s="66"/>
    </row>
    <row r="85" spans="1:11" ht="9" customHeight="1">
      <c r="A85" s="167"/>
      <c r="C85" s="64"/>
      <c r="D85" s="64"/>
      <c r="E85" s="64"/>
      <c r="F85" s="64"/>
      <c r="G85" s="64"/>
      <c r="K85" s="66"/>
    </row>
    <row r="86" spans="1:11" ht="9" customHeight="1">
      <c r="A86" s="163"/>
      <c r="C86" s="64"/>
      <c r="D86" s="64"/>
      <c r="E86" s="64"/>
      <c r="F86" s="64"/>
      <c r="G86" s="64"/>
      <c r="K86" s="66"/>
    </row>
    <row r="87" spans="1:11" ht="9" customHeight="1">
      <c r="A87" s="163"/>
      <c r="C87" s="64"/>
      <c r="D87" s="64"/>
      <c r="E87" s="64"/>
      <c r="F87" s="64"/>
      <c r="G87" s="64"/>
      <c r="K87" s="66"/>
    </row>
    <row r="88" spans="1:11" ht="9" customHeight="1">
      <c r="A88" s="163"/>
      <c r="C88" s="64"/>
      <c r="D88" s="64"/>
      <c r="E88" s="64"/>
      <c r="F88" s="64"/>
      <c r="G88" s="64"/>
      <c r="K88" s="66"/>
    </row>
    <row r="89" spans="1:11" ht="9" customHeight="1">
      <c r="A89" s="163"/>
      <c r="C89" s="64"/>
      <c r="D89" s="64"/>
      <c r="E89" s="64"/>
      <c r="F89" s="64"/>
      <c r="G89" s="64"/>
      <c r="K89" s="66"/>
    </row>
    <row r="90" spans="1:11" ht="9" customHeight="1">
      <c r="A90" s="163"/>
      <c r="C90" s="64"/>
      <c r="D90" s="64"/>
      <c r="E90" s="64"/>
      <c r="F90" s="64"/>
      <c r="G90" s="64"/>
      <c r="K90" s="66"/>
    </row>
    <row r="91" spans="1:11" ht="9" customHeight="1">
      <c r="A91" s="163"/>
      <c r="C91" s="64"/>
      <c r="D91" s="64"/>
      <c r="E91" s="64"/>
      <c r="F91" s="64"/>
      <c r="G91" s="64"/>
      <c r="K91" s="66"/>
    </row>
    <row r="92" spans="1:11" ht="9" customHeight="1">
      <c r="A92" s="163"/>
      <c r="C92" s="64"/>
      <c r="D92" s="64"/>
      <c r="E92" s="64"/>
      <c r="F92" s="64"/>
      <c r="G92" s="64"/>
      <c r="K92" s="66"/>
    </row>
    <row r="93" spans="1:11" ht="9" customHeight="1">
      <c r="A93" s="163"/>
      <c r="C93" s="64"/>
      <c r="D93" s="64"/>
      <c r="E93" s="64"/>
      <c r="F93" s="64"/>
      <c r="G93" s="64"/>
      <c r="K93" s="66"/>
    </row>
    <row r="94" spans="1:11" ht="9" customHeight="1">
      <c r="A94" s="163"/>
      <c r="C94" s="64"/>
      <c r="D94" s="64"/>
      <c r="E94" s="64"/>
      <c r="F94" s="64"/>
      <c r="G94" s="64"/>
      <c r="K94" s="66"/>
    </row>
    <row r="95" spans="1:11" ht="9" customHeight="1">
      <c r="A95" s="167"/>
      <c r="C95" s="64"/>
      <c r="D95" s="64"/>
      <c r="E95" s="64"/>
      <c r="F95" s="64"/>
      <c r="G95" s="64"/>
      <c r="K95" s="66"/>
    </row>
    <row r="96" spans="1:11" ht="9" customHeight="1">
      <c r="A96" s="163"/>
      <c r="C96" s="64"/>
      <c r="D96" s="64"/>
      <c r="E96" s="64"/>
      <c r="F96" s="64"/>
      <c r="G96" s="64"/>
      <c r="K96" s="66"/>
    </row>
    <row r="97" spans="1:11" ht="9" customHeight="1">
      <c r="A97" s="163"/>
      <c r="C97" s="64"/>
      <c r="D97" s="64"/>
      <c r="E97" s="64"/>
      <c r="F97" s="64"/>
      <c r="G97" s="64"/>
      <c r="K97" s="66"/>
    </row>
    <row r="98" spans="1:11" ht="9" customHeight="1">
      <c r="A98" s="163"/>
      <c r="C98" s="64"/>
      <c r="D98" s="64"/>
      <c r="E98" s="64"/>
      <c r="F98" s="64"/>
      <c r="G98" s="64"/>
      <c r="K98" s="66"/>
    </row>
    <row r="99" spans="1:11">
      <c r="A99" s="168"/>
      <c r="C99" s="64"/>
      <c r="D99" s="64"/>
      <c r="E99" s="64"/>
      <c r="F99" s="64"/>
      <c r="G99" s="64"/>
      <c r="K99" s="66"/>
    </row>
    <row r="100" spans="1:11">
      <c r="A100" s="168"/>
      <c r="C100" s="64"/>
      <c r="D100" s="64"/>
      <c r="E100" s="64"/>
      <c r="F100" s="64"/>
      <c r="G100" s="64"/>
      <c r="K100" s="66"/>
    </row>
    <row r="101" spans="1:11">
      <c r="A101" s="168"/>
      <c r="C101" s="64"/>
      <c r="D101" s="64"/>
      <c r="E101" s="64"/>
      <c r="F101" s="64"/>
      <c r="G101" s="64"/>
      <c r="K101" s="66"/>
    </row>
    <row r="102" spans="1:11">
      <c r="A102" s="168"/>
      <c r="C102" s="64"/>
      <c r="D102" s="64"/>
      <c r="E102" s="64"/>
      <c r="F102" s="64"/>
      <c r="G102" s="64"/>
      <c r="K102" s="66"/>
    </row>
    <row r="103" spans="1:11">
      <c r="A103" s="168"/>
      <c r="C103" s="64"/>
      <c r="D103" s="64"/>
      <c r="E103" s="64"/>
      <c r="F103" s="64"/>
      <c r="G103" s="64"/>
      <c r="K103" s="66"/>
    </row>
    <row r="104" spans="1:11">
      <c r="A104" s="168"/>
      <c r="C104" s="64"/>
      <c r="D104" s="64"/>
      <c r="E104" s="64"/>
      <c r="F104" s="64"/>
      <c r="G104" s="64"/>
      <c r="K104" s="66"/>
    </row>
    <row r="105" spans="1:11">
      <c r="A105" s="168"/>
      <c r="C105" s="64"/>
      <c r="D105" s="64"/>
      <c r="E105" s="64"/>
      <c r="F105" s="64"/>
      <c r="G105" s="64"/>
      <c r="K105" s="66"/>
    </row>
    <row r="106" spans="1:11" ht="15.75">
      <c r="A106" s="169"/>
      <c r="C106" s="64"/>
      <c r="D106" s="64"/>
      <c r="E106" s="64"/>
      <c r="F106" s="64"/>
      <c r="G106" s="64"/>
      <c r="K106" s="66"/>
    </row>
    <row r="107" spans="1:11" ht="15.75">
      <c r="A107" s="169"/>
      <c r="C107" s="64"/>
      <c r="D107" s="64"/>
      <c r="E107" s="64"/>
      <c r="F107" s="64"/>
      <c r="G107" s="64"/>
      <c r="K107" s="66"/>
    </row>
    <row r="108" spans="1:11" ht="15.75">
      <c r="A108" s="169"/>
      <c r="C108" s="64"/>
      <c r="D108" s="64"/>
      <c r="E108" s="64"/>
      <c r="F108" s="64"/>
      <c r="G108" s="64"/>
      <c r="K108" s="66"/>
    </row>
    <row r="109" spans="1:11" ht="15.75">
      <c r="A109" s="169"/>
      <c r="C109" s="64"/>
      <c r="D109" s="64"/>
      <c r="E109" s="64"/>
      <c r="F109" s="64"/>
      <c r="G109" s="64"/>
      <c r="K109" s="66"/>
    </row>
    <row r="110" spans="1:11" ht="15.75">
      <c r="A110" s="169"/>
      <c r="C110" s="64"/>
      <c r="D110" s="64"/>
      <c r="E110" s="64"/>
      <c r="F110" s="64"/>
      <c r="G110" s="64"/>
      <c r="K110" s="66"/>
    </row>
    <row r="111" spans="1:11" ht="15.75">
      <c r="A111" s="169"/>
      <c r="C111" s="64"/>
      <c r="D111" s="64"/>
      <c r="E111" s="64"/>
      <c r="F111" s="64"/>
      <c r="G111" s="64"/>
      <c r="K111" s="66"/>
    </row>
    <row r="112" spans="1:11" ht="15.75">
      <c r="A112" s="169"/>
      <c r="C112" s="64"/>
      <c r="D112" s="64"/>
      <c r="E112" s="64"/>
      <c r="F112" s="64"/>
      <c r="G112" s="64"/>
      <c r="K112" s="66"/>
    </row>
    <row r="113" spans="1:11" ht="15.75">
      <c r="A113" s="169"/>
      <c r="C113" s="64"/>
      <c r="D113" s="64"/>
      <c r="E113" s="64"/>
      <c r="F113" s="64"/>
      <c r="G113" s="64"/>
      <c r="K113" s="66"/>
    </row>
    <row r="114" spans="1:11" ht="15.75">
      <c r="A114" s="169"/>
      <c r="C114" s="64"/>
      <c r="D114" s="64"/>
      <c r="E114" s="64"/>
      <c r="F114" s="64"/>
      <c r="G114" s="64"/>
      <c r="K114" s="66"/>
    </row>
    <row r="115" spans="1:11" ht="15.75">
      <c r="A115" s="169"/>
      <c r="C115" s="64"/>
      <c r="D115" s="64"/>
      <c r="E115" s="64"/>
      <c r="F115" s="64"/>
      <c r="G115" s="64"/>
      <c r="K115" s="66"/>
    </row>
    <row r="116" spans="1:11" ht="15.75">
      <c r="A116" s="169"/>
      <c r="C116" s="64"/>
      <c r="D116" s="64"/>
      <c r="E116" s="64"/>
      <c r="F116" s="64"/>
      <c r="G116" s="64"/>
      <c r="K116" s="66"/>
    </row>
    <row r="117" spans="1:11" ht="15.75">
      <c r="A117" s="169"/>
      <c r="C117" s="64"/>
      <c r="D117" s="64"/>
      <c r="E117" s="64"/>
      <c r="F117" s="64"/>
      <c r="G117" s="64"/>
      <c r="K117" s="66"/>
    </row>
    <row r="118" spans="1:11" ht="15.75">
      <c r="A118" s="169"/>
      <c r="C118" s="64"/>
      <c r="D118" s="64"/>
      <c r="E118" s="64"/>
      <c r="F118" s="64"/>
      <c r="G118" s="64"/>
      <c r="K118" s="66"/>
    </row>
    <row r="119" spans="1:11" ht="15.75">
      <c r="A119" s="169"/>
      <c r="C119" s="64"/>
      <c r="D119" s="64"/>
      <c r="E119" s="64"/>
      <c r="F119" s="64"/>
      <c r="G119" s="64"/>
      <c r="K119" s="66"/>
    </row>
    <row r="120" spans="1:11" ht="15.75">
      <c r="A120" s="169"/>
      <c r="C120" s="64"/>
      <c r="D120" s="64"/>
      <c r="E120" s="64"/>
      <c r="F120" s="64"/>
      <c r="G120" s="64"/>
      <c r="K120" s="66"/>
    </row>
    <row r="121" spans="1:11" ht="15.75">
      <c r="A121" s="169"/>
      <c r="C121" s="64"/>
      <c r="D121" s="64"/>
      <c r="E121" s="64"/>
      <c r="F121" s="64"/>
      <c r="G121" s="64"/>
      <c r="K121" s="66"/>
    </row>
    <row r="122" spans="1:11" ht="15.75">
      <c r="A122" s="169"/>
      <c r="C122" s="64"/>
      <c r="D122" s="64"/>
      <c r="E122" s="64"/>
      <c r="F122" s="64"/>
      <c r="G122" s="64"/>
      <c r="K122" s="66"/>
    </row>
    <row r="123" spans="1:11" ht="15.75">
      <c r="A123" s="169"/>
      <c r="C123" s="64"/>
      <c r="D123" s="64"/>
      <c r="E123" s="64"/>
      <c r="F123" s="64"/>
      <c r="G123" s="64"/>
      <c r="K123" s="66"/>
    </row>
    <row r="124" spans="1:11" ht="15.75">
      <c r="A124" s="169"/>
      <c r="C124" s="64"/>
      <c r="D124" s="64"/>
      <c r="E124" s="64"/>
      <c r="F124" s="64"/>
      <c r="G124" s="64"/>
      <c r="K124" s="66"/>
    </row>
    <row r="125" spans="1:11" ht="15.75">
      <c r="A125" s="169"/>
      <c r="C125" s="64"/>
      <c r="D125" s="64"/>
      <c r="E125" s="64"/>
      <c r="F125" s="64"/>
      <c r="G125" s="64"/>
      <c r="K125" s="66"/>
    </row>
    <row r="126" spans="1:11" ht="15.75">
      <c r="A126" s="169"/>
      <c r="C126" s="64"/>
      <c r="D126" s="64"/>
      <c r="E126" s="64"/>
      <c r="F126" s="64"/>
      <c r="G126" s="64"/>
      <c r="K126" s="66"/>
    </row>
    <row r="127" spans="1:11" ht="15.75">
      <c r="A127" s="169"/>
      <c r="C127" s="64"/>
      <c r="D127" s="64"/>
      <c r="E127" s="64"/>
      <c r="F127" s="64"/>
      <c r="G127" s="64"/>
      <c r="K127" s="66"/>
    </row>
    <row r="128" spans="1:11" ht="15.75">
      <c r="A128" s="169"/>
      <c r="C128" s="64"/>
      <c r="D128" s="64"/>
      <c r="E128" s="64"/>
      <c r="F128" s="64"/>
      <c r="G128" s="64"/>
      <c r="K128" s="66"/>
    </row>
    <row r="129" spans="1:11" ht="15.75">
      <c r="A129" s="169"/>
      <c r="C129" s="64"/>
      <c r="D129" s="64"/>
      <c r="E129" s="64"/>
      <c r="F129" s="64"/>
      <c r="G129" s="64"/>
      <c r="K129" s="66"/>
    </row>
    <row r="130" spans="1:11" ht="15.75">
      <c r="A130" s="169"/>
      <c r="C130" s="64"/>
      <c r="D130" s="64"/>
      <c r="E130" s="64"/>
      <c r="F130" s="64"/>
      <c r="G130" s="64"/>
      <c r="K130" s="66"/>
    </row>
    <row r="131" spans="1:11" ht="15.75">
      <c r="A131" s="169"/>
      <c r="C131" s="64"/>
      <c r="D131" s="64"/>
      <c r="E131" s="64"/>
      <c r="F131" s="64"/>
      <c r="G131" s="64"/>
      <c r="K131" s="66"/>
    </row>
    <row r="132" spans="1:11" ht="15.75">
      <c r="A132" s="169"/>
      <c r="C132" s="64"/>
      <c r="D132" s="64"/>
      <c r="E132" s="64"/>
      <c r="F132" s="64"/>
      <c r="G132" s="64"/>
      <c r="K132" s="66"/>
    </row>
    <row r="133" spans="1:11" ht="15.75">
      <c r="A133" s="169"/>
      <c r="C133" s="64"/>
      <c r="D133" s="64"/>
      <c r="E133" s="64"/>
      <c r="F133" s="64"/>
      <c r="G133" s="64"/>
      <c r="K133" s="66"/>
    </row>
    <row r="134" spans="1:11" ht="15.75">
      <c r="A134" s="169"/>
      <c r="C134" s="64"/>
      <c r="D134" s="64"/>
      <c r="E134" s="64"/>
      <c r="F134" s="64"/>
      <c r="G134" s="64"/>
      <c r="K134" s="66"/>
    </row>
    <row r="135" spans="1:11" ht="15.75">
      <c r="A135" s="169"/>
      <c r="C135" s="64"/>
      <c r="D135" s="64"/>
      <c r="E135" s="64"/>
      <c r="F135" s="64"/>
      <c r="G135" s="64"/>
      <c r="K135" s="66"/>
    </row>
    <row r="136" spans="1:11" ht="15.75">
      <c r="A136" s="169"/>
      <c r="C136" s="64"/>
      <c r="D136" s="64"/>
      <c r="E136" s="64"/>
      <c r="F136" s="64"/>
      <c r="G136" s="64"/>
      <c r="K136" s="66"/>
    </row>
    <row r="137" spans="1:11" ht="15.75">
      <c r="A137" s="169"/>
      <c r="C137" s="64"/>
      <c r="D137" s="64"/>
      <c r="E137" s="64"/>
      <c r="F137" s="64"/>
      <c r="G137" s="64"/>
      <c r="K137" s="66"/>
    </row>
    <row r="138" spans="1:11" ht="15.75">
      <c r="A138" s="169"/>
      <c r="C138" s="64"/>
      <c r="D138" s="64"/>
      <c r="E138" s="64"/>
      <c r="F138" s="64"/>
      <c r="G138" s="64"/>
      <c r="K138" s="66"/>
    </row>
    <row r="139" spans="1:11" ht="15.75">
      <c r="A139" s="169"/>
      <c r="C139" s="64"/>
      <c r="D139" s="64"/>
      <c r="E139" s="64"/>
      <c r="F139" s="64"/>
      <c r="G139" s="64"/>
      <c r="K139" s="66"/>
    </row>
    <row r="140" spans="1:11" ht="15.75">
      <c r="A140" s="169"/>
      <c r="C140" s="64"/>
      <c r="D140" s="64"/>
      <c r="E140" s="64"/>
      <c r="F140" s="64"/>
      <c r="G140" s="64"/>
      <c r="K140" s="66"/>
    </row>
    <row r="141" spans="1:11" ht="15.75">
      <c r="A141" s="169"/>
      <c r="C141" s="64"/>
      <c r="D141" s="64"/>
      <c r="E141" s="64"/>
      <c r="F141" s="64"/>
      <c r="G141" s="64"/>
      <c r="K141" s="66"/>
    </row>
    <row r="142" spans="1:11" ht="15.75">
      <c r="A142" s="169"/>
      <c r="C142" s="64"/>
      <c r="D142" s="64"/>
      <c r="E142" s="64"/>
      <c r="F142" s="64"/>
      <c r="G142" s="64"/>
      <c r="K142" s="66"/>
    </row>
    <row r="143" spans="1:11" ht="15.75">
      <c r="A143" s="169"/>
      <c r="C143" s="64"/>
      <c r="D143" s="64"/>
      <c r="E143" s="64"/>
      <c r="F143" s="64"/>
      <c r="G143" s="64"/>
      <c r="K143" s="66"/>
    </row>
    <row r="144" spans="1:11" ht="15.75">
      <c r="A144" s="169"/>
      <c r="C144" s="64"/>
      <c r="D144" s="64"/>
      <c r="E144" s="64"/>
      <c r="F144" s="64"/>
      <c r="G144" s="64"/>
      <c r="K144" s="66"/>
    </row>
    <row r="145" spans="1:11" ht="15.75">
      <c r="A145" s="169"/>
      <c r="C145" s="64"/>
      <c r="D145" s="64"/>
      <c r="E145" s="64"/>
      <c r="F145" s="64"/>
      <c r="G145" s="64"/>
      <c r="K145" s="66"/>
    </row>
    <row r="146" spans="1:11" ht="15.75">
      <c r="A146" s="169"/>
      <c r="C146" s="64"/>
      <c r="D146" s="64"/>
      <c r="E146" s="64"/>
      <c r="F146" s="64"/>
      <c r="G146" s="64"/>
      <c r="K146" s="66"/>
    </row>
    <row r="147" spans="1:11" ht="15.75">
      <c r="A147" s="169"/>
      <c r="C147" s="64"/>
      <c r="D147" s="64"/>
      <c r="E147" s="64"/>
      <c r="F147" s="64"/>
      <c r="G147" s="64"/>
      <c r="K147" s="66"/>
    </row>
    <row r="148" spans="1:11" ht="15.75">
      <c r="A148" s="169"/>
      <c r="C148" s="64"/>
      <c r="D148" s="64"/>
      <c r="E148" s="64"/>
      <c r="F148" s="64"/>
      <c r="G148" s="64"/>
      <c r="K148" s="66"/>
    </row>
    <row r="149" spans="1:11" ht="15.75">
      <c r="A149" s="169"/>
      <c r="C149" s="64"/>
      <c r="D149" s="64"/>
      <c r="E149" s="64"/>
      <c r="F149" s="64"/>
      <c r="G149" s="64"/>
      <c r="K149" s="66"/>
    </row>
    <row r="150" spans="1:11" ht="15.75">
      <c r="A150" s="169"/>
      <c r="C150" s="64"/>
      <c r="D150" s="64"/>
      <c r="E150" s="64"/>
      <c r="F150" s="64"/>
      <c r="G150" s="64"/>
      <c r="K150" s="66"/>
    </row>
    <row r="151" spans="1:11" ht="15.75">
      <c r="A151" s="169"/>
      <c r="C151" s="64"/>
      <c r="D151" s="64"/>
      <c r="E151" s="64"/>
      <c r="F151" s="64"/>
      <c r="G151" s="64"/>
      <c r="K151" s="66"/>
    </row>
    <row r="152" spans="1:11" ht="15.75">
      <c r="A152" s="169"/>
      <c r="C152" s="64"/>
      <c r="D152" s="64"/>
      <c r="E152" s="64"/>
      <c r="F152" s="64"/>
      <c r="G152" s="64"/>
      <c r="K152" s="66"/>
    </row>
    <row r="153" spans="1:11" ht="15.75">
      <c r="A153" s="169"/>
      <c r="C153" s="64"/>
      <c r="D153" s="64"/>
      <c r="E153" s="64"/>
      <c r="F153" s="64"/>
      <c r="G153" s="64"/>
      <c r="K153" s="66"/>
    </row>
    <row r="154" spans="1:11" ht="15.75">
      <c r="A154" s="169"/>
      <c r="C154" s="64"/>
      <c r="D154" s="64"/>
      <c r="E154" s="64"/>
      <c r="F154" s="64"/>
      <c r="G154" s="64"/>
      <c r="K154" s="66"/>
    </row>
    <row r="155" spans="1:11" ht="15.75">
      <c r="A155" s="169"/>
      <c r="C155" s="64"/>
      <c r="D155" s="64"/>
      <c r="E155" s="64"/>
      <c r="F155" s="64"/>
      <c r="G155" s="64"/>
      <c r="K155" s="66"/>
    </row>
    <row r="156" spans="1:11" ht="15.75">
      <c r="A156" s="169"/>
      <c r="C156" s="64"/>
      <c r="D156" s="64"/>
      <c r="E156" s="64"/>
      <c r="F156" s="64"/>
      <c r="G156" s="64"/>
      <c r="K156" s="66"/>
    </row>
    <row r="157" spans="1:11" ht="15.75">
      <c r="A157" s="169"/>
      <c r="C157" s="64"/>
      <c r="D157" s="64"/>
      <c r="E157" s="64"/>
      <c r="F157" s="64"/>
      <c r="G157" s="64"/>
      <c r="K157" s="66"/>
    </row>
    <row r="158" spans="1:11" ht="15.75">
      <c r="A158" s="169"/>
      <c r="C158" s="64"/>
      <c r="D158" s="64"/>
      <c r="E158" s="64"/>
      <c r="F158" s="64"/>
      <c r="G158" s="64"/>
      <c r="K158" s="66"/>
    </row>
    <row r="159" spans="1:11" ht="15.75">
      <c r="A159" s="169"/>
      <c r="C159" s="64"/>
      <c r="D159" s="64"/>
      <c r="E159" s="64"/>
      <c r="F159" s="64"/>
      <c r="G159" s="64"/>
      <c r="K159" s="66"/>
    </row>
    <row r="160" spans="1:11" ht="15.75">
      <c r="A160" s="169"/>
      <c r="C160" s="64"/>
      <c r="D160" s="64"/>
      <c r="E160" s="64"/>
      <c r="F160" s="64"/>
      <c r="G160" s="64"/>
      <c r="K160" s="66"/>
    </row>
    <row r="161" spans="1:11" ht="15.75">
      <c r="A161" s="169"/>
      <c r="C161" s="64"/>
      <c r="D161" s="64"/>
      <c r="E161" s="64"/>
      <c r="F161" s="64"/>
      <c r="G161" s="64"/>
      <c r="K161" s="66"/>
    </row>
    <row r="162" spans="1:11" ht="15.75">
      <c r="A162" s="169"/>
      <c r="C162" s="64"/>
      <c r="D162" s="64"/>
      <c r="E162" s="64"/>
      <c r="F162" s="64"/>
      <c r="G162" s="64"/>
      <c r="K162" s="66"/>
    </row>
    <row r="163" spans="1:11" ht="15.75">
      <c r="A163" s="169"/>
      <c r="C163" s="64"/>
      <c r="D163" s="64"/>
      <c r="E163" s="64"/>
      <c r="F163" s="64"/>
      <c r="G163" s="64"/>
      <c r="K163" s="66"/>
    </row>
    <row r="164" spans="1:11" ht="15.75">
      <c r="A164" s="169"/>
      <c r="C164" s="64"/>
      <c r="D164" s="64"/>
      <c r="E164" s="64"/>
      <c r="F164" s="64"/>
      <c r="G164" s="64"/>
      <c r="K164" s="66"/>
    </row>
    <row r="165" spans="1:11" ht="15.75">
      <c r="A165" s="169"/>
      <c r="C165" s="64"/>
      <c r="D165" s="64"/>
      <c r="E165" s="64"/>
      <c r="F165" s="64"/>
      <c r="G165" s="64"/>
      <c r="K165" s="66"/>
    </row>
    <row r="166" spans="1:11" ht="15.75">
      <c r="A166" s="169"/>
      <c r="C166" s="64"/>
      <c r="D166" s="64"/>
      <c r="E166" s="64"/>
      <c r="F166" s="64"/>
      <c r="G166" s="64"/>
      <c r="K166" s="66"/>
    </row>
    <row r="167" spans="1:11" ht="15.75">
      <c r="A167" s="169"/>
      <c r="C167" s="64"/>
      <c r="D167" s="64"/>
      <c r="E167" s="64"/>
      <c r="F167" s="64"/>
      <c r="G167" s="64"/>
      <c r="K167" s="66"/>
    </row>
    <row r="168" spans="1:11" ht="15.75">
      <c r="A168" s="169"/>
      <c r="C168" s="64"/>
      <c r="D168" s="64"/>
      <c r="E168" s="64"/>
      <c r="F168" s="64"/>
      <c r="G168" s="64"/>
      <c r="K168" s="66"/>
    </row>
    <row r="169" spans="1:11" ht="15.75">
      <c r="A169" s="169"/>
      <c r="C169" s="64"/>
      <c r="D169" s="64"/>
      <c r="E169" s="64"/>
      <c r="F169" s="64"/>
      <c r="G169" s="64"/>
      <c r="K169" s="66"/>
    </row>
    <row r="170" spans="1:11" ht="15.75">
      <c r="A170" s="169"/>
      <c r="C170" s="64"/>
      <c r="D170" s="64"/>
      <c r="E170" s="64"/>
      <c r="F170" s="64"/>
      <c r="G170" s="64"/>
      <c r="K170" s="66"/>
    </row>
    <row r="171" spans="1:11" ht="15.75">
      <c r="A171" s="169"/>
      <c r="C171" s="64"/>
      <c r="D171" s="64"/>
      <c r="E171" s="64"/>
      <c r="F171" s="64"/>
      <c r="G171" s="64"/>
      <c r="K171" s="66"/>
    </row>
    <row r="172" spans="1:11" ht="15.75">
      <c r="A172" s="169"/>
      <c r="C172" s="64"/>
      <c r="D172" s="64"/>
      <c r="E172" s="64"/>
      <c r="F172" s="64"/>
      <c r="G172" s="64"/>
      <c r="K172" s="66"/>
    </row>
    <row r="173" spans="1:11" ht="15.75">
      <c r="A173" s="169"/>
      <c r="C173" s="64"/>
      <c r="D173" s="64"/>
      <c r="E173" s="64"/>
      <c r="F173" s="64"/>
      <c r="G173" s="64"/>
      <c r="K173" s="66"/>
    </row>
    <row r="174" spans="1:11" ht="15.75">
      <c r="A174" s="169"/>
      <c r="C174" s="64"/>
      <c r="D174" s="64"/>
      <c r="E174" s="64"/>
      <c r="F174" s="64"/>
      <c r="G174" s="64"/>
      <c r="K174" s="66"/>
    </row>
    <row r="175" spans="1:11" ht="15.75">
      <c r="A175" s="169"/>
      <c r="C175" s="64"/>
      <c r="D175" s="64"/>
      <c r="E175" s="64"/>
      <c r="F175" s="64"/>
      <c r="G175" s="64"/>
      <c r="K175" s="66"/>
    </row>
    <row r="176" spans="1:11" ht="15.75">
      <c r="A176" s="169"/>
      <c r="C176" s="64"/>
      <c r="D176" s="64"/>
      <c r="E176" s="64"/>
      <c r="F176" s="64"/>
      <c r="G176" s="64"/>
      <c r="K176" s="66"/>
    </row>
    <row r="177" spans="1:11" ht="15.75">
      <c r="A177" s="169"/>
      <c r="C177" s="64"/>
      <c r="D177" s="64"/>
      <c r="E177" s="64"/>
      <c r="F177" s="64"/>
      <c r="G177" s="64"/>
      <c r="K177" s="66"/>
    </row>
    <row r="178" spans="1:11" ht="15.75">
      <c r="A178" s="169"/>
      <c r="C178" s="64"/>
      <c r="D178" s="64"/>
      <c r="E178" s="64"/>
      <c r="F178" s="64"/>
      <c r="G178" s="64"/>
      <c r="K178" s="66"/>
    </row>
    <row r="179" spans="1:11" ht="15.75">
      <c r="A179" s="169"/>
      <c r="C179" s="64"/>
      <c r="D179" s="64"/>
      <c r="E179" s="64"/>
      <c r="F179" s="64"/>
      <c r="G179" s="64"/>
      <c r="K179" s="66"/>
    </row>
    <row r="180" spans="1:11" ht="15.75">
      <c r="A180" s="169"/>
      <c r="C180" s="64"/>
      <c r="D180" s="64"/>
      <c r="E180" s="64"/>
      <c r="F180" s="64"/>
      <c r="G180" s="64"/>
      <c r="K180" s="66"/>
    </row>
    <row r="181" spans="1:11" ht="15.75">
      <c r="A181" s="169"/>
      <c r="C181" s="64"/>
      <c r="D181" s="64"/>
      <c r="E181" s="64"/>
      <c r="F181" s="64"/>
      <c r="G181" s="64"/>
      <c r="K181" s="66"/>
    </row>
    <row r="182" spans="1:11" ht="15.75">
      <c r="A182" s="169"/>
      <c r="C182" s="64"/>
      <c r="D182" s="64"/>
      <c r="E182" s="64"/>
      <c r="F182" s="64"/>
      <c r="G182" s="64"/>
      <c r="K182" s="66"/>
    </row>
    <row r="183" spans="1:11" ht="15.75">
      <c r="A183" s="169"/>
      <c r="C183" s="64"/>
      <c r="D183" s="64"/>
      <c r="E183" s="64"/>
      <c r="F183" s="64"/>
      <c r="G183" s="64"/>
      <c r="K183" s="66"/>
    </row>
    <row r="184" spans="1:11" ht="15.75">
      <c r="A184" s="169"/>
      <c r="C184" s="64"/>
      <c r="D184" s="64"/>
      <c r="E184" s="64"/>
      <c r="F184" s="64"/>
      <c r="G184" s="64"/>
      <c r="K184" s="66"/>
    </row>
    <row r="185" spans="1:11" ht="15.75">
      <c r="A185" s="169"/>
      <c r="C185" s="64"/>
      <c r="D185" s="64"/>
      <c r="E185" s="64"/>
      <c r="F185" s="64"/>
      <c r="G185" s="64"/>
      <c r="K185" s="66"/>
    </row>
    <row r="186" spans="1:11" ht="15.75">
      <c r="A186" s="169"/>
      <c r="C186" s="64"/>
      <c r="D186" s="64"/>
      <c r="E186" s="64"/>
      <c r="F186" s="64"/>
      <c r="G186" s="64"/>
      <c r="K186" s="66"/>
    </row>
    <row r="187" spans="1:11" ht="15.75">
      <c r="A187" s="169"/>
      <c r="C187" s="64"/>
      <c r="D187" s="64"/>
      <c r="E187" s="64"/>
      <c r="F187" s="64"/>
      <c r="G187" s="64"/>
      <c r="K187" s="66"/>
    </row>
    <row r="188" spans="1:11" ht="15.75">
      <c r="A188" s="169"/>
      <c r="C188" s="64"/>
      <c r="D188" s="64"/>
      <c r="E188" s="64"/>
      <c r="F188" s="64"/>
      <c r="G188" s="64"/>
      <c r="K188" s="66"/>
    </row>
    <row r="189" spans="1:11" ht="15.75">
      <c r="A189" s="169"/>
      <c r="C189" s="64"/>
      <c r="D189" s="64"/>
      <c r="E189" s="64"/>
      <c r="F189" s="64"/>
      <c r="G189" s="64"/>
      <c r="K189" s="66"/>
    </row>
    <row r="190" spans="1:11" ht="15.75">
      <c r="A190" s="169"/>
      <c r="C190" s="64"/>
      <c r="D190" s="64"/>
      <c r="E190" s="64"/>
      <c r="F190" s="64"/>
      <c r="G190" s="64"/>
      <c r="K190" s="66"/>
    </row>
    <row r="191" spans="1:11" ht="15.75">
      <c r="A191" s="169"/>
      <c r="C191" s="64"/>
      <c r="D191" s="64"/>
      <c r="E191" s="64"/>
      <c r="F191" s="64"/>
      <c r="G191" s="64"/>
      <c r="K191" s="66"/>
    </row>
    <row r="192" spans="1:11" ht="15.75">
      <c r="A192" s="169"/>
      <c r="C192" s="64"/>
      <c r="D192" s="64"/>
      <c r="E192" s="64"/>
      <c r="F192" s="64"/>
      <c r="G192" s="64"/>
      <c r="K192" s="66"/>
    </row>
    <row r="193" spans="1:11" ht="15.75">
      <c r="A193" s="169"/>
      <c r="C193" s="64"/>
      <c r="D193" s="64"/>
      <c r="E193" s="64"/>
      <c r="F193" s="64"/>
      <c r="G193" s="64"/>
      <c r="K193" s="66"/>
    </row>
    <row r="194" spans="1:11" ht="15.75">
      <c r="A194" s="169"/>
      <c r="C194" s="64"/>
      <c r="D194" s="64"/>
      <c r="E194" s="64"/>
      <c r="F194" s="64"/>
      <c r="G194" s="64"/>
      <c r="K194" s="66"/>
    </row>
    <row r="195" spans="1:11" ht="15.75">
      <c r="A195" s="169"/>
      <c r="C195" s="64"/>
      <c r="D195" s="64"/>
      <c r="E195" s="64"/>
      <c r="F195" s="64"/>
      <c r="G195" s="64"/>
      <c r="K195" s="66"/>
    </row>
    <row r="196" spans="1:11" ht="15.75">
      <c r="A196" s="169"/>
      <c r="C196" s="64"/>
      <c r="D196" s="64"/>
      <c r="E196" s="64"/>
      <c r="F196" s="64"/>
      <c r="G196" s="64"/>
      <c r="K196" s="66"/>
    </row>
    <row r="197" spans="1:11" ht="15.75">
      <c r="A197" s="63"/>
      <c r="C197" s="64"/>
      <c r="D197" s="64"/>
      <c r="E197" s="64"/>
      <c r="F197" s="64"/>
      <c r="G197" s="64"/>
      <c r="K197" s="66"/>
    </row>
    <row r="198" spans="1:11" ht="15.75">
      <c r="A198" s="63"/>
      <c r="C198" s="64"/>
      <c r="D198" s="64"/>
      <c r="E198" s="64"/>
      <c r="F198" s="64"/>
      <c r="G198" s="64"/>
      <c r="K198" s="66"/>
    </row>
    <row r="199" spans="1:11" ht="15.75">
      <c r="A199" s="63"/>
      <c r="C199" s="64"/>
      <c r="D199" s="64"/>
      <c r="E199" s="64"/>
      <c r="F199" s="64"/>
      <c r="G199" s="64"/>
      <c r="K199" s="66"/>
    </row>
    <row r="200" spans="1:11" ht="15.75">
      <c r="A200" s="63"/>
      <c r="C200" s="64"/>
      <c r="D200" s="64"/>
      <c r="E200" s="64"/>
      <c r="F200" s="64"/>
      <c r="G200" s="64"/>
    </row>
    <row r="201" spans="1:11" ht="15.75">
      <c r="A201" s="63"/>
      <c r="C201" s="64"/>
      <c r="D201" s="64"/>
      <c r="E201" s="64"/>
      <c r="F201" s="64"/>
      <c r="G201" s="64"/>
    </row>
    <row r="202" spans="1:11" ht="15.75">
      <c r="A202" s="63"/>
      <c r="C202" s="64"/>
      <c r="D202" s="64"/>
      <c r="E202" s="64"/>
      <c r="F202" s="64"/>
      <c r="G202" s="64"/>
    </row>
    <row r="203" spans="1:11" ht="15.75">
      <c r="A203" s="63"/>
      <c r="C203" s="64"/>
      <c r="D203" s="64"/>
      <c r="E203" s="64"/>
      <c r="F203" s="64"/>
      <c r="G203" s="64"/>
    </row>
    <row r="204" spans="1:11" ht="15.75">
      <c r="A204" s="63"/>
      <c r="C204" s="64"/>
      <c r="D204" s="64"/>
      <c r="E204" s="64"/>
      <c r="F204" s="64"/>
      <c r="G204" s="64"/>
    </row>
    <row r="205" spans="1:11" ht="15.75">
      <c r="A205" s="63"/>
      <c r="C205" s="64"/>
      <c r="D205" s="64"/>
      <c r="E205" s="64"/>
      <c r="F205" s="64"/>
      <c r="G205" s="64"/>
    </row>
    <row r="206" spans="1:11" ht="15.75">
      <c r="A206" s="63"/>
      <c r="C206" s="64"/>
      <c r="D206" s="64"/>
      <c r="E206" s="64"/>
      <c r="F206" s="64"/>
      <c r="G206" s="64"/>
    </row>
    <row r="207" spans="1:11" ht="15.75">
      <c r="A207" s="63"/>
      <c r="C207" s="64"/>
      <c r="D207" s="64"/>
      <c r="E207" s="64"/>
      <c r="F207" s="64"/>
      <c r="G207" s="64"/>
    </row>
    <row r="208" spans="1:11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zoomScale="85" zoomScaleNormal="85" workbookViewId="0">
      <selection activeCell="A9" sqref="A9"/>
    </sheetView>
  </sheetViews>
  <sheetFormatPr defaultColWidth="11.42578125" defaultRowHeight="12.75"/>
  <cols>
    <col min="1" max="1" width="54" style="67" customWidth="1"/>
    <col min="2" max="9" width="18.28515625" style="42" customWidth="1"/>
    <col min="10" max="10" width="19.7109375" style="42" customWidth="1"/>
    <col min="11" max="11" width="9.140625" style="42" customWidth="1"/>
    <col min="12" max="12" width="2.42578125" style="42" customWidth="1"/>
    <col min="13" max="256" width="11.42578125" style="42"/>
    <col min="257" max="257" width="54" style="42" customWidth="1"/>
    <col min="258" max="265" width="18.28515625" style="42" customWidth="1"/>
    <col min="266" max="266" width="19.7109375" style="42" customWidth="1"/>
    <col min="267" max="267" width="9.140625" style="42" customWidth="1"/>
    <col min="268" max="268" width="2.42578125" style="42" customWidth="1"/>
    <col min="269" max="512" width="11.42578125" style="42"/>
    <col min="513" max="513" width="54" style="42" customWidth="1"/>
    <col min="514" max="521" width="18.28515625" style="42" customWidth="1"/>
    <col min="522" max="522" width="19.7109375" style="42" customWidth="1"/>
    <col min="523" max="523" width="9.140625" style="42" customWidth="1"/>
    <col min="524" max="524" width="2.42578125" style="42" customWidth="1"/>
    <col min="525" max="768" width="11.42578125" style="42"/>
    <col min="769" max="769" width="54" style="42" customWidth="1"/>
    <col min="770" max="777" width="18.28515625" style="42" customWidth="1"/>
    <col min="778" max="778" width="19.7109375" style="42" customWidth="1"/>
    <col min="779" max="779" width="9.140625" style="42" customWidth="1"/>
    <col min="780" max="780" width="2.42578125" style="42" customWidth="1"/>
    <col min="781" max="1024" width="11.42578125" style="42"/>
    <col min="1025" max="1025" width="54" style="42" customWidth="1"/>
    <col min="1026" max="1033" width="18.28515625" style="42" customWidth="1"/>
    <col min="1034" max="1034" width="19.7109375" style="42" customWidth="1"/>
    <col min="1035" max="1035" width="9.140625" style="42" customWidth="1"/>
    <col min="1036" max="1036" width="2.42578125" style="42" customWidth="1"/>
    <col min="1037" max="1280" width="11.42578125" style="42"/>
    <col min="1281" max="1281" width="54" style="42" customWidth="1"/>
    <col min="1282" max="1289" width="18.28515625" style="42" customWidth="1"/>
    <col min="1290" max="1290" width="19.7109375" style="42" customWidth="1"/>
    <col min="1291" max="1291" width="9.140625" style="42" customWidth="1"/>
    <col min="1292" max="1292" width="2.42578125" style="42" customWidth="1"/>
    <col min="1293" max="1536" width="11.42578125" style="42"/>
    <col min="1537" max="1537" width="54" style="42" customWidth="1"/>
    <col min="1538" max="1545" width="18.28515625" style="42" customWidth="1"/>
    <col min="1546" max="1546" width="19.7109375" style="42" customWidth="1"/>
    <col min="1547" max="1547" width="9.140625" style="42" customWidth="1"/>
    <col min="1548" max="1548" width="2.42578125" style="42" customWidth="1"/>
    <col min="1549" max="1792" width="11.42578125" style="42"/>
    <col min="1793" max="1793" width="54" style="42" customWidth="1"/>
    <col min="1794" max="1801" width="18.28515625" style="42" customWidth="1"/>
    <col min="1802" max="1802" width="19.7109375" style="42" customWidth="1"/>
    <col min="1803" max="1803" width="9.140625" style="42" customWidth="1"/>
    <col min="1804" max="1804" width="2.42578125" style="42" customWidth="1"/>
    <col min="1805" max="2048" width="11.42578125" style="42"/>
    <col min="2049" max="2049" width="54" style="42" customWidth="1"/>
    <col min="2050" max="2057" width="18.28515625" style="42" customWidth="1"/>
    <col min="2058" max="2058" width="19.7109375" style="42" customWidth="1"/>
    <col min="2059" max="2059" width="9.140625" style="42" customWidth="1"/>
    <col min="2060" max="2060" width="2.42578125" style="42" customWidth="1"/>
    <col min="2061" max="2304" width="11.42578125" style="42"/>
    <col min="2305" max="2305" width="54" style="42" customWidth="1"/>
    <col min="2306" max="2313" width="18.28515625" style="42" customWidth="1"/>
    <col min="2314" max="2314" width="19.7109375" style="42" customWidth="1"/>
    <col min="2315" max="2315" width="9.140625" style="42" customWidth="1"/>
    <col min="2316" max="2316" width="2.42578125" style="42" customWidth="1"/>
    <col min="2317" max="2560" width="11.42578125" style="42"/>
    <col min="2561" max="2561" width="54" style="42" customWidth="1"/>
    <col min="2562" max="2569" width="18.28515625" style="42" customWidth="1"/>
    <col min="2570" max="2570" width="19.7109375" style="42" customWidth="1"/>
    <col min="2571" max="2571" width="9.140625" style="42" customWidth="1"/>
    <col min="2572" max="2572" width="2.42578125" style="42" customWidth="1"/>
    <col min="2573" max="2816" width="11.42578125" style="42"/>
    <col min="2817" max="2817" width="54" style="42" customWidth="1"/>
    <col min="2818" max="2825" width="18.28515625" style="42" customWidth="1"/>
    <col min="2826" max="2826" width="19.7109375" style="42" customWidth="1"/>
    <col min="2827" max="2827" width="9.140625" style="42" customWidth="1"/>
    <col min="2828" max="2828" width="2.42578125" style="42" customWidth="1"/>
    <col min="2829" max="3072" width="11.42578125" style="42"/>
    <col min="3073" max="3073" width="54" style="42" customWidth="1"/>
    <col min="3074" max="3081" width="18.28515625" style="42" customWidth="1"/>
    <col min="3082" max="3082" width="19.7109375" style="42" customWidth="1"/>
    <col min="3083" max="3083" width="9.140625" style="42" customWidth="1"/>
    <col min="3084" max="3084" width="2.42578125" style="42" customWidth="1"/>
    <col min="3085" max="3328" width="11.42578125" style="42"/>
    <col min="3329" max="3329" width="54" style="42" customWidth="1"/>
    <col min="3330" max="3337" width="18.28515625" style="42" customWidth="1"/>
    <col min="3338" max="3338" width="19.7109375" style="42" customWidth="1"/>
    <col min="3339" max="3339" width="9.140625" style="42" customWidth="1"/>
    <col min="3340" max="3340" width="2.42578125" style="42" customWidth="1"/>
    <col min="3341" max="3584" width="11.42578125" style="42"/>
    <col min="3585" max="3585" width="54" style="42" customWidth="1"/>
    <col min="3586" max="3593" width="18.28515625" style="42" customWidth="1"/>
    <col min="3594" max="3594" width="19.7109375" style="42" customWidth="1"/>
    <col min="3595" max="3595" width="9.140625" style="42" customWidth="1"/>
    <col min="3596" max="3596" width="2.42578125" style="42" customWidth="1"/>
    <col min="3597" max="3840" width="11.42578125" style="42"/>
    <col min="3841" max="3841" width="54" style="42" customWidth="1"/>
    <col min="3842" max="3849" width="18.28515625" style="42" customWidth="1"/>
    <col min="3850" max="3850" width="19.7109375" style="42" customWidth="1"/>
    <col min="3851" max="3851" width="9.140625" style="42" customWidth="1"/>
    <col min="3852" max="3852" width="2.42578125" style="42" customWidth="1"/>
    <col min="3853" max="4096" width="11.42578125" style="42"/>
    <col min="4097" max="4097" width="54" style="42" customWidth="1"/>
    <col min="4098" max="4105" width="18.28515625" style="42" customWidth="1"/>
    <col min="4106" max="4106" width="19.7109375" style="42" customWidth="1"/>
    <col min="4107" max="4107" width="9.140625" style="42" customWidth="1"/>
    <col min="4108" max="4108" width="2.42578125" style="42" customWidth="1"/>
    <col min="4109" max="4352" width="11.42578125" style="42"/>
    <col min="4353" max="4353" width="54" style="42" customWidth="1"/>
    <col min="4354" max="4361" width="18.28515625" style="42" customWidth="1"/>
    <col min="4362" max="4362" width="19.7109375" style="42" customWidth="1"/>
    <col min="4363" max="4363" width="9.140625" style="42" customWidth="1"/>
    <col min="4364" max="4364" width="2.42578125" style="42" customWidth="1"/>
    <col min="4365" max="4608" width="11.42578125" style="42"/>
    <col min="4609" max="4609" width="54" style="42" customWidth="1"/>
    <col min="4610" max="4617" width="18.28515625" style="42" customWidth="1"/>
    <col min="4618" max="4618" width="19.7109375" style="42" customWidth="1"/>
    <col min="4619" max="4619" width="9.140625" style="42" customWidth="1"/>
    <col min="4620" max="4620" width="2.42578125" style="42" customWidth="1"/>
    <col min="4621" max="4864" width="11.42578125" style="42"/>
    <col min="4865" max="4865" width="54" style="42" customWidth="1"/>
    <col min="4866" max="4873" width="18.28515625" style="42" customWidth="1"/>
    <col min="4874" max="4874" width="19.7109375" style="42" customWidth="1"/>
    <col min="4875" max="4875" width="9.140625" style="42" customWidth="1"/>
    <col min="4876" max="4876" width="2.42578125" style="42" customWidth="1"/>
    <col min="4877" max="5120" width="11.42578125" style="42"/>
    <col min="5121" max="5121" width="54" style="42" customWidth="1"/>
    <col min="5122" max="5129" width="18.28515625" style="42" customWidth="1"/>
    <col min="5130" max="5130" width="19.7109375" style="42" customWidth="1"/>
    <col min="5131" max="5131" width="9.140625" style="42" customWidth="1"/>
    <col min="5132" max="5132" width="2.42578125" style="42" customWidth="1"/>
    <col min="5133" max="5376" width="11.42578125" style="42"/>
    <col min="5377" max="5377" width="54" style="42" customWidth="1"/>
    <col min="5378" max="5385" width="18.28515625" style="42" customWidth="1"/>
    <col min="5386" max="5386" width="19.7109375" style="42" customWidth="1"/>
    <col min="5387" max="5387" width="9.140625" style="42" customWidth="1"/>
    <col min="5388" max="5388" width="2.42578125" style="42" customWidth="1"/>
    <col min="5389" max="5632" width="11.42578125" style="42"/>
    <col min="5633" max="5633" width="54" style="42" customWidth="1"/>
    <col min="5634" max="5641" width="18.28515625" style="42" customWidth="1"/>
    <col min="5642" max="5642" width="19.7109375" style="42" customWidth="1"/>
    <col min="5643" max="5643" width="9.140625" style="42" customWidth="1"/>
    <col min="5644" max="5644" width="2.42578125" style="42" customWidth="1"/>
    <col min="5645" max="5888" width="11.42578125" style="42"/>
    <col min="5889" max="5889" width="54" style="42" customWidth="1"/>
    <col min="5890" max="5897" width="18.28515625" style="42" customWidth="1"/>
    <col min="5898" max="5898" width="19.7109375" style="42" customWidth="1"/>
    <col min="5899" max="5899" width="9.140625" style="42" customWidth="1"/>
    <col min="5900" max="5900" width="2.42578125" style="42" customWidth="1"/>
    <col min="5901" max="6144" width="11.42578125" style="42"/>
    <col min="6145" max="6145" width="54" style="42" customWidth="1"/>
    <col min="6146" max="6153" width="18.28515625" style="42" customWidth="1"/>
    <col min="6154" max="6154" width="19.7109375" style="42" customWidth="1"/>
    <col min="6155" max="6155" width="9.140625" style="42" customWidth="1"/>
    <col min="6156" max="6156" width="2.42578125" style="42" customWidth="1"/>
    <col min="6157" max="6400" width="11.42578125" style="42"/>
    <col min="6401" max="6401" width="54" style="42" customWidth="1"/>
    <col min="6402" max="6409" width="18.28515625" style="42" customWidth="1"/>
    <col min="6410" max="6410" width="19.7109375" style="42" customWidth="1"/>
    <col min="6411" max="6411" width="9.140625" style="42" customWidth="1"/>
    <col min="6412" max="6412" width="2.42578125" style="42" customWidth="1"/>
    <col min="6413" max="6656" width="11.42578125" style="42"/>
    <col min="6657" max="6657" width="54" style="42" customWidth="1"/>
    <col min="6658" max="6665" width="18.28515625" style="42" customWidth="1"/>
    <col min="6666" max="6666" width="19.7109375" style="42" customWidth="1"/>
    <col min="6667" max="6667" width="9.140625" style="42" customWidth="1"/>
    <col min="6668" max="6668" width="2.42578125" style="42" customWidth="1"/>
    <col min="6669" max="6912" width="11.42578125" style="42"/>
    <col min="6913" max="6913" width="54" style="42" customWidth="1"/>
    <col min="6914" max="6921" width="18.28515625" style="42" customWidth="1"/>
    <col min="6922" max="6922" width="19.7109375" style="42" customWidth="1"/>
    <col min="6923" max="6923" width="9.140625" style="42" customWidth="1"/>
    <col min="6924" max="6924" width="2.42578125" style="42" customWidth="1"/>
    <col min="6925" max="7168" width="11.42578125" style="42"/>
    <col min="7169" max="7169" width="54" style="42" customWidth="1"/>
    <col min="7170" max="7177" width="18.28515625" style="42" customWidth="1"/>
    <col min="7178" max="7178" width="19.7109375" style="42" customWidth="1"/>
    <col min="7179" max="7179" width="9.140625" style="42" customWidth="1"/>
    <col min="7180" max="7180" width="2.42578125" style="42" customWidth="1"/>
    <col min="7181" max="7424" width="11.42578125" style="42"/>
    <col min="7425" max="7425" width="54" style="42" customWidth="1"/>
    <col min="7426" max="7433" width="18.28515625" style="42" customWidth="1"/>
    <col min="7434" max="7434" width="19.7109375" style="42" customWidth="1"/>
    <col min="7435" max="7435" width="9.140625" style="42" customWidth="1"/>
    <col min="7436" max="7436" width="2.42578125" style="42" customWidth="1"/>
    <col min="7437" max="7680" width="11.42578125" style="42"/>
    <col min="7681" max="7681" width="54" style="42" customWidth="1"/>
    <col min="7682" max="7689" width="18.28515625" style="42" customWidth="1"/>
    <col min="7690" max="7690" width="19.7109375" style="42" customWidth="1"/>
    <col min="7691" max="7691" width="9.140625" style="42" customWidth="1"/>
    <col min="7692" max="7692" width="2.42578125" style="42" customWidth="1"/>
    <col min="7693" max="7936" width="11.42578125" style="42"/>
    <col min="7937" max="7937" width="54" style="42" customWidth="1"/>
    <col min="7938" max="7945" width="18.28515625" style="42" customWidth="1"/>
    <col min="7946" max="7946" width="19.7109375" style="42" customWidth="1"/>
    <col min="7947" max="7947" width="9.140625" style="42" customWidth="1"/>
    <col min="7948" max="7948" width="2.42578125" style="42" customWidth="1"/>
    <col min="7949" max="8192" width="11.42578125" style="42"/>
    <col min="8193" max="8193" width="54" style="42" customWidth="1"/>
    <col min="8194" max="8201" width="18.28515625" style="42" customWidth="1"/>
    <col min="8202" max="8202" width="19.7109375" style="42" customWidth="1"/>
    <col min="8203" max="8203" width="9.140625" style="42" customWidth="1"/>
    <col min="8204" max="8204" width="2.42578125" style="42" customWidth="1"/>
    <col min="8205" max="8448" width="11.42578125" style="42"/>
    <col min="8449" max="8449" width="54" style="42" customWidth="1"/>
    <col min="8450" max="8457" width="18.28515625" style="42" customWidth="1"/>
    <col min="8458" max="8458" width="19.7109375" style="42" customWidth="1"/>
    <col min="8459" max="8459" width="9.140625" style="42" customWidth="1"/>
    <col min="8460" max="8460" width="2.42578125" style="42" customWidth="1"/>
    <col min="8461" max="8704" width="11.42578125" style="42"/>
    <col min="8705" max="8705" width="54" style="42" customWidth="1"/>
    <col min="8706" max="8713" width="18.28515625" style="42" customWidth="1"/>
    <col min="8714" max="8714" width="19.7109375" style="42" customWidth="1"/>
    <col min="8715" max="8715" width="9.140625" style="42" customWidth="1"/>
    <col min="8716" max="8716" width="2.42578125" style="42" customWidth="1"/>
    <col min="8717" max="8960" width="11.42578125" style="42"/>
    <col min="8961" max="8961" width="54" style="42" customWidth="1"/>
    <col min="8962" max="8969" width="18.28515625" style="42" customWidth="1"/>
    <col min="8970" max="8970" width="19.7109375" style="42" customWidth="1"/>
    <col min="8971" max="8971" width="9.140625" style="42" customWidth="1"/>
    <col min="8972" max="8972" width="2.42578125" style="42" customWidth="1"/>
    <col min="8973" max="9216" width="11.42578125" style="42"/>
    <col min="9217" max="9217" width="54" style="42" customWidth="1"/>
    <col min="9218" max="9225" width="18.28515625" style="42" customWidth="1"/>
    <col min="9226" max="9226" width="19.7109375" style="42" customWidth="1"/>
    <col min="9227" max="9227" width="9.140625" style="42" customWidth="1"/>
    <col min="9228" max="9228" width="2.42578125" style="42" customWidth="1"/>
    <col min="9229" max="9472" width="11.42578125" style="42"/>
    <col min="9473" max="9473" width="54" style="42" customWidth="1"/>
    <col min="9474" max="9481" width="18.28515625" style="42" customWidth="1"/>
    <col min="9482" max="9482" width="19.7109375" style="42" customWidth="1"/>
    <col min="9483" max="9483" width="9.140625" style="42" customWidth="1"/>
    <col min="9484" max="9484" width="2.42578125" style="42" customWidth="1"/>
    <col min="9485" max="9728" width="11.42578125" style="42"/>
    <col min="9729" max="9729" width="54" style="42" customWidth="1"/>
    <col min="9730" max="9737" width="18.28515625" style="42" customWidth="1"/>
    <col min="9738" max="9738" width="19.7109375" style="42" customWidth="1"/>
    <col min="9739" max="9739" width="9.140625" style="42" customWidth="1"/>
    <col min="9740" max="9740" width="2.42578125" style="42" customWidth="1"/>
    <col min="9741" max="9984" width="11.42578125" style="42"/>
    <col min="9985" max="9985" width="54" style="42" customWidth="1"/>
    <col min="9986" max="9993" width="18.28515625" style="42" customWidth="1"/>
    <col min="9994" max="9994" width="19.7109375" style="42" customWidth="1"/>
    <col min="9995" max="9995" width="9.140625" style="42" customWidth="1"/>
    <col min="9996" max="9996" width="2.42578125" style="42" customWidth="1"/>
    <col min="9997" max="10240" width="11.42578125" style="42"/>
    <col min="10241" max="10241" width="54" style="42" customWidth="1"/>
    <col min="10242" max="10249" width="18.28515625" style="42" customWidth="1"/>
    <col min="10250" max="10250" width="19.7109375" style="42" customWidth="1"/>
    <col min="10251" max="10251" width="9.140625" style="42" customWidth="1"/>
    <col min="10252" max="10252" width="2.42578125" style="42" customWidth="1"/>
    <col min="10253" max="10496" width="11.42578125" style="42"/>
    <col min="10497" max="10497" width="54" style="42" customWidth="1"/>
    <col min="10498" max="10505" width="18.28515625" style="42" customWidth="1"/>
    <col min="10506" max="10506" width="19.7109375" style="42" customWidth="1"/>
    <col min="10507" max="10507" width="9.140625" style="42" customWidth="1"/>
    <col min="10508" max="10508" width="2.42578125" style="42" customWidth="1"/>
    <col min="10509" max="10752" width="11.42578125" style="42"/>
    <col min="10753" max="10753" width="54" style="42" customWidth="1"/>
    <col min="10754" max="10761" width="18.28515625" style="42" customWidth="1"/>
    <col min="10762" max="10762" width="19.7109375" style="42" customWidth="1"/>
    <col min="10763" max="10763" width="9.140625" style="42" customWidth="1"/>
    <col min="10764" max="10764" width="2.42578125" style="42" customWidth="1"/>
    <col min="10765" max="11008" width="11.42578125" style="42"/>
    <col min="11009" max="11009" width="54" style="42" customWidth="1"/>
    <col min="11010" max="11017" width="18.28515625" style="42" customWidth="1"/>
    <col min="11018" max="11018" width="19.7109375" style="42" customWidth="1"/>
    <col min="11019" max="11019" width="9.140625" style="42" customWidth="1"/>
    <col min="11020" max="11020" width="2.42578125" style="42" customWidth="1"/>
    <col min="11021" max="11264" width="11.42578125" style="42"/>
    <col min="11265" max="11265" width="54" style="42" customWidth="1"/>
    <col min="11266" max="11273" width="18.28515625" style="42" customWidth="1"/>
    <col min="11274" max="11274" width="19.7109375" style="42" customWidth="1"/>
    <col min="11275" max="11275" width="9.140625" style="42" customWidth="1"/>
    <col min="11276" max="11276" width="2.42578125" style="42" customWidth="1"/>
    <col min="11277" max="11520" width="11.42578125" style="42"/>
    <col min="11521" max="11521" width="54" style="42" customWidth="1"/>
    <col min="11522" max="11529" width="18.28515625" style="42" customWidth="1"/>
    <col min="11530" max="11530" width="19.7109375" style="42" customWidth="1"/>
    <col min="11531" max="11531" width="9.140625" style="42" customWidth="1"/>
    <col min="11532" max="11532" width="2.42578125" style="42" customWidth="1"/>
    <col min="11533" max="11776" width="11.42578125" style="42"/>
    <col min="11777" max="11777" width="54" style="42" customWidth="1"/>
    <col min="11778" max="11785" width="18.28515625" style="42" customWidth="1"/>
    <col min="11786" max="11786" width="19.7109375" style="42" customWidth="1"/>
    <col min="11787" max="11787" width="9.140625" style="42" customWidth="1"/>
    <col min="11788" max="11788" width="2.42578125" style="42" customWidth="1"/>
    <col min="11789" max="12032" width="11.42578125" style="42"/>
    <col min="12033" max="12033" width="54" style="42" customWidth="1"/>
    <col min="12034" max="12041" width="18.28515625" style="42" customWidth="1"/>
    <col min="12042" max="12042" width="19.7109375" style="42" customWidth="1"/>
    <col min="12043" max="12043" width="9.140625" style="42" customWidth="1"/>
    <col min="12044" max="12044" width="2.42578125" style="42" customWidth="1"/>
    <col min="12045" max="12288" width="11.42578125" style="42"/>
    <col min="12289" max="12289" width="54" style="42" customWidth="1"/>
    <col min="12290" max="12297" width="18.28515625" style="42" customWidth="1"/>
    <col min="12298" max="12298" width="19.7109375" style="42" customWidth="1"/>
    <col min="12299" max="12299" width="9.140625" style="42" customWidth="1"/>
    <col min="12300" max="12300" width="2.42578125" style="42" customWidth="1"/>
    <col min="12301" max="12544" width="11.42578125" style="42"/>
    <col min="12545" max="12545" width="54" style="42" customWidth="1"/>
    <col min="12546" max="12553" width="18.28515625" style="42" customWidth="1"/>
    <col min="12554" max="12554" width="19.7109375" style="42" customWidth="1"/>
    <col min="12555" max="12555" width="9.140625" style="42" customWidth="1"/>
    <col min="12556" max="12556" width="2.42578125" style="42" customWidth="1"/>
    <col min="12557" max="12800" width="11.42578125" style="42"/>
    <col min="12801" max="12801" width="54" style="42" customWidth="1"/>
    <col min="12802" max="12809" width="18.28515625" style="42" customWidth="1"/>
    <col min="12810" max="12810" width="19.7109375" style="42" customWidth="1"/>
    <col min="12811" max="12811" width="9.140625" style="42" customWidth="1"/>
    <col min="12812" max="12812" width="2.42578125" style="42" customWidth="1"/>
    <col min="12813" max="13056" width="11.42578125" style="42"/>
    <col min="13057" max="13057" width="54" style="42" customWidth="1"/>
    <col min="13058" max="13065" width="18.28515625" style="42" customWidth="1"/>
    <col min="13066" max="13066" width="19.7109375" style="42" customWidth="1"/>
    <col min="13067" max="13067" width="9.140625" style="42" customWidth="1"/>
    <col min="13068" max="13068" width="2.42578125" style="42" customWidth="1"/>
    <col min="13069" max="13312" width="11.42578125" style="42"/>
    <col min="13313" max="13313" width="54" style="42" customWidth="1"/>
    <col min="13314" max="13321" width="18.28515625" style="42" customWidth="1"/>
    <col min="13322" max="13322" width="19.7109375" style="42" customWidth="1"/>
    <col min="13323" max="13323" width="9.140625" style="42" customWidth="1"/>
    <col min="13324" max="13324" width="2.42578125" style="42" customWidth="1"/>
    <col min="13325" max="13568" width="11.42578125" style="42"/>
    <col min="13569" max="13569" width="54" style="42" customWidth="1"/>
    <col min="13570" max="13577" width="18.28515625" style="42" customWidth="1"/>
    <col min="13578" max="13578" width="19.7109375" style="42" customWidth="1"/>
    <col min="13579" max="13579" width="9.140625" style="42" customWidth="1"/>
    <col min="13580" max="13580" width="2.42578125" style="42" customWidth="1"/>
    <col min="13581" max="13824" width="11.42578125" style="42"/>
    <col min="13825" max="13825" width="54" style="42" customWidth="1"/>
    <col min="13826" max="13833" width="18.28515625" style="42" customWidth="1"/>
    <col min="13834" max="13834" width="19.7109375" style="42" customWidth="1"/>
    <col min="13835" max="13835" width="9.140625" style="42" customWidth="1"/>
    <col min="13836" max="13836" width="2.42578125" style="42" customWidth="1"/>
    <col min="13837" max="14080" width="11.42578125" style="42"/>
    <col min="14081" max="14081" width="54" style="42" customWidth="1"/>
    <col min="14082" max="14089" width="18.28515625" style="42" customWidth="1"/>
    <col min="14090" max="14090" width="19.7109375" style="42" customWidth="1"/>
    <col min="14091" max="14091" width="9.140625" style="42" customWidth="1"/>
    <col min="14092" max="14092" width="2.42578125" style="42" customWidth="1"/>
    <col min="14093" max="14336" width="11.42578125" style="42"/>
    <col min="14337" max="14337" width="54" style="42" customWidth="1"/>
    <col min="14338" max="14345" width="18.28515625" style="42" customWidth="1"/>
    <col min="14346" max="14346" width="19.7109375" style="42" customWidth="1"/>
    <col min="14347" max="14347" width="9.140625" style="42" customWidth="1"/>
    <col min="14348" max="14348" width="2.42578125" style="42" customWidth="1"/>
    <col min="14349" max="14592" width="11.42578125" style="42"/>
    <col min="14593" max="14593" width="54" style="42" customWidth="1"/>
    <col min="14594" max="14601" width="18.28515625" style="42" customWidth="1"/>
    <col min="14602" max="14602" width="19.7109375" style="42" customWidth="1"/>
    <col min="14603" max="14603" width="9.140625" style="42" customWidth="1"/>
    <col min="14604" max="14604" width="2.42578125" style="42" customWidth="1"/>
    <col min="14605" max="14848" width="11.42578125" style="42"/>
    <col min="14849" max="14849" width="54" style="42" customWidth="1"/>
    <col min="14850" max="14857" width="18.28515625" style="42" customWidth="1"/>
    <col min="14858" max="14858" width="19.7109375" style="42" customWidth="1"/>
    <col min="14859" max="14859" width="9.140625" style="42" customWidth="1"/>
    <col min="14860" max="14860" width="2.42578125" style="42" customWidth="1"/>
    <col min="14861" max="15104" width="11.42578125" style="42"/>
    <col min="15105" max="15105" width="54" style="42" customWidth="1"/>
    <col min="15106" max="15113" width="18.28515625" style="42" customWidth="1"/>
    <col min="15114" max="15114" width="19.7109375" style="42" customWidth="1"/>
    <col min="15115" max="15115" width="9.140625" style="42" customWidth="1"/>
    <col min="15116" max="15116" width="2.42578125" style="42" customWidth="1"/>
    <col min="15117" max="15360" width="11.42578125" style="42"/>
    <col min="15361" max="15361" width="54" style="42" customWidth="1"/>
    <col min="15362" max="15369" width="18.28515625" style="42" customWidth="1"/>
    <col min="15370" max="15370" width="19.7109375" style="42" customWidth="1"/>
    <col min="15371" max="15371" width="9.140625" style="42" customWidth="1"/>
    <col min="15372" max="15372" width="2.42578125" style="42" customWidth="1"/>
    <col min="15373" max="15616" width="11.42578125" style="42"/>
    <col min="15617" max="15617" width="54" style="42" customWidth="1"/>
    <col min="15618" max="15625" width="18.28515625" style="42" customWidth="1"/>
    <col min="15626" max="15626" width="19.7109375" style="42" customWidth="1"/>
    <col min="15627" max="15627" width="9.140625" style="42" customWidth="1"/>
    <col min="15628" max="15628" width="2.42578125" style="42" customWidth="1"/>
    <col min="15629" max="15872" width="11.42578125" style="42"/>
    <col min="15873" max="15873" width="54" style="42" customWidth="1"/>
    <col min="15874" max="15881" width="18.28515625" style="42" customWidth="1"/>
    <col min="15882" max="15882" width="19.7109375" style="42" customWidth="1"/>
    <col min="15883" max="15883" width="9.140625" style="42" customWidth="1"/>
    <col min="15884" max="15884" width="2.42578125" style="42" customWidth="1"/>
    <col min="15885" max="16128" width="11.42578125" style="42"/>
    <col min="16129" max="16129" width="54" style="42" customWidth="1"/>
    <col min="16130" max="16137" width="18.28515625" style="42" customWidth="1"/>
    <col min="16138" max="16138" width="19.7109375" style="42" customWidth="1"/>
    <col min="16139" max="16139" width="9.140625" style="42" customWidth="1"/>
    <col min="16140" max="16140" width="2.42578125" style="42" customWidth="1"/>
    <col min="16141" max="16384" width="11.425781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26" s="202" customFormat="1" ht="39" customHeight="1">
      <c r="A2" s="668" t="s">
        <v>348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</row>
    <row r="3" spans="1:26" s="202" customFormat="1" ht="24.75" customHeight="1">
      <c r="A3" s="668" t="s">
        <v>357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</row>
    <row r="4" spans="1:26" s="202" customFormat="1" ht="21.9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</row>
    <row r="5" spans="1:26" s="204" customFormat="1" ht="39" customHeight="1">
      <c r="A5" s="669" t="s">
        <v>3</v>
      </c>
      <c r="B5" s="669"/>
      <c r="C5" s="669"/>
      <c r="D5" s="669"/>
      <c r="E5" s="669"/>
      <c r="F5" s="669"/>
      <c r="G5" s="669"/>
      <c r="H5" s="669"/>
      <c r="I5" s="669"/>
      <c r="J5" s="669"/>
      <c r="K5" s="669"/>
    </row>
    <row r="6" spans="1:26" ht="6" customHeight="1">
      <c r="A6" s="138"/>
    </row>
    <row r="7" spans="1:26" ht="12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193"/>
      <c r="M7" s="113"/>
      <c r="N7" s="113"/>
      <c r="O7" s="113"/>
      <c r="P7" s="113"/>
      <c r="Q7" s="113"/>
    </row>
    <row r="8" spans="1:26" ht="37.5" customHeight="1">
      <c r="A8" s="394"/>
      <c r="B8" s="395" t="s">
        <v>73</v>
      </c>
      <c r="C8" s="395" t="s">
        <v>74</v>
      </c>
      <c r="D8" s="395" t="s">
        <v>75</v>
      </c>
      <c r="E8" s="395" t="s">
        <v>76</v>
      </c>
      <c r="F8" s="395" t="s">
        <v>77</v>
      </c>
      <c r="G8" s="395" t="s">
        <v>78</v>
      </c>
      <c r="H8" s="395" t="s">
        <v>79</v>
      </c>
      <c r="I8" s="395" t="s">
        <v>80</v>
      </c>
      <c r="J8" s="396" t="s">
        <v>358</v>
      </c>
      <c r="K8" s="397" t="s">
        <v>15</v>
      </c>
      <c r="L8" s="193"/>
      <c r="Y8" s="42">
        <v>1</v>
      </c>
      <c r="Z8" s="42">
        <v>1</v>
      </c>
    </row>
    <row r="9" spans="1:26" ht="34.5" customHeight="1">
      <c r="A9" s="297" t="s">
        <v>17</v>
      </c>
      <c r="B9" s="146">
        <v>0</v>
      </c>
      <c r="C9" s="147">
        <v>950</v>
      </c>
      <c r="D9" s="147">
        <v>0</v>
      </c>
      <c r="E9" s="147">
        <v>0</v>
      </c>
      <c r="F9" s="147">
        <v>0</v>
      </c>
      <c r="G9" s="147">
        <v>0</v>
      </c>
      <c r="H9" s="146">
        <v>0</v>
      </c>
      <c r="I9" s="146">
        <v>0</v>
      </c>
      <c r="J9" s="146">
        <f t="shared" ref="J9:J38" si="0">SUM(B9:I9)</f>
        <v>950</v>
      </c>
      <c r="K9" s="177">
        <f t="shared" ref="K9:K38" si="1">+J9/$J$38</f>
        <v>3.0371499977370101E-4</v>
      </c>
      <c r="L9" s="193"/>
      <c r="M9" s="113"/>
      <c r="N9" s="113"/>
      <c r="O9" s="113"/>
      <c r="P9" s="113"/>
      <c r="Q9" s="113"/>
    </row>
    <row r="10" spans="1:26" ht="34.5" customHeight="1">
      <c r="A10" s="297" t="s">
        <v>18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177">
        <f t="shared" si="1"/>
        <v>0</v>
      </c>
      <c r="L10" s="193"/>
      <c r="M10" s="113"/>
      <c r="N10" s="113"/>
      <c r="O10" s="113"/>
      <c r="P10" s="113"/>
      <c r="Q10" s="113"/>
    </row>
    <row r="11" spans="1:26" ht="34.5" customHeight="1">
      <c r="A11" s="297" t="s">
        <v>19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177">
        <f t="shared" si="1"/>
        <v>0</v>
      </c>
      <c r="L11" s="193"/>
      <c r="M11" s="113"/>
      <c r="N11" s="113"/>
      <c r="O11" s="113"/>
      <c r="P11" s="113"/>
      <c r="Q11" s="113"/>
    </row>
    <row r="12" spans="1:26" ht="34.5" customHeight="1">
      <c r="A12" s="297" t="s">
        <v>20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177">
        <f t="shared" si="1"/>
        <v>0</v>
      </c>
      <c r="L12" s="193"/>
      <c r="M12" s="113"/>
      <c r="N12" s="113"/>
      <c r="O12" s="113"/>
      <c r="P12" s="113"/>
      <c r="Q12" s="113"/>
    </row>
    <row r="13" spans="1:26" ht="34.5" customHeight="1">
      <c r="A13" s="297" t="s">
        <v>38</v>
      </c>
      <c r="B13" s="146">
        <v>0</v>
      </c>
      <c r="C13" s="147">
        <v>4342.3284800000001</v>
      </c>
      <c r="D13" s="147">
        <v>0</v>
      </c>
      <c r="E13" s="147">
        <v>0</v>
      </c>
      <c r="F13" s="147">
        <v>0</v>
      </c>
      <c r="G13" s="147">
        <v>0</v>
      </c>
      <c r="H13" s="146">
        <v>0</v>
      </c>
      <c r="I13" s="146">
        <v>0</v>
      </c>
      <c r="J13" s="146">
        <f t="shared" si="0"/>
        <v>4342.3284800000001</v>
      </c>
      <c r="K13" s="177">
        <f t="shared" si="1"/>
        <v>1.3882424140216163E-3</v>
      </c>
      <c r="L13" s="193"/>
      <c r="M13" s="113"/>
      <c r="N13" s="113"/>
      <c r="O13" s="113"/>
      <c r="P13" s="113"/>
      <c r="Q13" s="113"/>
    </row>
    <row r="14" spans="1:26" ht="34.5" customHeight="1">
      <c r="A14" s="297" t="s">
        <v>39</v>
      </c>
      <c r="B14" s="146">
        <v>163412.72597</v>
      </c>
      <c r="C14" s="147">
        <v>43164.665970000002</v>
      </c>
      <c r="D14" s="147">
        <v>0</v>
      </c>
      <c r="E14" s="147">
        <v>0</v>
      </c>
      <c r="F14" s="147">
        <v>6631.7653</v>
      </c>
      <c r="G14" s="147">
        <v>0</v>
      </c>
      <c r="H14" s="146">
        <v>0</v>
      </c>
      <c r="I14" s="146">
        <v>0</v>
      </c>
      <c r="J14" s="146">
        <f t="shared" si="0"/>
        <v>213209.15724</v>
      </c>
      <c r="K14" s="177">
        <f t="shared" si="1"/>
        <v>6.816296751883956E-2</v>
      </c>
      <c r="L14" s="193"/>
      <c r="M14" s="113"/>
      <c r="N14" s="113"/>
      <c r="O14" s="113"/>
      <c r="P14" s="113"/>
      <c r="Q14" s="113"/>
    </row>
    <row r="15" spans="1:26" ht="34.5" customHeight="1">
      <c r="A15" s="297" t="s">
        <v>40</v>
      </c>
      <c r="B15" s="146">
        <v>0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f t="shared" si="0"/>
        <v>0</v>
      </c>
      <c r="K15" s="177">
        <f t="shared" si="1"/>
        <v>0</v>
      </c>
      <c r="L15" s="193"/>
      <c r="M15" s="113"/>
      <c r="N15" s="113"/>
      <c r="O15" s="113"/>
      <c r="P15" s="113"/>
      <c r="Q15" s="113"/>
    </row>
    <row r="16" spans="1:26" ht="34.5" customHeight="1">
      <c r="A16" s="297" t="s">
        <v>274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f t="shared" si="0"/>
        <v>0</v>
      </c>
      <c r="K16" s="177">
        <f t="shared" si="1"/>
        <v>0</v>
      </c>
      <c r="L16" s="193"/>
      <c r="M16" s="113"/>
      <c r="N16" s="113"/>
      <c r="O16" s="113"/>
      <c r="P16" s="113"/>
      <c r="Q16" s="113"/>
    </row>
    <row r="17" spans="1:17" ht="34.5" customHeight="1">
      <c r="A17" s="297" t="s">
        <v>42</v>
      </c>
      <c r="B17" s="146">
        <v>0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f t="shared" si="0"/>
        <v>0</v>
      </c>
      <c r="K17" s="177">
        <f t="shared" si="1"/>
        <v>0</v>
      </c>
      <c r="L17" s="193"/>
      <c r="M17" s="113"/>
      <c r="N17" s="113"/>
      <c r="O17" s="113"/>
      <c r="P17" s="113"/>
      <c r="Q17" s="113"/>
    </row>
    <row r="18" spans="1:17" ht="34.5" customHeight="1">
      <c r="A18" s="297" t="s">
        <v>43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f t="shared" si="0"/>
        <v>0</v>
      </c>
      <c r="K18" s="177">
        <f t="shared" si="1"/>
        <v>0</v>
      </c>
      <c r="L18" s="193"/>
      <c r="M18" s="113"/>
      <c r="N18" s="113"/>
      <c r="O18" s="113"/>
      <c r="P18" s="113"/>
      <c r="Q18" s="113"/>
    </row>
    <row r="19" spans="1:17" ht="34.5" customHeight="1">
      <c r="A19" s="297" t="s">
        <v>44</v>
      </c>
      <c r="B19" s="146">
        <v>0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6">
        <v>0</v>
      </c>
      <c r="I19" s="146">
        <v>0</v>
      </c>
      <c r="J19" s="146">
        <f t="shared" si="0"/>
        <v>0</v>
      </c>
      <c r="K19" s="177">
        <f t="shared" si="1"/>
        <v>0</v>
      </c>
      <c r="L19" s="193"/>
      <c r="M19" s="113"/>
      <c r="N19" s="113"/>
      <c r="O19" s="113"/>
      <c r="P19" s="113"/>
      <c r="Q19" s="113"/>
    </row>
    <row r="20" spans="1:17" ht="34.5" customHeight="1">
      <c r="A20" s="297" t="s">
        <v>25</v>
      </c>
      <c r="B20" s="146">
        <v>3399.2519700000003</v>
      </c>
      <c r="C20" s="147">
        <v>145.50918999999999</v>
      </c>
      <c r="D20" s="147">
        <v>45402.768779999999</v>
      </c>
      <c r="E20" s="147">
        <v>0</v>
      </c>
      <c r="F20" s="147">
        <v>359.48680000000002</v>
      </c>
      <c r="G20" s="147">
        <v>1623.5541599999999</v>
      </c>
      <c r="H20" s="146">
        <v>796.04700000000003</v>
      </c>
      <c r="I20" s="146">
        <v>1931.32618</v>
      </c>
      <c r="J20" s="146">
        <f t="shared" si="0"/>
        <v>53657.944080000001</v>
      </c>
      <c r="K20" s="177">
        <f t="shared" si="1"/>
        <v>1.7154444709594173E-2</v>
      </c>
      <c r="L20" s="193"/>
      <c r="M20" s="113"/>
      <c r="N20" s="113"/>
      <c r="O20" s="113"/>
      <c r="P20" s="113"/>
      <c r="Q20" s="113"/>
    </row>
    <row r="21" spans="1:17" ht="34.5" customHeight="1">
      <c r="A21" s="297" t="s">
        <v>26</v>
      </c>
      <c r="B21" s="146">
        <v>0</v>
      </c>
      <c r="C21" s="147">
        <v>58545.660939999994</v>
      </c>
      <c r="D21" s="147">
        <v>0</v>
      </c>
      <c r="E21" s="147">
        <v>45211.193890000002</v>
      </c>
      <c r="F21" s="147">
        <v>19234.078579999998</v>
      </c>
      <c r="G21" s="147">
        <v>0</v>
      </c>
      <c r="H21" s="146">
        <v>2831.0660699999999</v>
      </c>
      <c r="I21" s="146">
        <v>3570.8513900000003</v>
      </c>
      <c r="J21" s="146">
        <f t="shared" si="0"/>
        <v>129392.85086999999</v>
      </c>
      <c r="K21" s="177">
        <f t="shared" si="1"/>
        <v>4.1366894392316396E-2</v>
      </c>
      <c r="L21" s="193"/>
      <c r="M21" s="113"/>
      <c r="N21" s="113"/>
      <c r="O21" s="113"/>
      <c r="P21" s="113"/>
      <c r="Q21" s="113"/>
    </row>
    <row r="22" spans="1:17" ht="34.5" customHeight="1">
      <c r="A22" s="297" t="s">
        <v>27</v>
      </c>
      <c r="B22" s="146">
        <v>173507.08325999998</v>
      </c>
      <c r="C22" s="147">
        <v>0</v>
      </c>
      <c r="D22" s="147">
        <v>0</v>
      </c>
      <c r="E22" s="147">
        <v>0</v>
      </c>
      <c r="F22" s="147">
        <v>0</v>
      </c>
      <c r="G22" s="147">
        <v>6106.0343499999999</v>
      </c>
      <c r="H22" s="146">
        <v>0</v>
      </c>
      <c r="I22" s="146">
        <v>0</v>
      </c>
      <c r="J22" s="146">
        <f t="shared" si="0"/>
        <v>179613.11760999999</v>
      </c>
      <c r="K22" s="177">
        <f t="shared" si="1"/>
        <v>5.7422313657131456E-2</v>
      </c>
      <c r="L22" s="193"/>
      <c r="M22" s="113"/>
      <c r="N22" s="113"/>
      <c r="O22" s="113"/>
      <c r="P22" s="113"/>
      <c r="Q22" s="113"/>
    </row>
    <row r="23" spans="1:17" ht="34.5" customHeight="1">
      <c r="A23" s="297" t="s">
        <v>28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f t="shared" si="0"/>
        <v>0</v>
      </c>
      <c r="K23" s="177">
        <f t="shared" si="1"/>
        <v>0</v>
      </c>
      <c r="L23" s="193"/>
      <c r="M23" s="113"/>
      <c r="N23" s="113"/>
      <c r="O23" s="113"/>
      <c r="P23" s="113"/>
      <c r="Q23" s="113"/>
    </row>
    <row r="24" spans="1:17" ht="34.5" customHeight="1">
      <c r="A24" s="297" t="s">
        <v>29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0</v>
      </c>
      <c r="K24" s="177">
        <f t="shared" si="1"/>
        <v>0</v>
      </c>
      <c r="L24" s="193"/>
      <c r="M24" s="113"/>
      <c r="N24" s="113"/>
      <c r="O24" s="113"/>
      <c r="P24" s="113"/>
      <c r="Q24" s="113"/>
    </row>
    <row r="25" spans="1:17" ht="34.5" customHeight="1">
      <c r="A25" s="297" t="s">
        <v>30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f t="shared" si="0"/>
        <v>0</v>
      </c>
      <c r="K25" s="177">
        <f t="shared" si="1"/>
        <v>0</v>
      </c>
      <c r="L25" s="193"/>
      <c r="M25" s="113"/>
      <c r="N25" s="113"/>
      <c r="O25" s="113"/>
      <c r="P25" s="113"/>
      <c r="Q25" s="113"/>
    </row>
    <row r="26" spans="1:17" ht="34.5" customHeight="1">
      <c r="A26" s="297" t="s">
        <v>31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f t="shared" si="0"/>
        <v>0</v>
      </c>
      <c r="K26" s="177">
        <f t="shared" si="1"/>
        <v>0</v>
      </c>
      <c r="L26" s="193"/>
      <c r="M26" s="113"/>
      <c r="N26" s="113"/>
      <c r="O26" s="113"/>
      <c r="P26" s="113"/>
      <c r="Q26" s="113"/>
    </row>
    <row r="27" spans="1:17" ht="34.5" customHeight="1">
      <c r="A27" s="297" t="s">
        <v>32</v>
      </c>
      <c r="B27" s="146">
        <v>0</v>
      </c>
      <c r="C27" s="147">
        <v>0</v>
      </c>
      <c r="D27" s="147">
        <v>0</v>
      </c>
      <c r="E27" s="147">
        <v>0</v>
      </c>
      <c r="F27" s="147">
        <v>0</v>
      </c>
      <c r="G27" s="147">
        <v>0</v>
      </c>
      <c r="H27" s="146">
        <v>0</v>
      </c>
      <c r="I27" s="146">
        <v>0</v>
      </c>
      <c r="J27" s="146">
        <f t="shared" si="0"/>
        <v>0</v>
      </c>
      <c r="K27" s="177">
        <f t="shared" si="1"/>
        <v>0</v>
      </c>
      <c r="L27" s="193"/>
      <c r="M27" s="113"/>
      <c r="N27" s="113"/>
      <c r="O27" s="113"/>
      <c r="P27" s="113"/>
      <c r="Q27" s="113"/>
    </row>
    <row r="28" spans="1:17" ht="34.5" customHeight="1">
      <c r="A28" s="297" t="s">
        <v>275</v>
      </c>
      <c r="B28" s="146">
        <v>0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6">
        <v>0</v>
      </c>
      <c r="I28" s="146">
        <v>0</v>
      </c>
      <c r="J28" s="146">
        <f t="shared" si="0"/>
        <v>0</v>
      </c>
      <c r="K28" s="177">
        <f t="shared" si="1"/>
        <v>0</v>
      </c>
      <c r="L28" s="193"/>
      <c r="M28" s="113"/>
      <c r="N28" s="113"/>
      <c r="O28" s="113"/>
      <c r="P28" s="113"/>
      <c r="Q28" s="113"/>
    </row>
    <row r="29" spans="1:17" ht="34.5" customHeight="1">
      <c r="A29" s="297" t="s">
        <v>34</v>
      </c>
      <c r="B29" s="146">
        <v>0</v>
      </c>
      <c r="C29" s="147">
        <v>0</v>
      </c>
      <c r="D29" s="147">
        <v>0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f t="shared" si="0"/>
        <v>0</v>
      </c>
      <c r="K29" s="177">
        <f t="shared" si="1"/>
        <v>0</v>
      </c>
      <c r="L29" s="193"/>
      <c r="M29" s="113"/>
      <c r="N29" s="113"/>
      <c r="O29" s="113"/>
      <c r="P29" s="113"/>
      <c r="Q29" s="113"/>
    </row>
    <row r="30" spans="1:17" ht="34.5" customHeight="1">
      <c r="A30" s="297" t="s">
        <v>21</v>
      </c>
      <c r="B30" s="146">
        <v>811300.69339999999</v>
      </c>
      <c r="C30" s="147">
        <v>503811.71119</v>
      </c>
      <c r="D30" s="147">
        <v>202414.18697000001</v>
      </c>
      <c r="E30" s="147">
        <v>84411.002410000001</v>
      </c>
      <c r="F30" s="147">
        <v>80178.888059999997</v>
      </c>
      <c r="G30" s="147">
        <v>32896.384239999999</v>
      </c>
      <c r="H30" s="146">
        <v>20469.168079999999</v>
      </c>
      <c r="I30" s="146">
        <v>28249.17928</v>
      </c>
      <c r="J30" s="146">
        <f t="shared" si="0"/>
        <v>1763731.2136299999</v>
      </c>
      <c r="K30" s="177">
        <f t="shared" si="1"/>
        <v>0.5638648685773735</v>
      </c>
      <c r="L30" s="193"/>
      <c r="M30" s="113"/>
      <c r="N30" s="113"/>
      <c r="O30" s="113"/>
      <c r="P30" s="113"/>
      <c r="Q30" s="113"/>
    </row>
    <row r="31" spans="1:17" ht="34.5" customHeight="1">
      <c r="A31" s="297" t="s">
        <v>22</v>
      </c>
      <c r="B31" s="146">
        <v>0</v>
      </c>
      <c r="C31" s="147">
        <v>293.73842999999999</v>
      </c>
      <c r="D31" s="147">
        <v>151.56245999999999</v>
      </c>
      <c r="E31" s="147">
        <v>0</v>
      </c>
      <c r="F31" s="147">
        <v>0</v>
      </c>
      <c r="G31" s="147">
        <v>1056.77639</v>
      </c>
      <c r="H31" s="146">
        <v>0</v>
      </c>
      <c r="I31" s="146">
        <v>0</v>
      </c>
      <c r="J31" s="146">
        <f t="shared" si="0"/>
        <v>1502.07728</v>
      </c>
      <c r="K31" s="177">
        <f t="shared" si="1"/>
        <v>4.80214106058191E-4</v>
      </c>
      <c r="L31" s="193"/>
      <c r="M31" s="113"/>
      <c r="N31" s="113"/>
      <c r="O31" s="113"/>
      <c r="P31" s="113"/>
      <c r="Q31" s="113"/>
    </row>
    <row r="32" spans="1:17" ht="51" customHeight="1">
      <c r="A32" s="298" t="s">
        <v>276</v>
      </c>
      <c r="B32" s="146">
        <v>0</v>
      </c>
      <c r="C32" s="147">
        <v>43.505879999999998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0</v>
      </c>
      <c r="J32" s="146">
        <f t="shared" si="0"/>
        <v>43.505879999999998</v>
      </c>
      <c r="K32" s="177">
        <f t="shared" si="1"/>
        <v>1.3908829825636487E-5</v>
      </c>
      <c r="L32" s="193"/>
      <c r="M32" s="113"/>
      <c r="N32" s="113"/>
      <c r="O32" s="113"/>
      <c r="P32" s="113"/>
      <c r="Q32" s="113"/>
    </row>
    <row r="33" spans="1:17" ht="34.5" customHeight="1">
      <c r="A33" s="297" t="s">
        <v>277</v>
      </c>
      <c r="B33" s="146">
        <v>21762.181039999999</v>
      </c>
      <c r="C33" s="147">
        <v>20700.57156</v>
      </c>
      <c r="D33" s="147">
        <v>0</v>
      </c>
      <c r="E33" s="147">
        <v>170</v>
      </c>
      <c r="F33" s="147">
        <v>825</v>
      </c>
      <c r="G33" s="147">
        <v>499.58759999999995</v>
      </c>
      <c r="H33" s="146">
        <v>2386.3563399999998</v>
      </c>
      <c r="I33" s="146">
        <v>432.96206000000001</v>
      </c>
      <c r="J33" s="146">
        <f t="shared" si="0"/>
        <v>46776.658599999995</v>
      </c>
      <c r="K33" s="177">
        <f t="shared" si="1"/>
        <v>1.4954497743277357E-2</v>
      </c>
      <c r="L33" s="193"/>
      <c r="M33" s="113"/>
      <c r="N33" s="113"/>
      <c r="O33" s="113"/>
      <c r="P33" s="113"/>
      <c r="Q33" s="113"/>
    </row>
    <row r="34" spans="1:17" ht="34.5" customHeight="1">
      <c r="A34" s="297" t="s">
        <v>24</v>
      </c>
      <c r="B34" s="146">
        <v>0</v>
      </c>
      <c r="C34" s="147">
        <v>0</v>
      </c>
      <c r="D34" s="147">
        <v>0</v>
      </c>
      <c r="E34" s="147">
        <v>0</v>
      </c>
      <c r="F34" s="147">
        <v>0</v>
      </c>
      <c r="G34" s="147">
        <v>0</v>
      </c>
      <c r="H34" s="146">
        <v>0</v>
      </c>
      <c r="I34" s="146">
        <v>0</v>
      </c>
      <c r="J34" s="146">
        <f>SUM(B34:I34)</f>
        <v>0</v>
      </c>
      <c r="K34" s="177">
        <f>+J34/$J$38</f>
        <v>0</v>
      </c>
      <c r="L34" s="193"/>
      <c r="M34" s="113"/>
      <c r="N34" s="113"/>
      <c r="O34" s="113"/>
      <c r="P34" s="113"/>
      <c r="Q34" s="113"/>
    </row>
    <row r="35" spans="1:17" ht="60" customHeight="1">
      <c r="A35" s="298" t="s">
        <v>35</v>
      </c>
      <c r="B35" s="146">
        <v>2652.855</v>
      </c>
      <c r="C35" s="147">
        <v>34439.683960000002</v>
      </c>
      <c r="D35" s="147">
        <v>202310.67981</v>
      </c>
      <c r="E35" s="147">
        <v>11933.13314</v>
      </c>
      <c r="F35" s="147">
        <v>13493.212869999999</v>
      </c>
      <c r="G35" s="147">
        <v>12834.43072</v>
      </c>
      <c r="H35" s="146">
        <v>9939.5172600000005</v>
      </c>
      <c r="I35" s="146">
        <v>3107.1632400000003</v>
      </c>
      <c r="J35" s="146">
        <f>SUM(B35:I35)</f>
        <v>290710.67600000004</v>
      </c>
      <c r="K35" s="177">
        <f>+J35/$J$38</f>
        <v>9.2940203047949976E-2</v>
      </c>
      <c r="L35" s="193"/>
      <c r="M35" s="113"/>
      <c r="N35" s="113"/>
      <c r="O35" s="113"/>
      <c r="P35" s="113"/>
      <c r="Q35" s="113"/>
    </row>
    <row r="36" spans="1:17" ht="34.5" customHeight="1">
      <c r="A36" s="297" t="s">
        <v>36</v>
      </c>
      <c r="B36" s="146">
        <v>0</v>
      </c>
      <c r="C36" s="147">
        <v>15330.587300000001</v>
      </c>
      <c r="D36" s="147">
        <v>3011.3757400000004</v>
      </c>
      <c r="E36" s="147">
        <v>25670.99437</v>
      </c>
      <c r="F36" s="147">
        <v>22556.130570000001</v>
      </c>
      <c r="G36" s="147">
        <v>40.671410000000002</v>
      </c>
      <c r="H36" s="146">
        <v>11174.24352</v>
      </c>
      <c r="I36" s="146">
        <v>3267.2115099999996</v>
      </c>
      <c r="J36" s="146">
        <f t="shared" si="0"/>
        <v>81051.214420000004</v>
      </c>
      <c r="K36" s="177">
        <f t="shared" si="1"/>
        <v>2.5912073230766837E-2</v>
      </c>
      <c r="L36" s="193"/>
      <c r="M36" s="113"/>
      <c r="N36" s="113"/>
      <c r="O36" s="113"/>
      <c r="P36" s="113"/>
      <c r="Q36" s="113"/>
    </row>
    <row r="37" spans="1:17" s="179" customFormat="1" ht="58.5" customHeight="1">
      <c r="A37" s="299" t="s">
        <v>37</v>
      </c>
      <c r="B37" s="153">
        <v>210101.96534</v>
      </c>
      <c r="C37" s="178">
        <v>135409.99584000002</v>
      </c>
      <c r="D37" s="178">
        <v>0</v>
      </c>
      <c r="E37" s="178">
        <v>0</v>
      </c>
      <c r="F37" s="178">
        <v>0</v>
      </c>
      <c r="G37" s="178">
        <v>17439.73372</v>
      </c>
      <c r="H37" s="153">
        <v>0</v>
      </c>
      <c r="I37" s="153">
        <v>0</v>
      </c>
      <c r="J37" s="153">
        <f t="shared" si="0"/>
        <v>362951.6949</v>
      </c>
      <c r="K37" s="154">
        <f t="shared" si="1"/>
        <v>0.11603565677307148</v>
      </c>
      <c r="L37" s="300"/>
      <c r="M37" s="301"/>
      <c r="N37" s="301"/>
      <c r="O37" s="301"/>
      <c r="P37" s="301"/>
      <c r="Q37" s="301"/>
    </row>
    <row r="38" spans="1:17" s="179" customFormat="1" ht="29.25" customHeight="1">
      <c r="A38" s="398" t="s">
        <v>252</v>
      </c>
      <c r="B38" s="392">
        <f>SUM(B9:B37)</f>
        <v>1386136.7559799999</v>
      </c>
      <c r="C38" s="392">
        <f t="shared" ref="C38:I38" si="2">SUM(C9:C37)</f>
        <v>817177.95874000003</v>
      </c>
      <c r="D38" s="392">
        <f t="shared" si="2"/>
        <v>453290.57376</v>
      </c>
      <c r="E38" s="392">
        <f t="shared" si="2"/>
        <v>167396.32381</v>
      </c>
      <c r="F38" s="392">
        <f t="shared" si="2"/>
        <v>143278.56218000001</v>
      </c>
      <c r="G38" s="392">
        <f t="shared" si="2"/>
        <v>72497.172590000002</v>
      </c>
      <c r="H38" s="392">
        <f t="shared" si="2"/>
        <v>47596.398270000005</v>
      </c>
      <c r="I38" s="392">
        <f t="shared" si="2"/>
        <v>40558.693659999997</v>
      </c>
      <c r="J38" s="392">
        <f t="shared" si="0"/>
        <v>3127932.4389900002</v>
      </c>
      <c r="K38" s="393">
        <f t="shared" si="1"/>
        <v>1</v>
      </c>
      <c r="L38" s="300"/>
      <c r="M38" s="301"/>
      <c r="N38" s="301"/>
      <c r="O38" s="301"/>
      <c r="P38" s="301"/>
      <c r="Q38" s="301"/>
    </row>
    <row r="39" spans="1:17" ht="57" customHeight="1">
      <c r="A39" s="305" t="s">
        <v>305</v>
      </c>
      <c r="B39" s="177">
        <f t="shared" ref="B39:J39" si="3">+B38/$J$38</f>
        <v>0.44314792055661512</v>
      </c>
      <c r="C39" s="177">
        <f t="shared" si="3"/>
        <v>0.26125179321451852</v>
      </c>
      <c r="D39" s="177">
        <f t="shared" si="3"/>
        <v>0.14491699632309391</v>
      </c>
      <c r="E39" s="177">
        <f t="shared" si="3"/>
        <v>5.3516604682181612E-2</v>
      </c>
      <c r="F39" s="177">
        <f t="shared" si="3"/>
        <v>4.5806156294815693E-2</v>
      </c>
      <c r="G39" s="177">
        <f t="shared" si="3"/>
        <v>2.3177346059753488E-2</v>
      </c>
      <c r="H39" s="177">
        <f t="shared" si="3"/>
        <v>1.521656851558109E-2</v>
      </c>
      <c r="I39" s="177">
        <f t="shared" si="3"/>
        <v>1.2966614353440535E-2</v>
      </c>
      <c r="J39" s="177">
        <f t="shared" si="3"/>
        <v>1</v>
      </c>
      <c r="K39" s="177"/>
      <c r="M39" s="113"/>
      <c r="N39" s="113"/>
      <c r="O39" s="113"/>
      <c r="P39" s="113"/>
      <c r="Q39" s="113"/>
    </row>
    <row r="40" spans="1:17" ht="9" customHeight="1" thickBot="1">
      <c r="A40" s="399"/>
      <c r="B40" s="400"/>
      <c r="C40" s="401"/>
      <c r="D40" s="401"/>
      <c r="E40" s="401"/>
      <c r="F40" s="401"/>
      <c r="G40" s="401"/>
      <c r="H40" s="402"/>
      <c r="I40" s="402"/>
      <c r="J40" s="402"/>
      <c r="K40" s="403"/>
      <c r="L40" s="113"/>
      <c r="M40" s="113"/>
      <c r="N40" s="113"/>
      <c r="O40" s="113"/>
      <c r="P40" s="113"/>
      <c r="Q40" s="113"/>
    </row>
    <row r="41" spans="1:17" ht="26.25" customHeight="1">
      <c r="A41" s="306" t="s">
        <v>354</v>
      </c>
      <c r="B41" s="66"/>
      <c r="C41" s="190"/>
      <c r="D41" s="190"/>
      <c r="E41" s="190"/>
      <c r="F41" s="190"/>
      <c r="G41" s="190"/>
      <c r="H41" s="191"/>
      <c r="I41" s="191"/>
      <c r="J41" s="191"/>
      <c r="K41" s="191"/>
      <c r="L41" s="113"/>
      <c r="M41" s="113"/>
      <c r="N41" s="113"/>
      <c r="O41" s="113"/>
      <c r="P41" s="113"/>
      <c r="Q41" s="113"/>
    </row>
    <row r="42" spans="1:17" ht="9" customHeight="1">
      <c r="A42" s="133"/>
      <c r="B42" s="64"/>
      <c r="C42" s="134"/>
      <c r="D42" s="134"/>
      <c r="E42" s="134"/>
      <c r="F42" s="134"/>
      <c r="G42" s="134"/>
      <c r="H42" s="133"/>
      <c r="I42" s="133"/>
      <c r="J42" s="133"/>
      <c r="K42" s="191"/>
      <c r="L42" s="113"/>
      <c r="M42" s="113"/>
      <c r="N42" s="113"/>
      <c r="O42" s="113"/>
      <c r="P42" s="113"/>
      <c r="Q42" s="113"/>
    </row>
    <row r="43" spans="1:17" ht="9" customHeight="1">
      <c r="A43" s="133"/>
      <c r="B43" s="64"/>
      <c r="C43" s="134"/>
      <c r="D43" s="134"/>
      <c r="E43" s="134"/>
      <c r="F43" s="134"/>
      <c r="G43" s="134"/>
      <c r="H43" s="133"/>
      <c r="I43" s="133"/>
      <c r="J43" s="133"/>
      <c r="K43" s="191"/>
      <c r="L43" s="113"/>
      <c r="M43" s="113"/>
      <c r="N43" s="113"/>
      <c r="O43" s="113"/>
      <c r="P43" s="113"/>
      <c r="Q43" s="113"/>
    </row>
    <row r="44" spans="1:17" ht="9" customHeight="1">
      <c r="A44" s="133"/>
      <c r="B44" s="64"/>
      <c r="C44" s="134"/>
      <c r="D44" s="134"/>
      <c r="E44" s="134"/>
      <c r="F44" s="134"/>
      <c r="G44" s="134"/>
      <c r="H44" s="133"/>
      <c r="I44" s="133"/>
      <c r="J44" s="133"/>
      <c r="K44" s="191"/>
      <c r="L44" s="113"/>
      <c r="M44" s="113"/>
      <c r="N44" s="113"/>
      <c r="O44" s="113"/>
      <c r="P44" s="113"/>
      <c r="Q44" s="113"/>
    </row>
    <row r="45" spans="1:17" ht="9" customHeight="1">
      <c r="A45" s="133"/>
      <c r="B45" s="64"/>
      <c r="C45" s="134"/>
      <c r="D45" s="134"/>
      <c r="E45" s="134"/>
      <c r="F45" s="134"/>
      <c r="G45" s="134"/>
      <c r="H45" s="133"/>
      <c r="I45" s="133"/>
      <c r="J45" s="133"/>
      <c r="K45" s="191"/>
      <c r="L45" s="113"/>
      <c r="M45" s="113"/>
      <c r="N45" s="113"/>
      <c r="O45" s="113"/>
      <c r="P45" s="113"/>
      <c r="Q45" s="113"/>
    </row>
    <row r="46" spans="1:17" ht="9" customHeight="1">
      <c r="A46" s="133"/>
      <c r="B46" s="64"/>
      <c r="C46" s="134"/>
      <c r="D46" s="134"/>
      <c r="E46" s="134"/>
      <c r="F46" s="134"/>
      <c r="G46" s="134"/>
      <c r="H46" s="133"/>
      <c r="I46" s="133"/>
      <c r="J46" s="133"/>
      <c r="K46" s="191"/>
      <c r="L46" s="113"/>
      <c r="M46" s="113"/>
      <c r="N46" s="113"/>
      <c r="O46" s="113"/>
      <c r="P46" s="113"/>
      <c r="Q46" s="113"/>
    </row>
    <row r="47" spans="1:17" ht="9" customHeight="1">
      <c r="A47" s="133"/>
      <c r="B47" s="64"/>
      <c r="C47" s="134"/>
      <c r="D47" s="134"/>
      <c r="E47" s="134"/>
      <c r="F47" s="134"/>
      <c r="G47" s="134"/>
      <c r="H47" s="133"/>
      <c r="I47" s="133"/>
      <c r="J47" s="133"/>
      <c r="K47" s="191"/>
      <c r="L47" s="113"/>
      <c r="M47" s="113"/>
      <c r="N47" s="113"/>
      <c r="O47" s="113"/>
      <c r="P47" s="113"/>
      <c r="Q47" s="113"/>
    </row>
    <row r="48" spans="1:17" ht="9" customHeight="1">
      <c r="A48" s="133"/>
      <c r="B48" s="64"/>
      <c r="C48" s="134"/>
      <c r="D48" s="134"/>
      <c r="E48" s="134"/>
      <c r="F48" s="134"/>
      <c r="G48" s="134"/>
      <c r="H48" s="133"/>
      <c r="I48" s="133"/>
      <c r="J48" s="133"/>
      <c r="K48" s="191"/>
      <c r="L48" s="113"/>
      <c r="M48" s="113"/>
      <c r="N48" s="113"/>
      <c r="O48" s="113"/>
      <c r="P48" s="113"/>
      <c r="Q48" s="113"/>
    </row>
    <row r="49" spans="1:17" ht="9" customHeight="1">
      <c r="A49" s="133"/>
      <c r="B49" s="64"/>
      <c r="C49" s="134"/>
      <c r="D49" s="134"/>
      <c r="E49" s="134"/>
      <c r="F49" s="134"/>
      <c r="G49" s="134"/>
      <c r="H49" s="133"/>
      <c r="I49" s="133"/>
      <c r="J49" s="133"/>
      <c r="K49" s="191"/>
      <c r="L49" s="113"/>
      <c r="M49" s="113"/>
      <c r="N49" s="113"/>
      <c r="O49" s="113"/>
      <c r="P49" s="113"/>
      <c r="Q49" s="113"/>
    </row>
    <row r="50" spans="1:17" ht="9" customHeight="1">
      <c r="A50" s="307"/>
      <c r="B50" s="64"/>
      <c r="C50" s="134"/>
      <c r="D50" s="134"/>
      <c r="E50" s="134"/>
      <c r="F50" s="134"/>
      <c r="G50" s="134"/>
      <c r="H50" s="133"/>
      <c r="I50" s="133"/>
      <c r="J50" s="133"/>
      <c r="K50" s="191"/>
      <c r="L50" s="113"/>
      <c r="M50" s="113"/>
      <c r="N50" s="113"/>
      <c r="O50" s="113"/>
      <c r="P50" s="113"/>
      <c r="Q50" s="113"/>
    </row>
    <row r="51" spans="1:17" ht="9" customHeight="1">
      <c r="A51" s="163"/>
      <c r="B51" s="64"/>
      <c r="C51" s="134"/>
      <c r="D51" s="134"/>
      <c r="E51" s="134"/>
      <c r="F51" s="134"/>
      <c r="G51" s="134"/>
      <c r="H51" s="133"/>
      <c r="I51" s="133"/>
      <c r="J51" s="133"/>
      <c r="K51" s="191"/>
      <c r="L51" s="113"/>
      <c r="M51" s="113"/>
      <c r="N51" s="113"/>
      <c r="O51" s="113"/>
      <c r="P51" s="113"/>
      <c r="Q51" s="113"/>
    </row>
    <row r="52" spans="1:17" ht="9" customHeight="1">
      <c r="B52" s="64"/>
      <c r="C52" s="134"/>
      <c r="D52" s="134"/>
      <c r="E52" s="134"/>
      <c r="F52" s="134"/>
      <c r="G52" s="134"/>
      <c r="H52" s="133"/>
      <c r="I52" s="133"/>
      <c r="J52" s="133"/>
      <c r="K52" s="191"/>
      <c r="L52" s="191"/>
      <c r="M52" s="191"/>
      <c r="N52" s="113"/>
      <c r="O52" s="113"/>
      <c r="P52" s="113"/>
      <c r="Q52" s="113"/>
    </row>
    <row r="53" spans="1:17" ht="9" customHeight="1">
      <c r="B53" s="64"/>
      <c r="C53" s="134"/>
      <c r="D53" s="134"/>
      <c r="E53" s="134"/>
      <c r="F53" s="134"/>
      <c r="G53" s="134"/>
      <c r="H53" s="133"/>
      <c r="I53" s="133"/>
      <c r="J53" s="133"/>
      <c r="K53" s="191"/>
      <c r="L53" s="113"/>
      <c r="M53" s="113"/>
      <c r="N53" s="113"/>
      <c r="O53" s="113"/>
      <c r="P53" s="113"/>
      <c r="Q53" s="113"/>
    </row>
    <row r="54" spans="1:17" ht="9" customHeight="1">
      <c r="A54" s="163"/>
      <c r="B54" s="64"/>
      <c r="C54" s="134"/>
      <c r="D54" s="134"/>
      <c r="E54" s="134"/>
      <c r="F54" s="134"/>
      <c r="G54" s="134"/>
      <c r="H54" s="133"/>
      <c r="I54" s="133"/>
      <c r="J54" s="133"/>
      <c r="K54" s="191"/>
      <c r="L54" s="113"/>
      <c r="M54" s="113"/>
      <c r="N54" s="113"/>
      <c r="O54" s="113"/>
      <c r="P54" s="113"/>
      <c r="Q54" s="113"/>
    </row>
    <row r="55" spans="1:17" ht="9" customHeight="1">
      <c r="A55" s="167"/>
      <c r="C55" s="134"/>
      <c r="D55" s="134"/>
      <c r="E55" s="134"/>
      <c r="F55" s="134"/>
      <c r="G55" s="134"/>
      <c r="H55" s="113"/>
      <c r="I55" s="113"/>
      <c r="J55" s="113"/>
      <c r="K55" s="191"/>
      <c r="L55" s="113"/>
      <c r="M55" s="113"/>
      <c r="N55" s="113"/>
      <c r="O55" s="113"/>
      <c r="P55" s="113"/>
      <c r="Q55" s="113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91"/>
      <c r="L56" s="113"/>
      <c r="M56" s="113"/>
      <c r="N56" s="113"/>
      <c r="O56" s="113"/>
      <c r="P56" s="113"/>
      <c r="Q56" s="113"/>
    </row>
    <row r="57" spans="1:17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91"/>
      <c r="L57" s="113"/>
      <c r="M57" s="113"/>
      <c r="N57" s="113"/>
      <c r="O57" s="113"/>
      <c r="P57" s="113"/>
      <c r="Q57" s="113"/>
    </row>
    <row r="58" spans="1:17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91"/>
      <c r="L58" s="113"/>
      <c r="M58" s="113"/>
      <c r="N58" s="113"/>
      <c r="O58" s="113"/>
      <c r="P58" s="113"/>
      <c r="Q58" s="113"/>
    </row>
    <row r="59" spans="1:17" ht="9" customHeight="1">
      <c r="A59" s="163"/>
      <c r="B59" s="62"/>
      <c r="C59" s="134"/>
      <c r="D59" s="134"/>
      <c r="E59" s="134"/>
      <c r="F59" s="134"/>
      <c r="G59" s="134"/>
      <c r="H59" s="113"/>
      <c r="I59" s="113"/>
      <c r="J59" s="113"/>
      <c r="K59" s="191"/>
      <c r="L59" s="113"/>
      <c r="M59" s="113"/>
      <c r="N59" s="113"/>
      <c r="O59" s="113"/>
      <c r="P59" s="113"/>
      <c r="Q59" s="113"/>
    </row>
    <row r="60" spans="1:17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91"/>
      <c r="L60" s="113"/>
      <c r="M60" s="113"/>
      <c r="N60" s="113"/>
      <c r="O60" s="113"/>
      <c r="P60" s="113"/>
      <c r="Q60" s="113"/>
    </row>
    <row r="61" spans="1:17" ht="9" customHeight="1">
      <c r="A61" s="164"/>
      <c r="B61" s="62"/>
      <c r="C61" s="134"/>
      <c r="D61" s="134"/>
      <c r="E61" s="134"/>
      <c r="F61" s="134"/>
      <c r="G61" s="134"/>
      <c r="H61" s="113"/>
      <c r="I61" s="113"/>
      <c r="J61" s="113"/>
      <c r="K61" s="191"/>
      <c r="L61" s="113"/>
      <c r="M61" s="113"/>
      <c r="N61" s="113"/>
      <c r="O61" s="113"/>
      <c r="P61" s="113"/>
      <c r="Q61" s="113"/>
    </row>
    <row r="62" spans="1:17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91"/>
      <c r="L62" s="113"/>
      <c r="M62" s="113"/>
      <c r="N62" s="113"/>
      <c r="O62" s="113"/>
      <c r="P62" s="113"/>
      <c r="Q62" s="113"/>
    </row>
    <row r="63" spans="1:17" ht="9" customHeight="1">
      <c r="A63" s="163"/>
      <c r="B63" s="62"/>
      <c r="C63" s="134"/>
      <c r="D63" s="134"/>
      <c r="E63" s="134"/>
      <c r="F63" s="134"/>
      <c r="G63" s="134"/>
      <c r="H63" s="113"/>
      <c r="I63" s="113"/>
      <c r="J63" s="113"/>
      <c r="K63" s="191"/>
      <c r="L63" s="113"/>
      <c r="M63" s="113"/>
      <c r="N63" s="113"/>
      <c r="O63" s="113"/>
      <c r="P63" s="113"/>
      <c r="Q63" s="113"/>
    </row>
    <row r="64" spans="1:17" ht="9" customHeight="1">
      <c r="A64" s="163"/>
      <c r="B64" s="62"/>
      <c r="C64" s="134"/>
      <c r="D64" s="134"/>
      <c r="E64" s="134"/>
      <c r="F64" s="134"/>
      <c r="G64" s="134"/>
      <c r="H64" s="113"/>
      <c r="I64" s="113"/>
      <c r="J64" s="113"/>
      <c r="K64" s="191"/>
      <c r="L64" s="113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113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113"/>
      <c r="M66" s="113"/>
      <c r="N66" s="113"/>
      <c r="O66" s="113"/>
      <c r="P66" s="113"/>
      <c r="Q66" s="113"/>
    </row>
    <row r="67" spans="1:17" ht="9" customHeight="1">
      <c r="A67" s="164"/>
      <c r="C67" s="134"/>
      <c r="D67" s="134"/>
      <c r="E67" s="134"/>
      <c r="F67" s="134"/>
      <c r="G67" s="134"/>
      <c r="H67" s="113"/>
      <c r="I67" s="113"/>
      <c r="J67" s="113"/>
      <c r="K67" s="191"/>
      <c r="L67" s="113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91"/>
      <c r="L68" s="113"/>
      <c r="M68" s="113"/>
      <c r="N68" s="113"/>
      <c r="O68" s="113"/>
      <c r="P68" s="113"/>
      <c r="Q68" s="113"/>
    </row>
    <row r="69" spans="1:17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91"/>
      <c r="L69" s="113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113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113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113"/>
      <c r="M72" s="113"/>
      <c r="N72" s="113"/>
      <c r="O72" s="113"/>
      <c r="P72" s="113"/>
      <c r="Q72" s="113"/>
    </row>
    <row r="73" spans="1:17" ht="9" customHeight="1">
      <c r="A73" s="164"/>
      <c r="C73" s="134"/>
      <c r="D73" s="134"/>
      <c r="E73" s="134"/>
      <c r="F73" s="134"/>
      <c r="G73" s="134"/>
      <c r="H73" s="113"/>
      <c r="I73" s="113"/>
      <c r="J73" s="113"/>
      <c r="K73" s="191"/>
      <c r="L73" s="113"/>
      <c r="M73" s="113"/>
      <c r="N73" s="113"/>
      <c r="O73" s="113"/>
      <c r="P73" s="113"/>
      <c r="Q73" s="113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91"/>
      <c r="L74" s="113"/>
      <c r="M74" s="113"/>
      <c r="N74" s="113"/>
      <c r="O74" s="113"/>
      <c r="P74" s="113"/>
      <c r="Q74" s="113"/>
    </row>
    <row r="75" spans="1:17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91"/>
      <c r="L75" s="113"/>
      <c r="M75" s="113"/>
      <c r="N75" s="113"/>
      <c r="O75" s="113"/>
      <c r="P75" s="113"/>
      <c r="Q75" s="113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91"/>
      <c r="L76" s="113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113"/>
      <c r="M77" s="113"/>
      <c r="N77" s="113"/>
      <c r="O77" s="113"/>
      <c r="P77" s="113"/>
      <c r="Q77" s="113"/>
    </row>
    <row r="78" spans="1:17" ht="9" customHeight="1">
      <c r="A78" s="164"/>
      <c r="C78" s="134"/>
      <c r="D78" s="134"/>
      <c r="E78" s="134"/>
      <c r="F78" s="134"/>
      <c r="G78" s="134"/>
      <c r="H78" s="113"/>
      <c r="I78" s="113"/>
      <c r="J78" s="113"/>
      <c r="K78" s="191"/>
      <c r="L78" s="113"/>
      <c r="M78" s="113"/>
      <c r="N78" s="113"/>
      <c r="O78" s="113"/>
      <c r="P78" s="113"/>
      <c r="Q78" s="113"/>
    </row>
    <row r="79" spans="1:17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91"/>
      <c r="L79" s="113"/>
      <c r="M79" s="113"/>
      <c r="N79" s="113"/>
      <c r="O79" s="113"/>
      <c r="P79" s="113"/>
      <c r="Q79" s="113"/>
    </row>
    <row r="80" spans="1:17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91"/>
      <c r="L80" s="113"/>
      <c r="M80" s="113"/>
      <c r="N80" s="113"/>
      <c r="O80" s="113"/>
      <c r="P80" s="113"/>
      <c r="Q80" s="113"/>
    </row>
    <row r="81" spans="1:17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91"/>
      <c r="L81" s="113"/>
      <c r="M81" s="113"/>
      <c r="N81" s="113"/>
      <c r="O81" s="113"/>
      <c r="P81" s="113"/>
      <c r="Q81" s="113"/>
    </row>
    <row r="82" spans="1:17" ht="9" customHeight="1">
      <c r="A82" s="165"/>
      <c r="C82" s="134"/>
      <c r="D82" s="134"/>
      <c r="E82" s="134"/>
      <c r="F82" s="134"/>
      <c r="G82" s="134"/>
      <c r="H82" s="113"/>
      <c r="I82" s="113"/>
      <c r="J82" s="113"/>
      <c r="K82" s="191"/>
      <c r="L82" s="113"/>
      <c r="M82" s="113"/>
      <c r="N82" s="113"/>
      <c r="O82" s="113"/>
      <c r="P82" s="113"/>
      <c r="Q82" s="113"/>
    </row>
    <row r="83" spans="1:17" ht="9" customHeight="1">
      <c r="A83" s="166"/>
      <c r="C83" s="134"/>
      <c r="D83" s="134"/>
      <c r="E83" s="134"/>
      <c r="F83" s="134"/>
      <c r="G83" s="134"/>
      <c r="H83" s="113"/>
      <c r="I83" s="113"/>
      <c r="J83" s="113"/>
      <c r="K83" s="191"/>
      <c r="L83" s="113"/>
      <c r="M83" s="113"/>
      <c r="N83" s="113"/>
      <c r="O83" s="113"/>
      <c r="P83" s="113"/>
      <c r="Q83" s="113"/>
    </row>
    <row r="84" spans="1:17" ht="9" customHeight="1">
      <c r="A84" s="166"/>
      <c r="C84" s="134"/>
      <c r="D84" s="134"/>
      <c r="E84" s="134"/>
      <c r="F84" s="134"/>
      <c r="G84" s="134"/>
      <c r="H84" s="113"/>
      <c r="I84" s="113"/>
      <c r="J84" s="113"/>
      <c r="K84" s="191"/>
      <c r="L84" s="113"/>
      <c r="M84" s="113"/>
      <c r="N84" s="113"/>
      <c r="O84" s="113"/>
      <c r="P84" s="113"/>
      <c r="Q84" s="113"/>
    </row>
    <row r="85" spans="1:17" ht="9" customHeight="1">
      <c r="A85" s="167"/>
      <c r="C85" s="134"/>
      <c r="D85" s="134"/>
      <c r="E85" s="134"/>
      <c r="F85" s="134"/>
      <c r="G85" s="134"/>
      <c r="H85" s="113"/>
      <c r="I85" s="113"/>
      <c r="J85" s="113"/>
      <c r="K85" s="191"/>
      <c r="L85" s="113"/>
      <c r="M85" s="113"/>
      <c r="N85" s="113"/>
      <c r="O85" s="113"/>
      <c r="P85" s="113"/>
      <c r="Q85" s="113"/>
    </row>
    <row r="86" spans="1:17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91"/>
      <c r="L86" s="113"/>
      <c r="M86" s="113"/>
      <c r="N86" s="113"/>
      <c r="O86" s="113"/>
      <c r="P86" s="113"/>
      <c r="Q86" s="113"/>
    </row>
    <row r="87" spans="1:17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91"/>
      <c r="L87" s="113"/>
      <c r="M87" s="113"/>
      <c r="N87" s="113"/>
      <c r="O87" s="113"/>
      <c r="P87" s="113"/>
      <c r="Q87" s="113"/>
    </row>
    <row r="88" spans="1:17" ht="9" customHeight="1">
      <c r="A88" s="163"/>
      <c r="C88" s="134"/>
      <c r="D88" s="134"/>
      <c r="E88" s="134"/>
      <c r="F88" s="134"/>
      <c r="G88" s="134"/>
      <c r="H88" s="113"/>
      <c r="I88" s="113"/>
      <c r="J88" s="113"/>
      <c r="K88" s="191"/>
      <c r="L88" s="113"/>
      <c r="M88" s="113"/>
      <c r="N88" s="113"/>
      <c r="O88" s="113"/>
      <c r="P88" s="113"/>
      <c r="Q88" s="113"/>
    </row>
    <row r="89" spans="1:17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91"/>
      <c r="L89" s="113"/>
      <c r="M89" s="113"/>
      <c r="N89" s="113"/>
      <c r="O89" s="113"/>
      <c r="P89" s="113"/>
      <c r="Q89" s="113"/>
    </row>
    <row r="90" spans="1:17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191"/>
      <c r="L90" s="113"/>
      <c r="M90" s="113"/>
      <c r="N90" s="113"/>
      <c r="O90" s="113"/>
      <c r="P90" s="113"/>
      <c r="Q90" s="113"/>
    </row>
    <row r="91" spans="1:17" ht="9" customHeight="1">
      <c r="A91" s="167"/>
      <c r="C91" s="134"/>
      <c r="D91" s="134"/>
      <c r="E91" s="134"/>
      <c r="F91" s="134"/>
      <c r="G91" s="134"/>
      <c r="H91" s="113"/>
      <c r="I91" s="113"/>
      <c r="J91" s="113"/>
      <c r="K91" s="191"/>
      <c r="L91" s="113"/>
      <c r="M91" s="113"/>
      <c r="N91" s="113"/>
      <c r="O91" s="113"/>
      <c r="P91" s="113"/>
      <c r="Q91" s="113"/>
    </row>
    <row r="92" spans="1:17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91"/>
      <c r="L92" s="113"/>
      <c r="M92" s="113"/>
      <c r="N92" s="113"/>
      <c r="O92" s="113"/>
      <c r="P92" s="113"/>
      <c r="Q92" s="113"/>
    </row>
    <row r="93" spans="1:17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91"/>
      <c r="L93" s="113"/>
      <c r="M93" s="113"/>
      <c r="N93" s="113"/>
      <c r="O93" s="113"/>
      <c r="P93" s="113"/>
      <c r="Q93" s="113"/>
    </row>
    <row r="94" spans="1:17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191"/>
      <c r="L94" s="113"/>
      <c r="M94" s="113"/>
      <c r="N94" s="113"/>
      <c r="O94" s="113"/>
      <c r="P94" s="113"/>
      <c r="Q94" s="113"/>
    </row>
    <row r="95" spans="1:17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191"/>
      <c r="L95" s="113"/>
      <c r="M95" s="113"/>
      <c r="N95" s="113"/>
      <c r="O95" s="113"/>
      <c r="P95" s="113"/>
      <c r="Q95" s="113"/>
    </row>
    <row r="96" spans="1:17" ht="9" customHeight="1">
      <c r="A96" s="165"/>
      <c r="C96" s="134"/>
      <c r="D96" s="134"/>
      <c r="E96" s="134"/>
      <c r="F96" s="134"/>
      <c r="G96" s="134"/>
      <c r="H96" s="113"/>
      <c r="I96" s="113"/>
      <c r="J96" s="113"/>
      <c r="K96" s="191"/>
      <c r="L96" s="113"/>
      <c r="M96" s="113"/>
      <c r="N96" s="113"/>
      <c r="O96" s="113"/>
      <c r="P96" s="113"/>
      <c r="Q96" s="113"/>
    </row>
    <row r="97" spans="1:17" ht="9" customHeight="1">
      <c r="A97" s="167"/>
      <c r="C97" s="134"/>
      <c r="D97" s="134"/>
      <c r="E97" s="134"/>
      <c r="F97" s="134"/>
      <c r="G97" s="134"/>
      <c r="H97" s="113"/>
      <c r="I97" s="113"/>
      <c r="J97" s="113"/>
      <c r="K97" s="191"/>
      <c r="L97" s="113"/>
      <c r="M97" s="113"/>
      <c r="N97" s="113"/>
      <c r="O97" s="113"/>
      <c r="P97" s="113"/>
      <c r="Q97" s="113"/>
    </row>
    <row r="98" spans="1:17" ht="9" customHeight="1">
      <c r="A98" s="163"/>
      <c r="C98" s="134"/>
      <c r="D98" s="134"/>
      <c r="E98" s="134"/>
      <c r="F98" s="134"/>
      <c r="G98" s="134"/>
      <c r="H98" s="113"/>
      <c r="I98" s="113"/>
      <c r="J98" s="113"/>
      <c r="K98" s="191"/>
      <c r="L98" s="113"/>
      <c r="M98" s="113"/>
      <c r="N98" s="113"/>
      <c r="O98" s="113"/>
      <c r="P98" s="113"/>
      <c r="Q98" s="113"/>
    </row>
    <row r="99" spans="1:17" ht="9" customHeight="1">
      <c r="A99" s="163"/>
      <c r="C99" s="134"/>
      <c r="D99" s="134"/>
      <c r="E99" s="134"/>
      <c r="F99" s="134"/>
      <c r="G99" s="134"/>
      <c r="H99" s="113"/>
      <c r="I99" s="113"/>
      <c r="J99" s="113"/>
      <c r="K99" s="191"/>
      <c r="L99" s="113"/>
      <c r="M99" s="113"/>
      <c r="N99" s="113"/>
      <c r="O99" s="113"/>
      <c r="P99" s="113"/>
      <c r="Q99" s="113"/>
    </row>
    <row r="100" spans="1:17" ht="9" customHeight="1">
      <c r="A100" s="163"/>
      <c r="C100" s="64"/>
      <c r="D100" s="64"/>
      <c r="E100" s="64"/>
      <c r="F100" s="64"/>
      <c r="G100" s="64"/>
      <c r="K100" s="66"/>
    </row>
    <row r="101" spans="1:17" ht="9" customHeight="1">
      <c r="A101" s="163"/>
      <c r="C101" s="64"/>
      <c r="D101" s="64"/>
      <c r="E101" s="64"/>
      <c r="F101" s="64"/>
      <c r="G101" s="64"/>
      <c r="K101" s="66"/>
    </row>
    <row r="102" spans="1:17" ht="9" customHeight="1">
      <c r="A102" s="163"/>
      <c r="C102" s="64"/>
      <c r="D102" s="64"/>
      <c r="E102" s="64"/>
      <c r="F102" s="64"/>
      <c r="G102" s="64"/>
      <c r="K102" s="66"/>
    </row>
    <row r="103" spans="1:17" ht="9" customHeight="1">
      <c r="A103" s="163"/>
      <c r="C103" s="64"/>
      <c r="D103" s="64"/>
      <c r="E103" s="64"/>
      <c r="F103" s="64"/>
      <c r="G103" s="64"/>
      <c r="K103" s="66"/>
    </row>
    <row r="104" spans="1:17" ht="9" customHeight="1">
      <c r="A104" s="163"/>
      <c r="C104" s="64"/>
      <c r="D104" s="64"/>
      <c r="E104" s="64"/>
      <c r="F104" s="64"/>
      <c r="G104" s="64"/>
      <c r="K104" s="66"/>
    </row>
    <row r="105" spans="1:17" ht="9" customHeight="1">
      <c r="A105" s="163"/>
      <c r="C105" s="64"/>
      <c r="D105" s="64"/>
      <c r="E105" s="64"/>
      <c r="F105" s="64"/>
      <c r="G105" s="64"/>
      <c r="K105" s="66"/>
    </row>
    <row r="106" spans="1:17" ht="9" customHeight="1">
      <c r="A106" s="165"/>
      <c r="C106" s="64"/>
      <c r="D106" s="64"/>
      <c r="E106" s="64"/>
      <c r="F106" s="64"/>
      <c r="G106" s="64"/>
      <c r="K106" s="66"/>
    </row>
    <row r="107" spans="1:17" ht="9" customHeight="1">
      <c r="A107" s="167"/>
      <c r="C107" s="64"/>
      <c r="D107" s="64"/>
      <c r="E107" s="64"/>
      <c r="F107" s="64"/>
      <c r="G107" s="64"/>
      <c r="K107" s="66"/>
    </row>
    <row r="108" spans="1:17" ht="9" customHeight="1">
      <c r="A108" s="163"/>
      <c r="C108" s="64"/>
      <c r="D108" s="64"/>
      <c r="E108" s="64"/>
      <c r="F108" s="64"/>
      <c r="G108" s="64"/>
      <c r="K108" s="66"/>
    </row>
    <row r="109" spans="1:17" ht="9" customHeight="1">
      <c r="A109" s="163"/>
      <c r="C109" s="64"/>
      <c r="D109" s="64"/>
      <c r="E109" s="64"/>
      <c r="F109" s="64"/>
      <c r="G109" s="64"/>
      <c r="K109" s="66"/>
    </row>
    <row r="110" spans="1:17" ht="9" customHeight="1">
      <c r="A110" s="163"/>
      <c r="C110" s="64"/>
      <c r="D110" s="64"/>
      <c r="E110" s="64"/>
      <c r="F110" s="64"/>
      <c r="G110" s="64"/>
      <c r="K110" s="66"/>
    </row>
    <row r="111" spans="1:17" ht="9" customHeight="1">
      <c r="A111" s="163"/>
      <c r="C111" s="64"/>
      <c r="D111" s="64"/>
      <c r="E111" s="64"/>
      <c r="F111" s="64"/>
      <c r="G111" s="64"/>
      <c r="K111" s="66"/>
    </row>
    <row r="112" spans="1:17" ht="9" customHeight="1">
      <c r="A112" s="163"/>
      <c r="C112" s="64"/>
      <c r="D112" s="64"/>
      <c r="E112" s="64"/>
      <c r="F112" s="64"/>
      <c r="G112" s="64"/>
      <c r="K112" s="66"/>
    </row>
    <row r="113" spans="1:11" ht="9" customHeight="1">
      <c r="A113" s="163"/>
      <c r="C113" s="64"/>
      <c r="D113" s="64"/>
      <c r="E113" s="64"/>
      <c r="F113" s="64"/>
      <c r="G113" s="64"/>
      <c r="K113" s="66"/>
    </row>
    <row r="114" spans="1:11" ht="9" customHeight="1">
      <c r="A114" s="163"/>
      <c r="C114" s="64"/>
      <c r="D114" s="64"/>
      <c r="E114" s="64"/>
      <c r="F114" s="64"/>
      <c r="G114" s="64"/>
      <c r="K114" s="66"/>
    </row>
    <row r="115" spans="1:11" ht="9" customHeight="1">
      <c r="A115" s="163"/>
      <c r="C115" s="64"/>
      <c r="D115" s="64"/>
      <c r="E115" s="64"/>
      <c r="F115" s="64"/>
      <c r="G115" s="64"/>
      <c r="K115" s="66"/>
    </row>
    <row r="116" spans="1:11" ht="9" customHeight="1">
      <c r="A116" s="163"/>
      <c r="C116" s="64"/>
      <c r="D116" s="64"/>
      <c r="E116" s="64"/>
      <c r="F116" s="64"/>
      <c r="G116" s="64"/>
      <c r="K116" s="66"/>
    </row>
    <row r="117" spans="1:11" ht="9" customHeight="1">
      <c r="A117" s="167"/>
      <c r="C117" s="64"/>
      <c r="D117" s="64"/>
      <c r="E117" s="64"/>
      <c r="F117" s="64"/>
      <c r="G117" s="64"/>
      <c r="K117" s="66"/>
    </row>
    <row r="118" spans="1:11" ht="9" customHeight="1">
      <c r="A118" s="163"/>
      <c r="C118" s="64"/>
      <c r="D118" s="64"/>
      <c r="E118" s="64"/>
      <c r="F118" s="64"/>
      <c r="G118" s="64"/>
      <c r="K118" s="66"/>
    </row>
    <row r="119" spans="1:11" ht="9" customHeight="1">
      <c r="A119" s="163"/>
      <c r="C119" s="64"/>
      <c r="D119" s="64"/>
      <c r="E119" s="64"/>
      <c r="F119" s="64"/>
      <c r="G119" s="64"/>
      <c r="K119" s="66"/>
    </row>
    <row r="120" spans="1:11" ht="9" customHeight="1">
      <c r="A120" s="163"/>
      <c r="C120" s="64"/>
      <c r="D120" s="64"/>
      <c r="E120" s="64"/>
      <c r="F120" s="64"/>
      <c r="G120" s="64"/>
      <c r="K120" s="66"/>
    </row>
    <row r="121" spans="1:11">
      <c r="A121" s="168"/>
      <c r="C121" s="64"/>
      <c r="D121" s="64"/>
      <c r="E121" s="64"/>
      <c r="F121" s="64"/>
      <c r="G121" s="64"/>
      <c r="K121" s="66"/>
    </row>
    <row r="122" spans="1:11">
      <c r="A122" s="168"/>
      <c r="C122" s="64"/>
      <c r="D122" s="64"/>
      <c r="E122" s="64"/>
      <c r="F122" s="64"/>
      <c r="G122" s="64"/>
      <c r="K122" s="66"/>
    </row>
    <row r="123" spans="1:11">
      <c r="A123" s="168"/>
      <c r="C123" s="64"/>
      <c r="D123" s="64"/>
      <c r="E123" s="64"/>
      <c r="F123" s="64"/>
      <c r="G123" s="64"/>
      <c r="K123" s="66"/>
    </row>
    <row r="124" spans="1:11">
      <c r="A124" s="168"/>
      <c r="C124" s="64"/>
      <c r="D124" s="64"/>
      <c r="E124" s="64"/>
      <c r="F124" s="64"/>
      <c r="G124" s="64"/>
      <c r="K124" s="66"/>
    </row>
    <row r="125" spans="1:11">
      <c r="A125" s="168"/>
      <c r="C125" s="64"/>
      <c r="D125" s="64"/>
      <c r="E125" s="64"/>
      <c r="F125" s="64"/>
      <c r="G125" s="64"/>
      <c r="K125" s="66"/>
    </row>
    <row r="126" spans="1:11">
      <c r="A126" s="168"/>
      <c r="C126" s="64"/>
      <c r="D126" s="64"/>
      <c r="E126" s="64"/>
      <c r="F126" s="64"/>
      <c r="G126" s="64"/>
      <c r="K126" s="66"/>
    </row>
    <row r="127" spans="1:11">
      <c r="A127" s="168"/>
      <c r="C127" s="64"/>
      <c r="D127" s="64"/>
      <c r="E127" s="64"/>
      <c r="F127" s="64"/>
      <c r="G127" s="64"/>
      <c r="K127" s="66"/>
    </row>
    <row r="128" spans="1:11" ht="15.75">
      <c r="A128" s="169"/>
      <c r="C128" s="64"/>
      <c r="D128" s="64"/>
      <c r="E128" s="64"/>
      <c r="F128" s="64"/>
      <c r="G128" s="64"/>
      <c r="K128" s="66"/>
    </row>
    <row r="129" spans="1:11" ht="15.75">
      <c r="A129" s="169"/>
      <c r="C129" s="64"/>
      <c r="D129" s="64"/>
      <c r="E129" s="64"/>
      <c r="F129" s="64"/>
      <c r="G129" s="64"/>
      <c r="K129" s="66"/>
    </row>
    <row r="130" spans="1:11" ht="15.75">
      <c r="A130" s="169"/>
      <c r="C130" s="64"/>
      <c r="D130" s="64"/>
      <c r="E130" s="64"/>
      <c r="F130" s="64"/>
      <c r="G130" s="64"/>
      <c r="K130" s="66"/>
    </row>
    <row r="131" spans="1:11" ht="15.75">
      <c r="A131" s="169"/>
      <c r="C131" s="64"/>
      <c r="D131" s="64"/>
      <c r="E131" s="64"/>
      <c r="F131" s="64"/>
      <c r="G131" s="64"/>
      <c r="K131" s="66"/>
    </row>
    <row r="132" spans="1:11" ht="15.75">
      <c r="A132" s="169"/>
      <c r="C132" s="64"/>
      <c r="D132" s="64"/>
      <c r="E132" s="64"/>
      <c r="F132" s="64"/>
      <c r="G132" s="64"/>
      <c r="K132" s="66"/>
    </row>
    <row r="133" spans="1:11" ht="15.75">
      <c r="A133" s="169"/>
      <c r="C133" s="64"/>
      <c r="D133" s="64"/>
      <c r="E133" s="64"/>
      <c r="F133" s="64"/>
      <c r="G133" s="64"/>
      <c r="K133" s="66"/>
    </row>
    <row r="134" spans="1:11" ht="15.75">
      <c r="A134" s="169"/>
      <c r="C134" s="64"/>
      <c r="D134" s="64"/>
      <c r="E134" s="64"/>
      <c r="F134" s="64"/>
      <c r="G134" s="64"/>
      <c r="K134" s="66"/>
    </row>
    <row r="135" spans="1:11" ht="15.75">
      <c r="A135" s="169"/>
      <c r="C135" s="64"/>
      <c r="D135" s="64"/>
      <c r="E135" s="64"/>
      <c r="F135" s="64"/>
      <c r="G135" s="64"/>
      <c r="K135" s="66"/>
    </row>
    <row r="136" spans="1:11" ht="15.75">
      <c r="A136" s="169"/>
      <c r="C136" s="64"/>
      <c r="D136" s="64"/>
      <c r="E136" s="64"/>
      <c r="F136" s="64"/>
      <c r="G136" s="64"/>
      <c r="K136" s="66"/>
    </row>
    <row r="137" spans="1:11" ht="15.75">
      <c r="A137" s="169"/>
      <c r="C137" s="64"/>
      <c r="D137" s="64"/>
      <c r="E137" s="64"/>
      <c r="F137" s="64"/>
      <c r="G137" s="64"/>
      <c r="K137" s="66"/>
    </row>
    <row r="138" spans="1:11" ht="15.75">
      <c r="A138" s="169"/>
      <c r="C138" s="64"/>
      <c r="D138" s="64"/>
      <c r="E138" s="64"/>
      <c r="F138" s="64"/>
      <c r="G138" s="64"/>
      <c r="K138" s="66"/>
    </row>
    <row r="139" spans="1:11" ht="15.75">
      <c r="A139" s="169"/>
      <c r="C139" s="64"/>
      <c r="D139" s="64"/>
      <c r="E139" s="64"/>
      <c r="F139" s="64"/>
      <c r="G139" s="64"/>
      <c r="K139" s="66"/>
    </row>
    <row r="140" spans="1:11" ht="15.75">
      <c r="A140" s="169"/>
      <c r="C140" s="64"/>
      <c r="D140" s="64"/>
      <c r="E140" s="64"/>
      <c r="F140" s="64"/>
      <c r="G140" s="64"/>
      <c r="K140" s="66"/>
    </row>
    <row r="141" spans="1:11" ht="15.75">
      <c r="A141" s="169"/>
      <c r="C141" s="64"/>
      <c r="D141" s="64"/>
      <c r="E141" s="64"/>
      <c r="F141" s="64"/>
      <c r="G141" s="64"/>
      <c r="K141" s="66"/>
    </row>
    <row r="142" spans="1:11" ht="15.75">
      <c r="A142" s="169"/>
      <c r="C142" s="64"/>
      <c r="D142" s="64"/>
      <c r="E142" s="64"/>
      <c r="F142" s="64"/>
      <c r="G142" s="64"/>
      <c r="K142" s="66"/>
    </row>
    <row r="143" spans="1:11" ht="15.75">
      <c r="A143" s="169"/>
      <c r="C143" s="64"/>
      <c r="D143" s="64"/>
      <c r="E143" s="64"/>
      <c r="F143" s="64"/>
      <c r="G143" s="64"/>
      <c r="K143" s="66"/>
    </row>
    <row r="144" spans="1:11" ht="15.75">
      <c r="A144" s="169"/>
      <c r="C144" s="64"/>
      <c r="D144" s="64"/>
      <c r="E144" s="64"/>
      <c r="F144" s="64"/>
      <c r="G144" s="64"/>
      <c r="K144" s="66"/>
    </row>
    <row r="145" spans="1:11" ht="15.75">
      <c r="A145" s="169"/>
      <c r="C145" s="64"/>
      <c r="D145" s="64"/>
      <c r="E145" s="64"/>
      <c r="F145" s="64"/>
      <c r="G145" s="64"/>
      <c r="K145" s="66"/>
    </row>
    <row r="146" spans="1:11" ht="15.75">
      <c r="A146" s="169"/>
      <c r="C146" s="64"/>
      <c r="D146" s="64"/>
      <c r="E146" s="64"/>
      <c r="F146" s="64"/>
      <c r="G146" s="64"/>
      <c r="K146" s="66"/>
    </row>
    <row r="147" spans="1:11" ht="15.75">
      <c r="A147" s="169"/>
      <c r="C147" s="64"/>
      <c r="D147" s="64"/>
      <c r="E147" s="64"/>
      <c r="F147" s="64"/>
      <c r="G147" s="64"/>
      <c r="K147" s="66"/>
    </row>
    <row r="148" spans="1:11" ht="15.75">
      <c r="A148" s="169"/>
      <c r="C148" s="64"/>
      <c r="D148" s="64"/>
      <c r="E148" s="64"/>
      <c r="F148" s="64"/>
      <c r="G148" s="64"/>
      <c r="K148" s="66"/>
    </row>
    <row r="149" spans="1:11" ht="15.75">
      <c r="A149" s="169"/>
      <c r="C149" s="64"/>
      <c r="D149" s="64"/>
      <c r="E149" s="64"/>
      <c r="F149" s="64"/>
      <c r="G149" s="64"/>
      <c r="K149" s="66"/>
    </row>
    <row r="150" spans="1:11" ht="15.75">
      <c r="A150" s="169"/>
      <c r="C150" s="64"/>
      <c r="D150" s="64"/>
      <c r="E150" s="64"/>
      <c r="F150" s="64"/>
      <c r="G150" s="64"/>
      <c r="K150" s="66"/>
    </row>
    <row r="151" spans="1:11" ht="15.75">
      <c r="A151" s="169"/>
      <c r="C151" s="64"/>
      <c r="D151" s="64"/>
      <c r="E151" s="64"/>
      <c r="F151" s="64"/>
      <c r="G151" s="64"/>
      <c r="K151" s="66"/>
    </row>
    <row r="152" spans="1:11" ht="15.75">
      <c r="A152" s="169"/>
      <c r="C152" s="64"/>
      <c r="D152" s="64"/>
      <c r="E152" s="64"/>
      <c r="F152" s="64"/>
      <c r="G152" s="64"/>
      <c r="K152" s="66"/>
    </row>
    <row r="153" spans="1:11" ht="15.75">
      <c r="A153" s="169"/>
      <c r="C153" s="64"/>
      <c r="D153" s="64"/>
      <c r="E153" s="64"/>
      <c r="F153" s="64"/>
      <c r="G153" s="64"/>
      <c r="K153" s="66"/>
    </row>
    <row r="154" spans="1:11" ht="15.75">
      <c r="A154" s="169"/>
      <c r="C154" s="64"/>
      <c r="D154" s="64"/>
      <c r="E154" s="64"/>
      <c r="F154" s="64"/>
      <c r="G154" s="64"/>
      <c r="K154" s="66"/>
    </row>
    <row r="155" spans="1:11" ht="15.75">
      <c r="A155" s="169"/>
      <c r="C155" s="64"/>
      <c r="D155" s="64"/>
      <c r="E155" s="64"/>
      <c r="F155" s="64"/>
      <c r="G155" s="64"/>
      <c r="K155" s="66"/>
    </row>
    <row r="156" spans="1:11" ht="15.75">
      <c r="A156" s="169"/>
      <c r="C156" s="64"/>
      <c r="D156" s="64"/>
      <c r="E156" s="64"/>
      <c r="F156" s="64"/>
      <c r="G156" s="64"/>
      <c r="K156" s="66"/>
    </row>
    <row r="157" spans="1:11" ht="15.75">
      <c r="A157" s="169"/>
      <c r="C157" s="64"/>
      <c r="D157" s="64"/>
      <c r="E157" s="64"/>
      <c r="F157" s="64"/>
      <c r="G157" s="64"/>
      <c r="K157" s="66"/>
    </row>
    <row r="158" spans="1:11" ht="15.75">
      <c r="A158" s="169"/>
      <c r="C158" s="64"/>
      <c r="D158" s="64"/>
      <c r="E158" s="64"/>
      <c r="F158" s="64"/>
      <c r="G158" s="64"/>
      <c r="K158" s="66"/>
    </row>
    <row r="159" spans="1:11" ht="15.75">
      <c r="A159" s="169"/>
      <c r="C159" s="64"/>
      <c r="D159" s="64"/>
      <c r="E159" s="64"/>
      <c r="F159" s="64"/>
      <c r="G159" s="64"/>
      <c r="K159" s="66"/>
    </row>
    <row r="160" spans="1:11" ht="15.75">
      <c r="A160" s="169"/>
      <c r="C160" s="64"/>
      <c r="D160" s="64"/>
      <c r="E160" s="64"/>
      <c r="F160" s="64"/>
      <c r="G160" s="64"/>
      <c r="K160" s="66"/>
    </row>
    <row r="161" spans="1:11" ht="15.75">
      <c r="A161" s="169"/>
      <c r="C161" s="64"/>
      <c r="D161" s="64"/>
      <c r="E161" s="64"/>
      <c r="F161" s="64"/>
      <c r="G161" s="64"/>
      <c r="K161" s="66"/>
    </row>
    <row r="162" spans="1:11" ht="15.75">
      <c r="A162" s="169"/>
      <c r="C162" s="64"/>
      <c r="D162" s="64"/>
      <c r="E162" s="64"/>
      <c r="F162" s="64"/>
      <c r="G162" s="64"/>
      <c r="K162" s="66"/>
    </row>
    <row r="163" spans="1:11" ht="15.75">
      <c r="A163" s="169"/>
      <c r="C163" s="64"/>
      <c r="D163" s="64"/>
      <c r="E163" s="64"/>
      <c r="F163" s="64"/>
      <c r="G163" s="64"/>
      <c r="K163" s="66"/>
    </row>
    <row r="164" spans="1:11" ht="15.75">
      <c r="A164" s="169"/>
      <c r="C164" s="64"/>
      <c r="D164" s="64"/>
      <c r="E164" s="64"/>
      <c r="F164" s="64"/>
      <c r="G164" s="64"/>
      <c r="K164" s="66"/>
    </row>
    <row r="165" spans="1:11" ht="15.75">
      <c r="A165" s="169"/>
      <c r="C165" s="64"/>
      <c r="D165" s="64"/>
      <c r="E165" s="64"/>
      <c r="F165" s="64"/>
      <c r="G165" s="64"/>
      <c r="K165" s="66"/>
    </row>
    <row r="166" spans="1:11" ht="15.75">
      <c r="A166" s="169"/>
      <c r="C166" s="64"/>
      <c r="D166" s="64"/>
      <c r="E166" s="64"/>
      <c r="F166" s="64"/>
      <c r="G166" s="64"/>
      <c r="K166" s="66"/>
    </row>
    <row r="167" spans="1:11" ht="15.75">
      <c r="A167" s="169"/>
      <c r="C167" s="64"/>
      <c r="D167" s="64"/>
      <c r="E167" s="64"/>
      <c r="F167" s="64"/>
      <c r="G167" s="64"/>
      <c r="K167" s="66"/>
    </row>
    <row r="168" spans="1:11" ht="15.75">
      <c r="A168" s="169"/>
      <c r="C168" s="64"/>
      <c r="D168" s="64"/>
      <c r="E168" s="64"/>
      <c r="F168" s="64"/>
      <c r="G168" s="64"/>
      <c r="K168" s="66"/>
    </row>
    <row r="169" spans="1:11" ht="15.75">
      <c r="A169" s="169"/>
      <c r="C169" s="64"/>
      <c r="D169" s="64"/>
      <c r="E169" s="64"/>
      <c r="F169" s="64"/>
      <c r="G169" s="64"/>
      <c r="K169" s="66"/>
    </row>
    <row r="170" spans="1:11" ht="15.75">
      <c r="A170" s="169"/>
      <c r="C170" s="64"/>
      <c r="D170" s="64"/>
      <c r="E170" s="64"/>
      <c r="F170" s="64"/>
      <c r="G170" s="64"/>
      <c r="K170" s="66"/>
    </row>
    <row r="171" spans="1:11" ht="15.75">
      <c r="A171" s="169"/>
      <c r="C171" s="64"/>
      <c r="D171" s="64"/>
      <c r="E171" s="64"/>
      <c r="F171" s="64"/>
      <c r="G171" s="64"/>
      <c r="K171" s="66"/>
    </row>
    <row r="172" spans="1:11" ht="15.75">
      <c r="A172" s="169"/>
      <c r="C172" s="64"/>
      <c r="D172" s="64"/>
      <c r="E172" s="64"/>
      <c r="F172" s="64"/>
      <c r="G172" s="64"/>
      <c r="K172" s="66"/>
    </row>
    <row r="173" spans="1:11" ht="15.75">
      <c r="A173" s="169"/>
      <c r="C173" s="64"/>
      <c r="D173" s="64"/>
      <c r="E173" s="64"/>
      <c r="F173" s="64"/>
      <c r="G173" s="64"/>
      <c r="K173" s="66"/>
    </row>
    <row r="174" spans="1:11" ht="15.75">
      <c r="A174" s="169"/>
      <c r="C174" s="64"/>
      <c r="D174" s="64"/>
      <c r="E174" s="64"/>
      <c r="F174" s="64"/>
      <c r="G174" s="64"/>
      <c r="K174" s="66"/>
    </row>
    <row r="175" spans="1:11" ht="15.75">
      <c r="A175" s="169"/>
      <c r="C175" s="64"/>
      <c r="D175" s="64"/>
      <c r="E175" s="64"/>
      <c r="F175" s="64"/>
      <c r="G175" s="64"/>
      <c r="K175" s="66"/>
    </row>
    <row r="176" spans="1:11" ht="15.75">
      <c r="A176" s="169"/>
      <c r="C176" s="64"/>
      <c r="D176" s="64"/>
      <c r="E176" s="64"/>
      <c r="F176" s="64"/>
      <c r="G176" s="64"/>
      <c r="K176" s="66"/>
    </row>
    <row r="177" spans="1:11" ht="15.75">
      <c r="A177" s="169"/>
      <c r="C177" s="64"/>
      <c r="D177" s="64"/>
      <c r="E177" s="64"/>
      <c r="F177" s="64"/>
      <c r="G177" s="64"/>
      <c r="K177" s="66"/>
    </row>
    <row r="178" spans="1:11" ht="15.75">
      <c r="A178" s="169"/>
      <c r="C178" s="64"/>
      <c r="D178" s="64"/>
      <c r="E178" s="64"/>
      <c r="F178" s="64"/>
      <c r="G178" s="64"/>
      <c r="K178" s="66"/>
    </row>
    <row r="179" spans="1:11" ht="15.75">
      <c r="A179" s="169"/>
      <c r="C179" s="64"/>
      <c r="D179" s="64"/>
      <c r="E179" s="64"/>
      <c r="F179" s="64"/>
      <c r="G179" s="64"/>
      <c r="K179" s="66"/>
    </row>
    <row r="180" spans="1:11" ht="15.75">
      <c r="A180" s="169"/>
      <c r="C180" s="64"/>
      <c r="D180" s="64"/>
      <c r="E180" s="64"/>
      <c r="F180" s="64"/>
      <c r="G180" s="64"/>
      <c r="K180" s="66"/>
    </row>
    <row r="181" spans="1:11" ht="15.75">
      <c r="A181" s="169"/>
      <c r="C181" s="64"/>
      <c r="D181" s="64"/>
      <c r="E181" s="64"/>
      <c r="F181" s="64"/>
      <c r="G181" s="64"/>
      <c r="K181" s="66"/>
    </row>
    <row r="182" spans="1:11" ht="15.75">
      <c r="A182" s="169"/>
      <c r="C182" s="64"/>
      <c r="D182" s="64"/>
      <c r="E182" s="64"/>
      <c r="F182" s="64"/>
      <c r="G182" s="64"/>
      <c r="K182" s="66"/>
    </row>
    <row r="183" spans="1:11" ht="15.75">
      <c r="A183" s="169"/>
      <c r="C183" s="64"/>
      <c r="D183" s="64"/>
      <c r="E183" s="64"/>
      <c r="F183" s="64"/>
      <c r="G183" s="64"/>
      <c r="K183" s="66"/>
    </row>
    <row r="184" spans="1:11" ht="15.75">
      <c r="A184" s="169"/>
      <c r="C184" s="64"/>
      <c r="D184" s="64"/>
      <c r="E184" s="64"/>
      <c r="F184" s="64"/>
      <c r="G184" s="64"/>
      <c r="K184" s="66"/>
    </row>
    <row r="185" spans="1:11" ht="15.75">
      <c r="A185" s="169"/>
      <c r="C185" s="64"/>
      <c r="D185" s="64"/>
      <c r="E185" s="64"/>
      <c r="F185" s="64"/>
      <c r="G185" s="64"/>
      <c r="K185" s="66"/>
    </row>
    <row r="186" spans="1:11" ht="15.75">
      <c r="A186" s="169"/>
      <c r="C186" s="64"/>
      <c r="D186" s="64"/>
      <c r="E186" s="64"/>
      <c r="F186" s="64"/>
      <c r="G186" s="64"/>
      <c r="K186" s="66"/>
    </row>
    <row r="187" spans="1:11" ht="15.75">
      <c r="A187" s="169"/>
      <c r="C187" s="64"/>
      <c r="D187" s="64"/>
      <c r="E187" s="64"/>
      <c r="F187" s="64"/>
      <c r="G187" s="64"/>
      <c r="K187" s="66"/>
    </row>
    <row r="188" spans="1:11" ht="15.75">
      <c r="A188" s="169"/>
      <c r="C188" s="64"/>
      <c r="D188" s="64"/>
      <c r="E188" s="64"/>
      <c r="F188" s="64"/>
      <c r="G188" s="64"/>
      <c r="K188" s="66"/>
    </row>
    <row r="189" spans="1:11" ht="15.75">
      <c r="A189" s="169"/>
      <c r="C189" s="64"/>
      <c r="D189" s="64"/>
      <c r="E189" s="64"/>
      <c r="F189" s="64"/>
      <c r="G189" s="64"/>
      <c r="K189" s="66"/>
    </row>
    <row r="190" spans="1:11" ht="15.75">
      <c r="A190" s="169"/>
      <c r="C190" s="64"/>
      <c r="D190" s="64"/>
      <c r="E190" s="64"/>
      <c r="F190" s="64"/>
      <c r="G190" s="64"/>
      <c r="K190" s="66"/>
    </row>
    <row r="191" spans="1:11" ht="15.75">
      <c r="A191" s="169"/>
      <c r="C191" s="64"/>
      <c r="D191" s="64"/>
      <c r="E191" s="64"/>
      <c r="F191" s="64"/>
      <c r="G191" s="64"/>
      <c r="K191" s="66"/>
    </row>
    <row r="192" spans="1:11" ht="15.75">
      <c r="A192" s="169"/>
      <c r="C192" s="64"/>
      <c r="D192" s="64"/>
      <c r="E192" s="64"/>
      <c r="F192" s="64"/>
      <c r="G192" s="64"/>
      <c r="K192" s="66"/>
    </row>
    <row r="193" spans="1:11" ht="15.75">
      <c r="A193" s="169"/>
      <c r="C193" s="64"/>
      <c r="D193" s="64"/>
      <c r="E193" s="64"/>
      <c r="F193" s="64"/>
      <c r="G193" s="64"/>
      <c r="K193" s="66"/>
    </row>
    <row r="194" spans="1:11" ht="15.75">
      <c r="A194" s="169"/>
      <c r="C194" s="64"/>
      <c r="D194" s="64"/>
      <c r="E194" s="64"/>
      <c r="F194" s="64"/>
      <c r="G194" s="64"/>
      <c r="K194" s="66"/>
    </row>
    <row r="195" spans="1:11" ht="15.75">
      <c r="A195" s="169"/>
      <c r="C195" s="64"/>
      <c r="D195" s="64"/>
      <c r="E195" s="64"/>
      <c r="F195" s="64"/>
      <c r="G195" s="64"/>
      <c r="K195" s="66"/>
    </row>
    <row r="196" spans="1:11" ht="15.75">
      <c r="A196" s="169"/>
      <c r="C196" s="64"/>
      <c r="D196" s="64"/>
      <c r="E196" s="64"/>
      <c r="F196" s="64"/>
      <c r="G196" s="64"/>
      <c r="K196" s="66"/>
    </row>
    <row r="197" spans="1:11" ht="15.75">
      <c r="A197" s="169"/>
      <c r="C197" s="64"/>
      <c r="D197" s="64"/>
      <c r="E197" s="64"/>
      <c r="F197" s="64"/>
      <c r="G197" s="64"/>
      <c r="K197" s="66"/>
    </row>
    <row r="198" spans="1:11" ht="15.75">
      <c r="A198" s="169"/>
      <c r="C198" s="64"/>
      <c r="D198" s="64"/>
      <c r="E198" s="64"/>
      <c r="F198" s="64"/>
      <c r="G198" s="64"/>
      <c r="K198" s="66"/>
    </row>
    <row r="199" spans="1:11" ht="15.75">
      <c r="A199" s="169"/>
      <c r="C199" s="64"/>
      <c r="D199" s="64"/>
      <c r="E199" s="64"/>
      <c r="F199" s="64"/>
      <c r="G199" s="64"/>
      <c r="K199" s="66"/>
    </row>
    <row r="200" spans="1:11" ht="15.75">
      <c r="A200" s="169"/>
      <c r="C200" s="64"/>
      <c r="D200" s="64"/>
      <c r="E200" s="64"/>
      <c r="F200" s="64"/>
      <c r="G200" s="64"/>
      <c r="K200" s="66"/>
    </row>
    <row r="201" spans="1:11" ht="15.75">
      <c r="A201" s="169"/>
      <c r="C201" s="64"/>
      <c r="D201" s="64"/>
      <c r="E201" s="64"/>
      <c r="F201" s="64"/>
      <c r="G201" s="64"/>
      <c r="K201" s="66"/>
    </row>
    <row r="202" spans="1:11" ht="15.75">
      <c r="A202" s="169"/>
      <c r="C202" s="64"/>
      <c r="D202" s="64"/>
      <c r="E202" s="64"/>
      <c r="F202" s="64"/>
      <c r="G202" s="64"/>
      <c r="K202" s="66"/>
    </row>
    <row r="203" spans="1:11" ht="15.75">
      <c r="A203" s="169"/>
      <c r="C203" s="64"/>
      <c r="D203" s="64"/>
      <c r="E203" s="64"/>
      <c r="F203" s="64"/>
      <c r="G203" s="64"/>
      <c r="K203" s="66"/>
    </row>
    <row r="204" spans="1:11" ht="15.75">
      <c r="A204" s="169"/>
      <c r="C204" s="64"/>
      <c r="D204" s="64"/>
      <c r="E204" s="64"/>
      <c r="F204" s="64"/>
      <c r="G204" s="64"/>
      <c r="K204" s="66"/>
    </row>
    <row r="205" spans="1:11" ht="15.75">
      <c r="A205" s="169"/>
      <c r="C205" s="64"/>
      <c r="D205" s="64"/>
      <c r="E205" s="64"/>
      <c r="F205" s="64"/>
      <c r="G205" s="64"/>
      <c r="K205" s="66"/>
    </row>
    <row r="206" spans="1:11" ht="15.75">
      <c r="A206" s="169"/>
      <c r="C206" s="64"/>
      <c r="D206" s="64"/>
      <c r="E206" s="64"/>
      <c r="F206" s="64"/>
      <c r="G206" s="64"/>
      <c r="K206" s="66"/>
    </row>
    <row r="207" spans="1:11" ht="15.75">
      <c r="A207" s="169"/>
      <c r="C207" s="64"/>
      <c r="D207" s="64"/>
      <c r="E207" s="64"/>
      <c r="F207" s="64"/>
      <c r="G207" s="64"/>
      <c r="K207" s="66"/>
    </row>
    <row r="208" spans="1:11" ht="15.75">
      <c r="A208" s="169"/>
      <c r="C208" s="64"/>
      <c r="D208" s="64"/>
      <c r="E208" s="64"/>
      <c r="F208" s="64"/>
      <c r="G208" s="64"/>
      <c r="K208" s="66"/>
    </row>
    <row r="209" spans="1:11" ht="15.75">
      <c r="A209" s="169"/>
      <c r="C209" s="64"/>
      <c r="D209" s="64"/>
      <c r="E209" s="64"/>
      <c r="F209" s="64"/>
      <c r="G209" s="64"/>
      <c r="K209" s="66"/>
    </row>
    <row r="210" spans="1:11" ht="15.75">
      <c r="A210" s="169"/>
      <c r="C210" s="64"/>
      <c r="D210" s="64"/>
      <c r="E210" s="64"/>
      <c r="F210" s="64"/>
      <c r="G210" s="64"/>
      <c r="K210" s="66"/>
    </row>
    <row r="211" spans="1:11" ht="15.75">
      <c r="A211" s="169"/>
      <c r="C211" s="64"/>
      <c r="D211" s="64"/>
      <c r="E211" s="64"/>
      <c r="F211" s="64"/>
      <c r="G211" s="64"/>
      <c r="K211" s="66"/>
    </row>
    <row r="212" spans="1:11" ht="15.75">
      <c r="A212" s="169"/>
      <c r="C212" s="64"/>
      <c r="D212" s="64"/>
      <c r="E212" s="64"/>
      <c r="F212" s="64"/>
      <c r="G212" s="64"/>
      <c r="K212" s="66"/>
    </row>
    <row r="213" spans="1:11" ht="15.75">
      <c r="A213" s="169"/>
      <c r="C213" s="64"/>
      <c r="D213" s="64"/>
      <c r="E213" s="64"/>
      <c r="F213" s="64"/>
      <c r="G213" s="64"/>
      <c r="K213" s="66"/>
    </row>
    <row r="214" spans="1:11" ht="15.75">
      <c r="A214" s="169"/>
      <c r="C214" s="64"/>
      <c r="D214" s="64"/>
      <c r="E214" s="64"/>
      <c r="F214" s="64"/>
      <c r="G214" s="64"/>
      <c r="K214" s="66"/>
    </row>
    <row r="215" spans="1:11" ht="15.75">
      <c r="A215" s="169"/>
      <c r="C215" s="64"/>
      <c r="D215" s="64"/>
      <c r="E215" s="64"/>
      <c r="F215" s="64"/>
      <c r="G215" s="64"/>
      <c r="K215" s="66"/>
    </row>
    <row r="216" spans="1:11" ht="15.75">
      <c r="A216" s="169"/>
      <c r="C216" s="64"/>
      <c r="D216" s="64"/>
      <c r="E216" s="64"/>
      <c r="F216" s="64"/>
      <c r="G216" s="64"/>
      <c r="K216" s="66"/>
    </row>
    <row r="217" spans="1:11" ht="15.75">
      <c r="A217" s="169"/>
      <c r="C217" s="64"/>
      <c r="D217" s="64"/>
      <c r="E217" s="64"/>
      <c r="F217" s="64"/>
      <c r="G217" s="64"/>
      <c r="K217" s="66"/>
    </row>
    <row r="218" spans="1:11" ht="15.75">
      <c r="A218" s="169"/>
      <c r="C218" s="64"/>
      <c r="D218" s="64"/>
      <c r="E218" s="64"/>
      <c r="F218" s="64"/>
      <c r="G218" s="64"/>
      <c r="K218" s="66"/>
    </row>
    <row r="219" spans="1:11" ht="15.75">
      <c r="A219" s="63"/>
      <c r="C219" s="64"/>
      <c r="D219" s="64"/>
      <c r="E219" s="64"/>
      <c r="F219" s="64"/>
      <c r="G219" s="64"/>
      <c r="K219" s="66"/>
    </row>
    <row r="220" spans="1:11" ht="15.75">
      <c r="A220" s="63"/>
      <c r="C220" s="64"/>
      <c r="D220" s="64"/>
      <c r="E220" s="64"/>
      <c r="F220" s="64"/>
      <c r="G220" s="64"/>
      <c r="K220" s="66"/>
    </row>
    <row r="221" spans="1:11" ht="15.75">
      <c r="A221" s="63"/>
      <c r="C221" s="64"/>
      <c r="D221" s="64"/>
      <c r="E221" s="64"/>
      <c r="F221" s="64"/>
      <c r="G221" s="64"/>
      <c r="K221" s="66"/>
    </row>
    <row r="222" spans="1:11" ht="15.75">
      <c r="A222" s="63"/>
      <c r="C222" s="64"/>
      <c r="D222" s="64"/>
      <c r="E222" s="64"/>
      <c r="F222" s="64"/>
      <c r="G222" s="64"/>
    </row>
    <row r="223" spans="1:11" ht="15.75">
      <c r="A223" s="63"/>
      <c r="C223" s="64"/>
      <c r="D223" s="64"/>
      <c r="E223" s="64"/>
      <c r="F223" s="64"/>
      <c r="G223" s="64"/>
    </row>
    <row r="224" spans="1:11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</row>
    <row r="292" spans="1:7" ht="15.75">
      <c r="A292" s="63"/>
    </row>
    <row r="293" spans="1:7" ht="15.75">
      <c r="A293" s="63"/>
    </row>
    <row r="294" spans="1:7" ht="15.75">
      <c r="A294" s="63"/>
    </row>
    <row r="295" spans="1:7" ht="15.75">
      <c r="A295" s="63"/>
    </row>
    <row r="296" spans="1:7" ht="15.75">
      <c r="A296" s="63"/>
    </row>
    <row r="297" spans="1:7" ht="15.75">
      <c r="A297" s="63"/>
    </row>
    <row r="298" spans="1:7" ht="15.75">
      <c r="A298" s="63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53"/>
  <sheetViews>
    <sheetView zoomScale="50" workbookViewId="0">
      <selection activeCell="J9" sqref="J9"/>
    </sheetView>
  </sheetViews>
  <sheetFormatPr defaultColWidth="9.140625" defaultRowHeight="12.75"/>
  <cols>
    <col min="1" max="1" width="66.85546875" style="67" customWidth="1"/>
    <col min="2" max="9" width="17.5703125" style="42" customWidth="1"/>
    <col min="10" max="10" width="19.85546875" style="42" customWidth="1"/>
    <col min="11" max="11" width="11.5703125" style="42" customWidth="1"/>
    <col min="12" max="12" width="2.5703125" style="170" customWidth="1"/>
    <col min="13" max="256" width="9.140625" style="42"/>
    <col min="257" max="257" width="66.85546875" style="42" customWidth="1"/>
    <col min="258" max="265" width="17.5703125" style="42" customWidth="1"/>
    <col min="266" max="266" width="19.85546875" style="42" customWidth="1"/>
    <col min="267" max="267" width="11.5703125" style="42" customWidth="1"/>
    <col min="268" max="268" width="2.5703125" style="42" customWidth="1"/>
    <col min="269" max="512" width="9.140625" style="42"/>
    <col min="513" max="513" width="66.85546875" style="42" customWidth="1"/>
    <col min="514" max="521" width="17.5703125" style="42" customWidth="1"/>
    <col min="522" max="522" width="19.85546875" style="42" customWidth="1"/>
    <col min="523" max="523" width="11.5703125" style="42" customWidth="1"/>
    <col min="524" max="524" width="2.5703125" style="42" customWidth="1"/>
    <col min="525" max="768" width="9.140625" style="42"/>
    <col min="769" max="769" width="66.85546875" style="42" customWidth="1"/>
    <col min="770" max="777" width="17.5703125" style="42" customWidth="1"/>
    <col min="778" max="778" width="19.85546875" style="42" customWidth="1"/>
    <col min="779" max="779" width="11.5703125" style="42" customWidth="1"/>
    <col min="780" max="780" width="2.5703125" style="42" customWidth="1"/>
    <col min="781" max="1024" width="9.140625" style="42"/>
    <col min="1025" max="1025" width="66.85546875" style="42" customWidth="1"/>
    <col min="1026" max="1033" width="17.5703125" style="42" customWidth="1"/>
    <col min="1034" max="1034" width="19.85546875" style="42" customWidth="1"/>
    <col min="1035" max="1035" width="11.5703125" style="42" customWidth="1"/>
    <col min="1036" max="1036" width="2.5703125" style="42" customWidth="1"/>
    <col min="1037" max="1280" width="9.140625" style="42"/>
    <col min="1281" max="1281" width="66.85546875" style="42" customWidth="1"/>
    <col min="1282" max="1289" width="17.5703125" style="42" customWidth="1"/>
    <col min="1290" max="1290" width="19.85546875" style="42" customWidth="1"/>
    <col min="1291" max="1291" width="11.5703125" style="42" customWidth="1"/>
    <col min="1292" max="1292" width="2.5703125" style="42" customWidth="1"/>
    <col min="1293" max="1536" width="9.140625" style="42"/>
    <col min="1537" max="1537" width="66.85546875" style="42" customWidth="1"/>
    <col min="1538" max="1545" width="17.5703125" style="42" customWidth="1"/>
    <col min="1546" max="1546" width="19.85546875" style="42" customWidth="1"/>
    <col min="1547" max="1547" width="11.5703125" style="42" customWidth="1"/>
    <col min="1548" max="1548" width="2.5703125" style="42" customWidth="1"/>
    <col min="1549" max="1792" width="9.140625" style="42"/>
    <col min="1793" max="1793" width="66.85546875" style="42" customWidth="1"/>
    <col min="1794" max="1801" width="17.5703125" style="42" customWidth="1"/>
    <col min="1802" max="1802" width="19.85546875" style="42" customWidth="1"/>
    <col min="1803" max="1803" width="11.5703125" style="42" customWidth="1"/>
    <col min="1804" max="1804" width="2.5703125" style="42" customWidth="1"/>
    <col min="1805" max="2048" width="9.140625" style="42"/>
    <col min="2049" max="2049" width="66.85546875" style="42" customWidth="1"/>
    <col min="2050" max="2057" width="17.5703125" style="42" customWidth="1"/>
    <col min="2058" max="2058" width="19.85546875" style="42" customWidth="1"/>
    <col min="2059" max="2059" width="11.5703125" style="42" customWidth="1"/>
    <col min="2060" max="2060" width="2.5703125" style="42" customWidth="1"/>
    <col min="2061" max="2304" width="9.140625" style="42"/>
    <col min="2305" max="2305" width="66.85546875" style="42" customWidth="1"/>
    <col min="2306" max="2313" width="17.5703125" style="42" customWidth="1"/>
    <col min="2314" max="2314" width="19.85546875" style="42" customWidth="1"/>
    <col min="2315" max="2315" width="11.5703125" style="42" customWidth="1"/>
    <col min="2316" max="2316" width="2.5703125" style="42" customWidth="1"/>
    <col min="2317" max="2560" width="9.140625" style="42"/>
    <col min="2561" max="2561" width="66.85546875" style="42" customWidth="1"/>
    <col min="2562" max="2569" width="17.5703125" style="42" customWidth="1"/>
    <col min="2570" max="2570" width="19.85546875" style="42" customWidth="1"/>
    <col min="2571" max="2571" width="11.5703125" style="42" customWidth="1"/>
    <col min="2572" max="2572" width="2.5703125" style="42" customWidth="1"/>
    <col min="2573" max="2816" width="9.140625" style="42"/>
    <col min="2817" max="2817" width="66.85546875" style="42" customWidth="1"/>
    <col min="2818" max="2825" width="17.5703125" style="42" customWidth="1"/>
    <col min="2826" max="2826" width="19.85546875" style="42" customWidth="1"/>
    <col min="2827" max="2827" width="11.5703125" style="42" customWidth="1"/>
    <col min="2828" max="2828" width="2.5703125" style="42" customWidth="1"/>
    <col min="2829" max="3072" width="9.140625" style="42"/>
    <col min="3073" max="3073" width="66.85546875" style="42" customWidth="1"/>
    <col min="3074" max="3081" width="17.5703125" style="42" customWidth="1"/>
    <col min="3082" max="3082" width="19.85546875" style="42" customWidth="1"/>
    <col min="3083" max="3083" width="11.5703125" style="42" customWidth="1"/>
    <col min="3084" max="3084" width="2.5703125" style="42" customWidth="1"/>
    <col min="3085" max="3328" width="9.140625" style="42"/>
    <col min="3329" max="3329" width="66.85546875" style="42" customWidth="1"/>
    <col min="3330" max="3337" width="17.5703125" style="42" customWidth="1"/>
    <col min="3338" max="3338" width="19.85546875" style="42" customWidth="1"/>
    <col min="3339" max="3339" width="11.5703125" style="42" customWidth="1"/>
    <col min="3340" max="3340" width="2.5703125" style="42" customWidth="1"/>
    <col min="3341" max="3584" width="9.140625" style="42"/>
    <col min="3585" max="3585" width="66.85546875" style="42" customWidth="1"/>
    <col min="3586" max="3593" width="17.5703125" style="42" customWidth="1"/>
    <col min="3594" max="3594" width="19.85546875" style="42" customWidth="1"/>
    <col min="3595" max="3595" width="11.5703125" style="42" customWidth="1"/>
    <col min="3596" max="3596" width="2.5703125" style="42" customWidth="1"/>
    <col min="3597" max="3840" width="9.140625" style="42"/>
    <col min="3841" max="3841" width="66.85546875" style="42" customWidth="1"/>
    <col min="3842" max="3849" width="17.5703125" style="42" customWidth="1"/>
    <col min="3850" max="3850" width="19.85546875" style="42" customWidth="1"/>
    <col min="3851" max="3851" width="11.5703125" style="42" customWidth="1"/>
    <col min="3852" max="3852" width="2.5703125" style="42" customWidth="1"/>
    <col min="3853" max="4096" width="9.140625" style="42"/>
    <col min="4097" max="4097" width="66.85546875" style="42" customWidth="1"/>
    <col min="4098" max="4105" width="17.5703125" style="42" customWidth="1"/>
    <col min="4106" max="4106" width="19.85546875" style="42" customWidth="1"/>
    <col min="4107" max="4107" width="11.5703125" style="42" customWidth="1"/>
    <col min="4108" max="4108" width="2.5703125" style="42" customWidth="1"/>
    <col min="4109" max="4352" width="9.140625" style="42"/>
    <col min="4353" max="4353" width="66.85546875" style="42" customWidth="1"/>
    <col min="4354" max="4361" width="17.5703125" style="42" customWidth="1"/>
    <col min="4362" max="4362" width="19.85546875" style="42" customWidth="1"/>
    <col min="4363" max="4363" width="11.5703125" style="42" customWidth="1"/>
    <col min="4364" max="4364" width="2.5703125" style="42" customWidth="1"/>
    <col min="4365" max="4608" width="9.140625" style="42"/>
    <col min="4609" max="4609" width="66.85546875" style="42" customWidth="1"/>
    <col min="4610" max="4617" width="17.5703125" style="42" customWidth="1"/>
    <col min="4618" max="4618" width="19.85546875" style="42" customWidth="1"/>
    <col min="4619" max="4619" width="11.5703125" style="42" customWidth="1"/>
    <col min="4620" max="4620" width="2.5703125" style="42" customWidth="1"/>
    <col min="4621" max="4864" width="9.140625" style="42"/>
    <col min="4865" max="4865" width="66.85546875" style="42" customWidth="1"/>
    <col min="4866" max="4873" width="17.5703125" style="42" customWidth="1"/>
    <col min="4874" max="4874" width="19.85546875" style="42" customWidth="1"/>
    <col min="4875" max="4875" width="11.5703125" style="42" customWidth="1"/>
    <col min="4876" max="4876" width="2.5703125" style="42" customWidth="1"/>
    <col min="4877" max="5120" width="9.140625" style="42"/>
    <col min="5121" max="5121" width="66.85546875" style="42" customWidth="1"/>
    <col min="5122" max="5129" width="17.5703125" style="42" customWidth="1"/>
    <col min="5130" max="5130" width="19.85546875" style="42" customWidth="1"/>
    <col min="5131" max="5131" width="11.5703125" style="42" customWidth="1"/>
    <col min="5132" max="5132" width="2.5703125" style="42" customWidth="1"/>
    <col min="5133" max="5376" width="9.140625" style="42"/>
    <col min="5377" max="5377" width="66.85546875" style="42" customWidth="1"/>
    <col min="5378" max="5385" width="17.5703125" style="42" customWidth="1"/>
    <col min="5386" max="5386" width="19.85546875" style="42" customWidth="1"/>
    <col min="5387" max="5387" width="11.5703125" style="42" customWidth="1"/>
    <col min="5388" max="5388" width="2.5703125" style="42" customWidth="1"/>
    <col min="5389" max="5632" width="9.140625" style="42"/>
    <col min="5633" max="5633" width="66.85546875" style="42" customWidth="1"/>
    <col min="5634" max="5641" width="17.5703125" style="42" customWidth="1"/>
    <col min="5642" max="5642" width="19.85546875" style="42" customWidth="1"/>
    <col min="5643" max="5643" width="11.5703125" style="42" customWidth="1"/>
    <col min="5644" max="5644" width="2.5703125" style="42" customWidth="1"/>
    <col min="5645" max="5888" width="9.140625" style="42"/>
    <col min="5889" max="5889" width="66.85546875" style="42" customWidth="1"/>
    <col min="5890" max="5897" width="17.5703125" style="42" customWidth="1"/>
    <col min="5898" max="5898" width="19.85546875" style="42" customWidth="1"/>
    <col min="5899" max="5899" width="11.5703125" style="42" customWidth="1"/>
    <col min="5900" max="5900" width="2.5703125" style="42" customWidth="1"/>
    <col min="5901" max="6144" width="9.140625" style="42"/>
    <col min="6145" max="6145" width="66.85546875" style="42" customWidth="1"/>
    <col min="6146" max="6153" width="17.5703125" style="42" customWidth="1"/>
    <col min="6154" max="6154" width="19.85546875" style="42" customWidth="1"/>
    <col min="6155" max="6155" width="11.5703125" style="42" customWidth="1"/>
    <col min="6156" max="6156" width="2.5703125" style="42" customWidth="1"/>
    <col min="6157" max="6400" width="9.140625" style="42"/>
    <col min="6401" max="6401" width="66.85546875" style="42" customWidth="1"/>
    <col min="6402" max="6409" width="17.5703125" style="42" customWidth="1"/>
    <col min="6410" max="6410" width="19.85546875" style="42" customWidth="1"/>
    <col min="6411" max="6411" width="11.5703125" style="42" customWidth="1"/>
    <col min="6412" max="6412" width="2.5703125" style="42" customWidth="1"/>
    <col min="6413" max="6656" width="9.140625" style="42"/>
    <col min="6657" max="6657" width="66.85546875" style="42" customWidth="1"/>
    <col min="6658" max="6665" width="17.5703125" style="42" customWidth="1"/>
    <col min="6666" max="6666" width="19.85546875" style="42" customWidth="1"/>
    <col min="6667" max="6667" width="11.5703125" style="42" customWidth="1"/>
    <col min="6668" max="6668" width="2.5703125" style="42" customWidth="1"/>
    <col min="6669" max="6912" width="9.140625" style="42"/>
    <col min="6913" max="6913" width="66.85546875" style="42" customWidth="1"/>
    <col min="6914" max="6921" width="17.5703125" style="42" customWidth="1"/>
    <col min="6922" max="6922" width="19.85546875" style="42" customWidth="1"/>
    <col min="6923" max="6923" width="11.5703125" style="42" customWidth="1"/>
    <col min="6924" max="6924" width="2.5703125" style="42" customWidth="1"/>
    <col min="6925" max="7168" width="9.140625" style="42"/>
    <col min="7169" max="7169" width="66.85546875" style="42" customWidth="1"/>
    <col min="7170" max="7177" width="17.5703125" style="42" customWidth="1"/>
    <col min="7178" max="7178" width="19.85546875" style="42" customWidth="1"/>
    <col min="7179" max="7179" width="11.5703125" style="42" customWidth="1"/>
    <col min="7180" max="7180" width="2.5703125" style="42" customWidth="1"/>
    <col min="7181" max="7424" width="9.140625" style="42"/>
    <col min="7425" max="7425" width="66.85546875" style="42" customWidth="1"/>
    <col min="7426" max="7433" width="17.5703125" style="42" customWidth="1"/>
    <col min="7434" max="7434" width="19.85546875" style="42" customWidth="1"/>
    <col min="7435" max="7435" width="11.5703125" style="42" customWidth="1"/>
    <col min="7436" max="7436" width="2.5703125" style="42" customWidth="1"/>
    <col min="7437" max="7680" width="9.140625" style="42"/>
    <col min="7681" max="7681" width="66.85546875" style="42" customWidth="1"/>
    <col min="7682" max="7689" width="17.5703125" style="42" customWidth="1"/>
    <col min="7690" max="7690" width="19.85546875" style="42" customWidth="1"/>
    <col min="7691" max="7691" width="11.5703125" style="42" customWidth="1"/>
    <col min="7692" max="7692" width="2.5703125" style="42" customWidth="1"/>
    <col min="7693" max="7936" width="9.140625" style="42"/>
    <col min="7937" max="7937" width="66.85546875" style="42" customWidth="1"/>
    <col min="7938" max="7945" width="17.5703125" style="42" customWidth="1"/>
    <col min="7946" max="7946" width="19.85546875" style="42" customWidth="1"/>
    <col min="7947" max="7947" width="11.5703125" style="42" customWidth="1"/>
    <col min="7948" max="7948" width="2.5703125" style="42" customWidth="1"/>
    <col min="7949" max="8192" width="9.140625" style="42"/>
    <col min="8193" max="8193" width="66.85546875" style="42" customWidth="1"/>
    <col min="8194" max="8201" width="17.5703125" style="42" customWidth="1"/>
    <col min="8202" max="8202" width="19.85546875" style="42" customWidth="1"/>
    <col min="8203" max="8203" width="11.5703125" style="42" customWidth="1"/>
    <col min="8204" max="8204" width="2.5703125" style="42" customWidth="1"/>
    <col min="8205" max="8448" width="9.140625" style="42"/>
    <col min="8449" max="8449" width="66.85546875" style="42" customWidth="1"/>
    <col min="8450" max="8457" width="17.5703125" style="42" customWidth="1"/>
    <col min="8458" max="8458" width="19.85546875" style="42" customWidth="1"/>
    <col min="8459" max="8459" width="11.5703125" style="42" customWidth="1"/>
    <col min="8460" max="8460" width="2.5703125" style="42" customWidth="1"/>
    <col min="8461" max="8704" width="9.140625" style="42"/>
    <col min="8705" max="8705" width="66.85546875" style="42" customWidth="1"/>
    <col min="8706" max="8713" width="17.5703125" style="42" customWidth="1"/>
    <col min="8714" max="8714" width="19.85546875" style="42" customWidth="1"/>
    <col min="8715" max="8715" width="11.5703125" style="42" customWidth="1"/>
    <col min="8716" max="8716" width="2.5703125" style="42" customWidth="1"/>
    <col min="8717" max="8960" width="9.140625" style="42"/>
    <col min="8961" max="8961" width="66.85546875" style="42" customWidth="1"/>
    <col min="8962" max="8969" width="17.5703125" style="42" customWidth="1"/>
    <col min="8970" max="8970" width="19.85546875" style="42" customWidth="1"/>
    <col min="8971" max="8971" width="11.5703125" style="42" customWidth="1"/>
    <col min="8972" max="8972" width="2.5703125" style="42" customWidth="1"/>
    <col min="8973" max="9216" width="9.140625" style="42"/>
    <col min="9217" max="9217" width="66.85546875" style="42" customWidth="1"/>
    <col min="9218" max="9225" width="17.5703125" style="42" customWidth="1"/>
    <col min="9226" max="9226" width="19.85546875" style="42" customWidth="1"/>
    <col min="9227" max="9227" width="11.5703125" style="42" customWidth="1"/>
    <col min="9228" max="9228" width="2.5703125" style="42" customWidth="1"/>
    <col min="9229" max="9472" width="9.140625" style="42"/>
    <col min="9473" max="9473" width="66.85546875" style="42" customWidth="1"/>
    <col min="9474" max="9481" width="17.5703125" style="42" customWidth="1"/>
    <col min="9482" max="9482" width="19.85546875" style="42" customWidth="1"/>
    <col min="9483" max="9483" width="11.5703125" style="42" customWidth="1"/>
    <col min="9484" max="9484" width="2.5703125" style="42" customWidth="1"/>
    <col min="9485" max="9728" width="9.140625" style="42"/>
    <col min="9729" max="9729" width="66.85546875" style="42" customWidth="1"/>
    <col min="9730" max="9737" width="17.5703125" style="42" customWidth="1"/>
    <col min="9738" max="9738" width="19.85546875" style="42" customWidth="1"/>
    <col min="9739" max="9739" width="11.5703125" style="42" customWidth="1"/>
    <col min="9740" max="9740" width="2.5703125" style="42" customWidth="1"/>
    <col min="9741" max="9984" width="9.140625" style="42"/>
    <col min="9985" max="9985" width="66.85546875" style="42" customWidth="1"/>
    <col min="9986" max="9993" width="17.5703125" style="42" customWidth="1"/>
    <col min="9994" max="9994" width="19.85546875" style="42" customWidth="1"/>
    <col min="9995" max="9995" width="11.5703125" style="42" customWidth="1"/>
    <col min="9996" max="9996" width="2.5703125" style="42" customWidth="1"/>
    <col min="9997" max="10240" width="9.140625" style="42"/>
    <col min="10241" max="10241" width="66.85546875" style="42" customWidth="1"/>
    <col min="10242" max="10249" width="17.5703125" style="42" customWidth="1"/>
    <col min="10250" max="10250" width="19.85546875" style="42" customWidth="1"/>
    <col min="10251" max="10251" width="11.5703125" style="42" customWidth="1"/>
    <col min="10252" max="10252" width="2.5703125" style="42" customWidth="1"/>
    <col min="10253" max="10496" width="9.140625" style="42"/>
    <col min="10497" max="10497" width="66.85546875" style="42" customWidth="1"/>
    <col min="10498" max="10505" width="17.5703125" style="42" customWidth="1"/>
    <col min="10506" max="10506" width="19.85546875" style="42" customWidth="1"/>
    <col min="10507" max="10507" width="11.5703125" style="42" customWidth="1"/>
    <col min="10508" max="10508" width="2.5703125" style="42" customWidth="1"/>
    <col min="10509" max="10752" width="9.140625" style="42"/>
    <col min="10753" max="10753" width="66.85546875" style="42" customWidth="1"/>
    <col min="10754" max="10761" width="17.5703125" style="42" customWidth="1"/>
    <col min="10762" max="10762" width="19.85546875" style="42" customWidth="1"/>
    <col min="10763" max="10763" width="11.5703125" style="42" customWidth="1"/>
    <col min="10764" max="10764" width="2.5703125" style="42" customWidth="1"/>
    <col min="10765" max="11008" width="9.140625" style="42"/>
    <col min="11009" max="11009" width="66.85546875" style="42" customWidth="1"/>
    <col min="11010" max="11017" width="17.5703125" style="42" customWidth="1"/>
    <col min="11018" max="11018" width="19.85546875" style="42" customWidth="1"/>
    <col min="11019" max="11019" width="11.5703125" style="42" customWidth="1"/>
    <col min="11020" max="11020" width="2.5703125" style="42" customWidth="1"/>
    <col min="11021" max="11264" width="9.140625" style="42"/>
    <col min="11265" max="11265" width="66.85546875" style="42" customWidth="1"/>
    <col min="11266" max="11273" width="17.5703125" style="42" customWidth="1"/>
    <col min="11274" max="11274" width="19.85546875" style="42" customWidth="1"/>
    <col min="11275" max="11275" width="11.5703125" style="42" customWidth="1"/>
    <col min="11276" max="11276" width="2.5703125" style="42" customWidth="1"/>
    <col min="11277" max="11520" width="9.140625" style="42"/>
    <col min="11521" max="11521" width="66.85546875" style="42" customWidth="1"/>
    <col min="11522" max="11529" width="17.5703125" style="42" customWidth="1"/>
    <col min="11530" max="11530" width="19.85546875" style="42" customWidth="1"/>
    <col min="11531" max="11531" width="11.5703125" style="42" customWidth="1"/>
    <col min="11532" max="11532" width="2.5703125" style="42" customWidth="1"/>
    <col min="11533" max="11776" width="9.140625" style="42"/>
    <col min="11777" max="11777" width="66.85546875" style="42" customWidth="1"/>
    <col min="11778" max="11785" width="17.5703125" style="42" customWidth="1"/>
    <col min="11786" max="11786" width="19.85546875" style="42" customWidth="1"/>
    <col min="11787" max="11787" width="11.5703125" style="42" customWidth="1"/>
    <col min="11788" max="11788" width="2.5703125" style="42" customWidth="1"/>
    <col min="11789" max="12032" width="9.140625" style="42"/>
    <col min="12033" max="12033" width="66.85546875" style="42" customWidth="1"/>
    <col min="12034" max="12041" width="17.5703125" style="42" customWidth="1"/>
    <col min="12042" max="12042" width="19.85546875" style="42" customWidth="1"/>
    <col min="12043" max="12043" width="11.5703125" style="42" customWidth="1"/>
    <col min="12044" max="12044" width="2.5703125" style="42" customWidth="1"/>
    <col min="12045" max="12288" width="9.140625" style="42"/>
    <col min="12289" max="12289" width="66.85546875" style="42" customWidth="1"/>
    <col min="12290" max="12297" width="17.5703125" style="42" customWidth="1"/>
    <col min="12298" max="12298" width="19.85546875" style="42" customWidth="1"/>
    <col min="12299" max="12299" width="11.5703125" style="42" customWidth="1"/>
    <col min="12300" max="12300" width="2.5703125" style="42" customWidth="1"/>
    <col min="12301" max="12544" width="9.140625" style="42"/>
    <col min="12545" max="12545" width="66.85546875" style="42" customWidth="1"/>
    <col min="12546" max="12553" width="17.5703125" style="42" customWidth="1"/>
    <col min="12554" max="12554" width="19.85546875" style="42" customWidth="1"/>
    <col min="12555" max="12555" width="11.5703125" style="42" customWidth="1"/>
    <col min="12556" max="12556" width="2.5703125" style="42" customWidth="1"/>
    <col min="12557" max="12800" width="9.140625" style="42"/>
    <col min="12801" max="12801" width="66.85546875" style="42" customWidth="1"/>
    <col min="12802" max="12809" width="17.5703125" style="42" customWidth="1"/>
    <col min="12810" max="12810" width="19.85546875" style="42" customWidth="1"/>
    <col min="12811" max="12811" width="11.5703125" style="42" customWidth="1"/>
    <col min="12812" max="12812" width="2.5703125" style="42" customWidth="1"/>
    <col min="12813" max="13056" width="9.140625" style="42"/>
    <col min="13057" max="13057" width="66.85546875" style="42" customWidth="1"/>
    <col min="13058" max="13065" width="17.5703125" style="42" customWidth="1"/>
    <col min="13066" max="13066" width="19.85546875" style="42" customWidth="1"/>
    <col min="13067" max="13067" width="11.5703125" style="42" customWidth="1"/>
    <col min="13068" max="13068" width="2.5703125" style="42" customWidth="1"/>
    <col min="13069" max="13312" width="9.140625" style="42"/>
    <col min="13313" max="13313" width="66.85546875" style="42" customWidth="1"/>
    <col min="13314" max="13321" width="17.5703125" style="42" customWidth="1"/>
    <col min="13322" max="13322" width="19.85546875" style="42" customWidth="1"/>
    <col min="13323" max="13323" width="11.5703125" style="42" customWidth="1"/>
    <col min="13324" max="13324" width="2.5703125" style="42" customWidth="1"/>
    <col min="13325" max="13568" width="9.140625" style="42"/>
    <col min="13569" max="13569" width="66.85546875" style="42" customWidth="1"/>
    <col min="13570" max="13577" width="17.5703125" style="42" customWidth="1"/>
    <col min="13578" max="13578" width="19.85546875" style="42" customWidth="1"/>
    <col min="13579" max="13579" width="11.5703125" style="42" customWidth="1"/>
    <col min="13580" max="13580" width="2.5703125" style="42" customWidth="1"/>
    <col min="13581" max="13824" width="9.140625" style="42"/>
    <col min="13825" max="13825" width="66.85546875" style="42" customWidth="1"/>
    <col min="13826" max="13833" width="17.5703125" style="42" customWidth="1"/>
    <col min="13834" max="13834" width="19.85546875" style="42" customWidth="1"/>
    <col min="13835" max="13835" width="11.5703125" style="42" customWidth="1"/>
    <col min="13836" max="13836" width="2.5703125" style="42" customWidth="1"/>
    <col min="13837" max="14080" width="9.140625" style="42"/>
    <col min="14081" max="14081" width="66.85546875" style="42" customWidth="1"/>
    <col min="14082" max="14089" width="17.5703125" style="42" customWidth="1"/>
    <col min="14090" max="14090" width="19.85546875" style="42" customWidth="1"/>
    <col min="14091" max="14091" width="11.5703125" style="42" customWidth="1"/>
    <col min="14092" max="14092" width="2.5703125" style="42" customWidth="1"/>
    <col min="14093" max="14336" width="9.140625" style="42"/>
    <col min="14337" max="14337" width="66.85546875" style="42" customWidth="1"/>
    <col min="14338" max="14345" width="17.5703125" style="42" customWidth="1"/>
    <col min="14346" max="14346" width="19.85546875" style="42" customWidth="1"/>
    <col min="14347" max="14347" width="11.5703125" style="42" customWidth="1"/>
    <col min="14348" max="14348" width="2.5703125" style="42" customWidth="1"/>
    <col min="14349" max="14592" width="9.140625" style="42"/>
    <col min="14593" max="14593" width="66.85546875" style="42" customWidth="1"/>
    <col min="14594" max="14601" width="17.5703125" style="42" customWidth="1"/>
    <col min="14602" max="14602" width="19.85546875" style="42" customWidth="1"/>
    <col min="14603" max="14603" width="11.5703125" style="42" customWidth="1"/>
    <col min="14604" max="14604" width="2.5703125" style="42" customWidth="1"/>
    <col min="14605" max="14848" width="9.140625" style="42"/>
    <col min="14849" max="14849" width="66.85546875" style="42" customWidth="1"/>
    <col min="14850" max="14857" width="17.5703125" style="42" customWidth="1"/>
    <col min="14858" max="14858" width="19.85546875" style="42" customWidth="1"/>
    <col min="14859" max="14859" width="11.5703125" style="42" customWidth="1"/>
    <col min="14860" max="14860" width="2.5703125" style="42" customWidth="1"/>
    <col min="14861" max="15104" width="9.140625" style="42"/>
    <col min="15105" max="15105" width="66.85546875" style="42" customWidth="1"/>
    <col min="15106" max="15113" width="17.5703125" style="42" customWidth="1"/>
    <col min="15114" max="15114" width="19.85546875" style="42" customWidth="1"/>
    <col min="15115" max="15115" width="11.5703125" style="42" customWidth="1"/>
    <col min="15116" max="15116" width="2.5703125" style="42" customWidth="1"/>
    <col min="15117" max="15360" width="9.140625" style="42"/>
    <col min="15361" max="15361" width="66.85546875" style="42" customWidth="1"/>
    <col min="15362" max="15369" width="17.5703125" style="42" customWidth="1"/>
    <col min="15370" max="15370" width="19.85546875" style="42" customWidth="1"/>
    <col min="15371" max="15371" width="11.5703125" style="42" customWidth="1"/>
    <col min="15372" max="15372" width="2.5703125" style="42" customWidth="1"/>
    <col min="15373" max="15616" width="9.140625" style="42"/>
    <col min="15617" max="15617" width="66.85546875" style="42" customWidth="1"/>
    <col min="15618" max="15625" width="17.5703125" style="42" customWidth="1"/>
    <col min="15626" max="15626" width="19.85546875" style="42" customWidth="1"/>
    <col min="15627" max="15627" width="11.5703125" style="42" customWidth="1"/>
    <col min="15628" max="15628" width="2.5703125" style="42" customWidth="1"/>
    <col min="15629" max="15872" width="9.140625" style="42"/>
    <col min="15873" max="15873" width="66.85546875" style="42" customWidth="1"/>
    <col min="15874" max="15881" width="17.5703125" style="42" customWidth="1"/>
    <col min="15882" max="15882" width="19.85546875" style="42" customWidth="1"/>
    <col min="15883" max="15883" width="11.5703125" style="42" customWidth="1"/>
    <col min="15884" max="15884" width="2.5703125" style="42" customWidth="1"/>
    <col min="15885" max="16128" width="9.140625" style="42"/>
    <col min="16129" max="16129" width="66.85546875" style="42" customWidth="1"/>
    <col min="16130" max="16137" width="17.5703125" style="42" customWidth="1"/>
    <col min="16138" max="16138" width="19.85546875" style="42" customWidth="1"/>
    <col min="16139" max="16139" width="11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68" t="s">
        <v>348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195"/>
    </row>
    <row r="3" spans="1:26" s="44" customFormat="1" ht="24.95" customHeight="1">
      <c r="A3" s="668" t="s">
        <v>281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195"/>
    </row>
    <row r="4" spans="1:26" s="44" customFormat="1" ht="24.9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195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195"/>
    </row>
    <row r="6" spans="1:26" ht="7.5" customHeight="1">
      <c r="A6" s="138"/>
    </row>
    <row r="7" spans="1:26" ht="19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6" customHeight="1">
      <c r="A8" s="174"/>
      <c r="B8" s="174" t="s">
        <v>73</v>
      </c>
      <c r="C8" s="174" t="s">
        <v>74</v>
      </c>
      <c r="D8" s="174" t="s">
        <v>75</v>
      </c>
      <c r="E8" s="174" t="s">
        <v>76</v>
      </c>
      <c r="F8" s="174" t="s">
        <v>77</v>
      </c>
      <c r="G8" s="174" t="s">
        <v>78</v>
      </c>
      <c r="H8" s="174" t="s">
        <v>79</v>
      </c>
      <c r="I8" s="174" t="s">
        <v>80</v>
      </c>
      <c r="J8" s="175" t="s">
        <v>359</v>
      </c>
      <c r="K8" s="176" t="s">
        <v>15</v>
      </c>
      <c r="L8" s="196"/>
      <c r="Y8" s="42">
        <v>1</v>
      </c>
      <c r="Z8" s="42">
        <v>1</v>
      </c>
    </row>
    <row r="9" spans="1:26" ht="30.75" customHeight="1">
      <c r="A9" s="55" t="s">
        <v>282</v>
      </c>
      <c r="B9" s="146">
        <v>1377545.92206</v>
      </c>
      <c r="C9" s="147">
        <v>784669.30602999998</v>
      </c>
      <c r="D9" s="147">
        <v>433079.10849000001</v>
      </c>
      <c r="E9" s="147">
        <v>155467.00303999998</v>
      </c>
      <c r="F9" s="147">
        <v>137021.97409999999</v>
      </c>
      <c r="G9" s="147">
        <v>56874.52678</v>
      </c>
      <c r="H9" s="146">
        <v>36265.815020000002</v>
      </c>
      <c r="I9" s="146">
        <v>35035.526880000005</v>
      </c>
      <c r="J9" s="146">
        <f t="shared" ref="J9:J31" si="0">SUM(B9:I9)</f>
        <v>3015959.1823999998</v>
      </c>
      <c r="K9" s="177">
        <f t="shared" ref="K9:K32" si="1">+J9/$J$32</f>
        <v>0.96420214904714752</v>
      </c>
      <c r="L9" s="381"/>
      <c r="M9" s="113"/>
      <c r="N9" s="113"/>
      <c r="O9" s="113"/>
      <c r="P9" s="113"/>
      <c r="Q9" s="113"/>
    </row>
    <row r="10" spans="1:26" ht="30.75" customHeight="1">
      <c r="A10" s="55" t="s">
        <v>283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177">
        <f t="shared" si="1"/>
        <v>0</v>
      </c>
      <c r="L10" s="381"/>
      <c r="M10" s="113"/>
      <c r="N10" s="113"/>
      <c r="O10" s="113"/>
      <c r="P10" s="113"/>
      <c r="Q10" s="113"/>
    </row>
    <row r="11" spans="1:26" ht="30.75" customHeight="1">
      <c r="A11" s="55" t="s">
        <v>284</v>
      </c>
      <c r="B11" s="146">
        <v>0</v>
      </c>
      <c r="C11" s="147">
        <v>0</v>
      </c>
      <c r="D11" s="147">
        <v>0</v>
      </c>
      <c r="E11" s="147">
        <v>0</v>
      </c>
      <c r="F11" s="147">
        <v>423.35712999999998</v>
      </c>
      <c r="G11" s="147">
        <v>0</v>
      </c>
      <c r="H11" s="146">
        <v>0</v>
      </c>
      <c r="I11" s="146">
        <v>5.8754799999999996</v>
      </c>
      <c r="J11" s="146">
        <f t="shared" si="0"/>
        <v>429.23260999999997</v>
      </c>
      <c r="K11" s="177">
        <f t="shared" si="1"/>
        <v>1.3722566519410736E-4</v>
      </c>
      <c r="L11" s="381"/>
      <c r="M11" s="113"/>
      <c r="N11" s="113"/>
      <c r="O11" s="113"/>
      <c r="P11" s="113"/>
      <c r="Q11" s="113"/>
    </row>
    <row r="12" spans="1:26" ht="30.75" customHeight="1">
      <c r="A12" s="55" t="s">
        <v>285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177">
        <f t="shared" si="1"/>
        <v>0</v>
      </c>
      <c r="L12" s="381"/>
      <c r="M12" s="113"/>
      <c r="N12" s="113"/>
      <c r="O12" s="113"/>
      <c r="P12" s="113"/>
      <c r="Q12" s="113"/>
    </row>
    <row r="13" spans="1:26" ht="30.75" customHeight="1">
      <c r="A13" s="404" t="s">
        <v>286</v>
      </c>
      <c r="B13" s="146">
        <v>2237.3494700000001</v>
      </c>
      <c r="C13" s="147">
        <v>1910.28991</v>
      </c>
      <c r="D13" s="147">
        <v>0</v>
      </c>
      <c r="E13" s="147">
        <v>30.673939999999998</v>
      </c>
      <c r="F13" s="147">
        <v>1646.8810900000001</v>
      </c>
      <c r="G13" s="147">
        <v>164.54434000000001</v>
      </c>
      <c r="H13" s="146">
        <v>555.25027999999998</v>
      </c>
      <c r="I13" s="146">
        <v>478.80185</v>
      </c>
      <c r="J13" s="146">
        <f t="shared" si="0"/>
        <v>7023.7908800000005</v>
      </c>
      <c r="K13" s="177">
        <f t="shared" si="1"/>
        <v>2.2455059406886742E-3</v>
      </c>
      <c r="L13" s="381"/>
      <c r="M13" s="113"/>
      <c r="N13" s="113"/>
      <c r="O13" s="113"/>
      <c r="P13" s="113"/>
      <c r="Q13" s="113"/>
    </row>
    <row r="14" spans="1:26" ht="30.75" customHeight="1">
      <c r="A14" s="55" t="s">
        <v>287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0</v>
      </c>
      <c r="K14" s="177">
        <f t="shared" si="1"/>
        <v>0</v>
      </c>
      <c r="L14" s="381"/>
      <c r="M14" s="113"/>
      <c r="N14" s="113"/>
      <c r="O14" s="113"/>
      <c r="P14" s="113"/>
      <c r="Q14" s="113"/>
    </row>
    <row r="15" spans="1:26" ht="30.75" customHeight="1">
      <c r="A15" s="55" t="s">
        <v>288</v>
      </c>
      <c r="B15" s="146">
        <v>693.34109999999998</v>
      </c>
      <c r="C15" s="147">
        <v>1910.28991</v>
      </c>
      <c r="D15" s="147">
        <v>0</v>
      </c>
      <c r="E15" s="147">
        <v>30.673939999999998</v>
      </c>
      <c r="F15" s="147">
        <v>1646.8810900000001</v>
      </c>
      <c r="G15" s="147">
        <v>164.54434000000001</v>
      </c>
      <c r="H15" s="146">
        <v>555.25027999999998</v>
      </c>
      <c r="I15" s="146">
        <v>478.80185</v>
      </c>
      <c r="J15" s="146">
        <f t="shared" si="0"/>
        <v>5479.7825100000009</v>
      </c>
      <c r="K15" s="177">
        <f t="shared" si="1"/>
        <v>1.7518864656014496E-3</v>
      </c>
      <c r="L15" s="381"/>
      <c r="M15" s="113"/>
      <c r="N15" s="113"/>
      <c r="O15" s="113"/>
      <c r="P15" s="113"/>
      <c r="Q15" s="113"/>
    </row>
    <row r="16" spans="1:26" ht="30.75" customHeight="1">
      <c r="A16" s="55" t="s">
        <v>289</v>
      </c>
      <c r="B16" s="146">
        <v>1544.00837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f t="shared" si="0"/>
        <v>1544.00837</v>
      </c>
      <c r="K16" s="177">
        <f t="shared" si="1"/>
        <v>4.9361947508722471E-4</v>
      </c>
      <c r="L16" s="381"/>
      <c r="M16" s="113"/>
      <c r="N16" s="113"/>
      <c r="O16" s="113"/>
      <c r="P16" s="113"/>
      <c r="Q16" s="113"/>
    </row>
    <row r="17" spans="1:17" ht="30.75" customHeight="1">
      <c r="A17" s="404" t="s">
        <v>290</v>
      </c>
      <c r="B17" s="146">
        <v>0</v>
      </c>
      <c r="C17" s="147">
        <v>36.435499999999998</v>
      </c>
      <c r="D17" s="147">
        <v>2285.1728800000001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f t="shared" si="0"/>
        <v>2321.6083800000001</v>
      </c>
      <c r="K17" s="177">
        <f t="shared" si="1"/>
        <v>7.4221819788043133E-4</v>
      </c>
      <c r="L17" s="381"/>
      <c r="M17" s="113"/>
      <c r="N17" s="113"/>
      <c r="O17" s="113"/>
      <c r="P17" s="113"/>
      <c r="Q17" s="113"/>
    </row>
    <row r="18" spans="1:17" ht="30.75" customHeight="1">
      <c r="A18" s="55" t="s">
        <v>291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f t="shared" si="0"/>
        <v>0</v>
      </c>
      <c r="K18" s="177">
        <f t="shared" si="1"/>
        <v>0</v>
      </c>
      <c r="L18" s="381"/>
      <c r="M18" s="113"/>
      <c r="N18" s="113"/>
      <c r="O18" s="113"/>
      <c r="P18" s="113"/>
      <c r="Q18" s="113"/>
    </row>
    <row r="19" spans="1:17" ht="30.75" customHeight="1">
      <c r="A19" s="55" t="s">
        <v>292</v>
      </c>
      <c r="B19" s="146">
        <v>0</v>
      </c>
      <c r="C19" s="147">
        <v>36.435499999999998</v>
      </c>
      <c r="D19" s="147">
        <v>2285.1728800000001</v>
      </c>
      <c r="E19" s="147">
        <v>0</v>
      </c>
      <c r="F19" s="147">
        <v>0</v>
      </c>
      <c r="G19" s="147">
        <v>0</v>
      </c>
      <c r="H19" s="146">
        <v>0</v>
      </c>
      <c r="I19" s="146">
        <v>0</v>
      </c>
      <c r="J19" s="146">
        <f t="shared" si="0"/>
        <v>2321.6083800000001</v>
      </c>
      <c r="K19" s="177">
        <f t="shared" si="1"/>
        <v>7.4221819788043133E-4</v>
      </c>
      <c r="L19" s="381"/>
      <c r="M19" s="113"/>
      <c r="N19" s="113"/>
      <c r="O19" s="113"/>
      <c r="P19" s="113"/>
      <c r="Q19" s="113"/>
    </row>
    <row r="20" spans="1:17" ht="30.75" customHeight="1">
      <c r="A20" s="55" t="s">
        <v>293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f t="shared" si="0"/>
        <v>0</v>
      </c>
      <c r="K20" s="177">
        <f t="shared" si="1"/>
        <v>0</v>
      </c>
      <c r="L20" s="381"/>
      <c r="M20" s="113"/>
      <c r="N20" s="113"/>
      <c r="O20" s="113"/>
      <c r="P20" s="113"/>
      <c r="Q20" s="113"/>
    </row>
    <row r="21" spans="1:17" ht="30.75" customHeight="1">
      <c r="A21" s="55" t="s">
        <v>294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f t="shared" si="0"/>
        <v>0</v>
      </c>
      <c r="K21" s="177">
        <f t="shared" si="1"/>
        <v>0</v>
      </c>
      <c r="L21" s="381"/>
      <c r="M21" s="113"/>
      <c r="N21" s="113"/>
      <c r="O21" s="113"/>
      <c r="P21" s="113"/>
      <c r="Q21" s="113"/>
    </row>
    <row r="22" spans="1:17" ht="30.75" customHeight="1">
      <c r="A22" s="404" t="s">
        <v>295</v>
      </c>
      <c r="B22" s="146">
        <v>0</v>
      </c>
      <c r="C22" s="147">
        <v>791.31533999999999</v>
      </c>
      <c r="D22" s="147">
        <v>0</v>
      </c>
      <c r="E22" s="147">
        <v>32.519869999999997</v>
      </c>
      <c r="F22" s="147">
        <v>0</v>
      </c>
      <c r="G22" s="147">
        <v>3051.9018500000002</v>
      </c>
      <c r="H22" s="146">
        <v>0</v>
      </c>
      <c r="I22" s="146">
        <v>690.46877000000006</v>
      </c>
      <c r="J22" s="146">
        <f t="shared" si="0"/>
        <v>4566.2058300000008</v>
      </c>
      <c r="K22" s="177">
        <f t="shared" si="1"/>
        <v>1.4598160014798532E-3</v>
      </c>
      <c r="L22" s="381"/>
      <c r="M22" s="113"/>
      <c r="N22" s="113"/>
      <c r="O22" s="113"/>
      <c r="P22" s="113"/>
      <c r="Q22" s="113"/>
    </row>
    <row r="23" spans="1:17" ht="30.75" customHeight="1">
      <c r="A23" s="55" t="s">
        <v>296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f t="shared" si="0"/>
        <v>0</v>
      </c>
      <c r="K23" s="177">
        <f t="shared" si="1"/>
        <v>0</v>
      </c>
      <c r="L23" s="381"/>
      <c r="M23" s="113"/>
      <c r="N23" s="113"/>
      <c r="O23" s="113"/>
      <c r="P23" s="113"/>
      <c r="Q23" s="113"/>
    </row>
    <row r="24" spans="1:17" ht="30.75" customHeight="1">
      <c r="A24" s="55" t="s">
        <v>297</v>
      </c>
      <c r="B24" s="146">
        <v>0</v>
      </c>
      <c r="C24" s="147">
        <v>0</v>
      </c>
      <c r="D24" s="147">
        <v>0</v>
      </c>
      <c r="E24" s="147">
        <v>32.519869999999997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32.519869999999997</v>
      </c>
      <c r="K24" s="177">
        <f t="shared" si="1"/>
        <v>1.0396602422113027E-5</v>
      </c>
      <c r="L24" s="381"/>
      <c r="M24" s="113"/>
      <c r="N24" s="113"/>
      <c r="O24" s="113"/>
      <c r="P24" s="113"/>
      <c r="Q24" s="113"/>
    </row>
    <row r="25" spans="1:17" ht="30.75" customHeight="1">
      <c r="A25" s="55" t="s">
        <v>298</v>
      </c>
      <c r="B25" s="146">
        <v>0</v>
      </c>
      <c r="C25" s="147">
        <v>791.31533999999999</v>
      </c>
      <c r="D25" s="147">
        <v>0</v>
      </c>
      <c r="E25" s="147">
        <v>0</v>
      </c>
      <c r="F25" s="147">
        <v>0</v>
      </c>
      <c r="G25" s="147">
        <v>3051.9018500000002</v>
      </c>
      <c r="H25" s="146">
        <v>0</v>
      </c>
      <c r="I25" s="146">
        <v>690.46877000000006</v>
      </c>
      <c r="J25" s="146">
        <f>SUM(B25:I25)</f>
        <v>4533.6859600000007</v>
      </c>
      <c r="K25" s="177">
        <f t="shared" si="1"/>
        <v>1.4494193990577402E-3</v>
      </c>
      <c r="L25" s="381"/>
      <c r="M25" s="113"/>
      <c r="N25" s="113"/>
      <c r="O25" s="113"/>
      <c r="P25" s="113"/>
      <c r="Q25" s="113"/>
    </row>
    <row r="26" spans="1:17" ht="30.75" customHeight="1">
      <c r="A26" s="55" t="s">
        <v>299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f t="shared" si="0"/>
        <v>0</v>
      </c>
      <c r="K26" s="177">
        <f t="shared" si="1"/>
        <v>0</v>
      </c>
      <c r="L26" s="381"/>
      <c r="M26" s="113"/>
      <c r="N26" s="113"/>
      <c r="O26" s="113"/>
      <c r="P26" s="113"/>
      <c r="Q26" s="113"/>
    </row>
    <row r="27" spans="1:17" ht="30.75" customHeight="1">
      <c r="A27" s="404" t="s">
        <v>300</v>
      </c>
      <c r="B27" s="146">
        <v>0</v>
      </c>
      <c r="C27" s="147">
        <v>341.30794000000003</v>
      </c>
      <c r="D27" s="147">
        <v>17926.29232</v>
      </c>
      <c r="E27" s="147">
        <v>11866.126970000001</v>
      </c>
      <c r="F27" s="147">
        <v>3083.5972499999998</v>
      </c>
      <c r="G27" s="147">
        <v>12406.1996</v>
      </c>
      <c r="H27" s="146">
        <v>10755.882740000001</v>
      </c>
      <c r="I27" s="146">
        <v>4348.0206500000004</v>
      </c>
      <c r="J27" s="146">
        <f t="shared" si="0"/>
        <v>60727.427470000002</v>
      </c>
      <c r="K27" s="177">
        <f t="shared" si="1"/>
        <v>1.9414558530624359E-2</v>
      </c>
      <c r="L27" s="381"/>
      <c r="M27" s="113"/>
      <c r="N27" s="113"/>
      <c r="O27" s="113"/>
      <c r="P27" s="113"/>
      <c r="Q27" s="113"/>
    </row>
    <row r="28" spans="1:17" ht="27" customHeight="1">
      <c r="A28" s="55" t="s">
        <v>301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247.37307999999999</v>
      </c>
      <c r="H28" s="146">
        <v>0</v>
      </c>
      <c r="I28" s="146">
        <v>0</v>
      </c>
      <c r="J28" s="146">
        <f t="shared" si="0"/>
        <v>247.37307999999999</v>
      </c>
      <c r="K28" s="177">
        <f t="shared" si="1"/>
        <v>7.9085173547543679E-5</v>
      </c>
      <c r="L28" s="381"/>
      <c r="M28" s="113"/>
      <c r="N28" s="113"/>
      <c r="O28" s="113"/>
      <c r="P28" s="113"/>
      <c r="Q28" s="113"/>
    </row>
    <row r="29" spans="1:17" ht="27" customHeight="1">
      <c r="A29" s="405" t="s">
        <v>302</v>
      </c>
      <c r="B29" s="146">
        <v>0</v>
      </c>
      <c r="C29" s="146">
        <v>341.30794000000003</v>
      </c>
      <c r="D29" s="146">
        <v>17926.29232</v>
      </c>
      <c r="E29" s="146">
        <v>11866.126970000001</v>
      </c>
      <c r="F29" s="146">
        <v>3083.5972499999998</v>
      </c>
      <c r="G29" s="146">
        <v>12158.826519999999</v>
      </c>
      <c r="H29" s="146">
        <v>10755.882740000001</v>
      </c>
      <c r="I29" s="146">
        <v>4348.0206500000004</v>
      </c>
      <c r="J29" s="146">
        <f t="shared" si="0"/>
        <v>60480.054389999998</v>
      </c>
      <c r="K29" s="177">
        <f t="shared" si="1"/>
        <v>1.9335473357076815E-2</v>
      </c>
      <c r="L29" s="381"/>
      <c r="M29" s="113"/>
      <c r="N29" s="113"/>
      <c r="O29" s="113"/>
      <c r="P29" s="113"/>
      <c r="Q29" s="113"/>
    </row>
    <row r="30" spans="1:17" s="409" customFormat="1" ht="27" customHeight="1">
      <c r="A30" s="406" t="s">
        <v>303</v>
      </c>
      <c r="B30" s="146">
        <v>1379783.27153</v>
      </c>
      <c r="C30" s="146">
        <v>787748.65471999999</v>
      </c>
      <c r="D30" s="146">
        <v>453290.57368999999</v>
      </c>
      <c r="E30" s="146">
        <v>167396.32381999999</v>
      </c>
      <c r="F30" s="146">
        <v>142175.80956999998</v>
      </c>
      <c r="G30" s="146">
        <v>72497.172569999995</v>
      </c>
      <c r="H30" s="146">
        <v>47576.948039999996</v>
      </c>
      <c r="I30" s="146">
        <v>40558.693630000002</v>
      </c>
      <c r="J30" s="146">
        <f t="shared" si="0"/>
        <v>3091027.4475700003</v>
      </c>
      <c r="K30" s="177">
        <f t="shared" si="1"/>
        <v>0.98820147338301512</v>
      </c>
      <c r="L30" s="407"/>
      <c r="M30" s="408"/>
      <c r="N30" s="408"/>
      <c r="O30" s="408"/>
      <c r="P30" s="408"/>
      <c r="Q30" s="408"/>
    </row>
    <row r="31" spans="1:17" s="414" customFormat="1" ht="37.5" customHeight="1">
      <c r="A31" s="410" t="s">
        <v>304</v>
      </c>
      <c r="B31" s="153">
        <v>6353.48693</v>
      </c>
      <c r="C31" s="153">
        <v>29429.304410000001</v>
      </c>
      <c r="D31" s="153">
        <v>0</v>
      </c>
      <c r="E31" s="153">
        <v>0</v>
      </c>
      <c r="F31" s="153">
        <v>1102.75263</v>
      </c>
      <c r="G31" s="153">
        <v>0</v>
      </c>
      <c r="H31" s="153">
        <v>19.450200000000002</v>
      </c>
      <c r="I31" s="153">
        <v>0</v>
      </c>
      <c r="J31" s="153">
        <f t="shared" si="0"/>
        <v>36904.994170000005</v>
      </c>
      <c r="K31" s="154">
        <f t="shared" si="1"/>
        <v>1.1798526616984915E-2</v>
      </c>
      <c r="L31" s="411"/>
      <c r="M31" s="412"/>
      <c r="N31" s="413"/>
      <c r="O31" s="413"/>
      <c r="P31" s="413"/>
      <c r="Q31" s="413"/>
    </row>
    <row r="32" spans="1:17" s="179" customFormat="1" ht="27" customHeight="1">
      <c r="A32" s="415" t="s">
        <v>45</v>
      </c>
      <c r="B32" s="384">
        <v>1386136.7584599999</v>
      </c>
      <c r="C32" s="384">
        <v>817177.95912999997</v>
      </c>
      <c r="D32" s="384">
        <v>453290.57368999999</v>
      </c>
      <c r="E32" s="384">
        <v>167396.32381999999</v>
      </c>
      <c r="F32" s="384">
        <v>143278.56219999999</v>
      </c>
      <c r="G32" s="384">
        <v>72497.172569999995</v>
      </c>
      <c r="H32" s="384">
        <v>47596.398240000002</v>
      </c>
      <c r="I32" s="384">
        <v>40558.693630000002</v>
      </c>
      <c r="J32" s="384">
        <f>SUM(J30:J31)</f>
        <v>3127932.4417400002</v>
      </c>
      <c r="K32" s="385">
        <f t="shared" si="1"/>
        <v>1</v>
      </c>
      <c r="L32" s="416"/>
      <c r="M32" s="301"/>
      <c r="N32" s="301"/>
      <c r="O32" s="301"/>
      <c r="P32" s="301"/>
      <c r="Q32" s="301"/>
    </row>
    <row r="33" spans="1:17" ht="27" customHeight="1">
      <c r="A33" s="406" t="s">
        <v>305</v>
      </c>
      <c r="B33" s="177">
        <f t="shared" ref="B33:J33" si="2">+B32/$J$32</f>
        <v>0.44314792095986655</v>
      </c>
      <c r="C33" s="177">
        <f t="shared" si="2"/>
        <v>0.26125179310951546</v>
      </c>
      <c r="D33" s="177">
        <f t="shared" si="2"/>
        <v>0.1449169961733075</v>
      </c>
      <c r="E33" s="177">
        <f t="shared" si="2"/>
        <v>5.351660463832815E-2</v>
      </c>
      <c r="F33" s="177">
        <f t="shared" si="2"/>
        <v>4.5806156260938063E-2</v>
      </c>
      <c r="G33" s="177">
        <f t="shared" si="2"/>
        <v>2.3177346032982545E-2</v>
      </c>
      <c r="H33" s="177">
        <f t="shared" si="2"/>
        <v>1.5216568492612062E-2</v>
      </c>
      <c r="I33" s="177">
        <f t="shared" si="2"/>
        <v>1.2966614332449614E-2</v>
      </c>
      <c r="J33" s="177">
        <f t="shared" si="2"/>
        <v>1</v>
      </c>
      <c r="K33" s="177"/>
      <c r="L33" s="360"/>
      <c r="M33" s="113"/>
      <c r="N33" s="113"/>
      <c r="O33" s="113"/>
      <c r="P33" s="113"/>
      <c r="Q33" s="113"/>
    </row>
    <row r="34" spans="1:17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8"/>
      <c r="L34" s="360"/>
      <c r="M34" s="113"/>
      <c r="N34" s="113"/>
      <c r="O34" s="113"/>
      <c r="P34" s="113"/>
      <c r="Q34" s="113"/>
    </row>
    <row r="35" spans="1:17" ht="17.25" customHeight="1" thickTop="1">
      <c r="A35" s="328" t="s">
        <v>360</v>
      </c>
      <c r="C35" s="134"/>
      <c r="D35" s="134"/>
      <c r="E35" s="134"/>
      <c r="F35" s="134"/>
      <c r="G35" s="134"/>
      <c r="H35" s="113"/>
      <c r="I35" s="113"/>
      <c r="J35" s="113"/>
      <c r="K35" s="191"/>
      <c r="L35" s="360"/>
      <c r="M35" s="113"/>
      <c r="N35" s="113"/>
      <c r="O35" s="113"/>
      <c r="P35" s="113"/>
      <c r="Q35" s="113"/>
    </row>
    <row r="36" spans="1:17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91"/>
      <c r="L36" s="360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60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60"/>
      <c r="M38" s="113"/>
      <c r="N38" s="113"/>
      <c r="O38" s="113"/>
      <c r="P38" s="113"/>
      <c r="Q38" s="113"/>
    </row>
    <row r="39" spans="1:17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60"/>
      <c r="M39" s="113"/>
      <c r="N39" s="113"/>
      <c r="O39" s="113"/>
      <c r="P39" s="113"/>
      <c r="Q39" s="113"/>
    </row>
    <row r="40" spans="1:17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60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60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60"/>
      <c r="M42" s="113"/>
      <c r="N42" s="113"/>
      <c r="O42" s="113"/>
      <c r="P42" s="113"/>
      <c r="Q42" s="113"/>
    </row>
    <row r="43" spans="1:17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91"/>
      <c r="L43" s="360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60"/>
      <c r="M44" s="113"/>
      <c r="N44" s="113"/>
      <c r="O44" s="113"/>
      <c r="P44" s="113"/>
      <c r="Q44" s="113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91"/>
      <c r="L45" s="360"/>
      <c r="M45" s="113"/>
      <c r="N45" s="113"/>
      <c r="O45" s="113"/>
      <c r="P45" s="113"/>
      <c r="Q45" s="113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91"/>
      <c r="L46" s="360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60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60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60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60"/>
      <c r="M50" s="113"/>
      <c r="N50" s="113"/>
      <c r="O50" s="113"/>
      <c r="P50" s="113"/>
      <c r="Q50" s="113"/>
    </row>
    <row r="51" spans="1:17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91"/>
      <c r="L51" s="360"/>
      <c r="M51" s="113"/>
      <c r="N51" s="113"/>
      <c r="O51" s="113"/>
      <c r="P51" s="113"/>
      <c r="Q51" s="113"/>
    </row>
    <row r="52" spans="1:17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91"/>
      <c r="L52" s="360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60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60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60"/>
      <c r="M55" s="113"/>
      <c r="N55" s="113"/>
      <c r="O55" s="113"/>
      <c r="P55" s="113"/>
      <c r="Q55" s="113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91"/>
      <c r="L56" s="360"/>
      <c r="M56" s="113"/>
      <c r="N56" s="113"/>
      <c r="O56" s="113"/>
      <c r="P56" s="113"/>
      <c r="Q56" s="113"/>
    </row>
    <row r="57" spans="1:17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91"/>
      <c r="L57" s="360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60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60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60"/>
      <c r="M60" s="113"/>
      <c r="N60" s="113"/>
      <c r="O60" s="113"/>
      <c r="P60" s="113"/>
      <c r="Q60" s="113"/>
    </row>
    <row r="61" spans="1:17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91"/>
      <c r="L61" s="360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60"/>
      <c r="M62" s="113"/>
      <c r="N62" s="113"/>
      <c r="O62" s="113"/>
      <c r="P62" s="113"/>
      <c r="Q62" s="113"/>
    </row>
    <row r="63" spans="1:17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91"/>
      <c r="L63" s="360"/>
      <c r="M63" s="113"/>
      <c r="N63" s="113"/>
      <c r="O63" s="113"/>
      <c r="P63" s="113"/>
      <c r="Q63" s="113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91"/>
      <c r="L64" s="360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60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60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60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91"/>
      <c r="L68" s="360"/>
      <c r="M68" s="113"/>
      <c r="N68" s="113"/>
      <c r="O68" s="113"/>
      <c r="P68" s="113"/>
      <c r="Q68" s="113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91"/>
      <c r="L69" s="360"/>
      <c r="M69" s="113"/>
      <c r="N69" s="113"/>
      <c r="O69" s="113"/>
      <c r="P69" s="113"/>
      <c r="Q69" s="113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91"/>
      <c r="L70" s="360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60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60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60"/>
      <c r="M73" s="113"/>
      <c r="N73" s="113"/>
      <c r="O73" s="113"/>
      <c r="P73" s="113"/>
      <c r="Q73" s="113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91"/>
      <c r="L74" s="360"/>
      <c r="M74" s="113"/>
      <c r="N74" s="113"/>
      <c r="O74" s="113"/>
      <c r="P74" s="113"/>
      <c r="Q74" s="113"/>
    </row>
    <row r="75" spans="1:17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91"/>
      <c r="L75" s="360"/>
      <c r="M75" s="113"/>
      <c r="N75" s="113"/>
      <c r="O75" s="113"/>
      <c r="P75" s="113"/>
      <c r="Q75" s="113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91"/>
      <c r="L76" s="360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60"/>
      <c r="M77" s="113"/>
      <c r="N77" s="113"/>
      <c r="O77" s="113"/>
      <c r="P77" s="113"/>
      <c r="Q77" s="113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91"/>
      <c r="L78" s="360"/>
      <c r="M78" s="113"/>
      <c r="N78" s="113"/>
      <c r="O78" s="113"/>
      <c r="P78" s="113"/>
      <c r="Q78" s="113"/>
    </row>
    <row r="79" spans="1:17" ht="9" customHeight="1">
      <c r="A79" s="163"/>
      <c r="C79" s="64"/>
      <c r="D79" s="64"/>
      <c r="E79" s="64"/>
      <c r="F79" s="64"/>
      <c r="G79" s="64"/>
      <c r="K79" s="66"/>
    </row>
    <row r="80" spans="1:17" ht="9" customHeight="1">
      <c r="A80" s="163"/>
      <c r="C80" s="64"/>
      <c r="D80" s="64"/>
      <c r="E80" s="64"/>
      <c r="F80" s="64"/>
      <c r="G80" s="64"/>
      <c r="K80" s="66"/>
    </row>
    <row r="81" spans="1:11" ht="9" customHeight="1">
      <c r="A81" s="163"/>
      <c r="C81" s="64"/>
      <c r="D81" s="64"/>
      <c r="E81" s="64"/>
      <c r="F81" s="64"/>
      <c r="G81" s="64"/>
      <c r="K81" s="66"/>
    </row>
    <row r="82" spans="1:11" ht="9" customHeight="1">
      <c r="A82" s="163"/>
      <c r="C82" s="64"/>
      <c r="D82" s="64"/>
      <c r="E82" s="64"/>
      <c r="F82" s="64"/>
      <c r="G82" s="64"/>
      <c r="K82" s="66"/>
    </row>
    <row r="83" spans="1:11" ht="9" customHeight="1">
      <c r="A83" s="163"/>
      <c r="C83" s="64"/>
      <c r="D83" s="64"/>
      <c r="E83" s="64"/>
      <c r="F83" s="64"/>
      <c r="G83" s="64"/>
      <c r="K83" s="66"/>
    </row>
    <row r="84" spans="1:11" ht="9" customHeight="1">
      <c r="A84" s="163"/>
      <c r="C84" s="64"/>
      <c r="D84" s="64"/>
      <c r="E84" s="64"/>
      <c r="F84" s="64"/>
      <c r="G84" s="64"/>
      <c r="K84" s="66"/>
    </row>
    <row r="85" spans="1:11" ht="9" customHeight="1">
      <c r="A85" s="165"/>
      <c r="C85" s="64"/>
      <c r="D85" s="64"/>
      <c r="E85" s="64"/>
      <c r="F85" s="64"/>
      <c r="G85" s="64"/>
      <c r="K85" s="66"/>
    </row>
    <row r="86" spans="1:11" ht="9" customHeight="1">
      <c r="A86" s="167"/>
      <c r="C86" s="64"/>
      <c r="D86" s="64"/>
      <c r="E86" s="64"/>
      <c r="F86" s="64"/>
      <c r="G86" s="64"/>
      <c r="K86" s="66"/>
    </row>
    <row r="87" spans="1:11" ht="9" customHeight="1">
      <c r="A87" s="163"/>
      <c r="C87" s="64"/>
      <c r="D87" s="64"/>
      <c r="E87" s="64"/>
      <c r="F87" s="64"/>
      <c r="G87" s="64"/>
      <c r="K87" s="66"/>
    </row>
    <row r="88" spans="1:11" ht="9" customHeight="1">
      <c r="A88" s="163"/>
      <c r="C88" s="64"/>
      <c r="D88" s="64"/>
      <c r="E88" s="64"/>
      <c r="F88" s="64"/>
      <c r="G88" s="64"/>
      <c r="K88" s="66"/>
    </row>
    <row r="89" spans="1:11" ht="9" customHeight="1">
      <c r="A89" s="163"/>
      <c r="C89" s="64"/>
      <c r="D89" s="64"/>
      <c r="E89" s="64"/>
      <c r="F89" s="64"/>
      <c r="G89" s="64"/>
      <c r="K89" s="66"/>
    </row>
    <row r="90" spans="1:11" ht="9" customHeight="1">
      <c r="A90" s="163"/>
      <c r="C90" s="64"/>
      <c r="D90" s="64"/>
      <c r="E90" s="64"/>
      <c r="F90" s="64"/>
      <c r="G90" s="64"/>
      <c r="K90" s="66"/>
    </row>
    <row r="91" spans="1:11" ht="9" customHeight="1">
      <c r="A91" s="163"/>
      <c r="C91" s="64"/>
      <c r="D91" s="64"/>
      <c r="E91" s="64"/>
      <c r="F91" s="64"/>
      <c r="G91" s="64"/>
      <c r="K91" s="66"/>
    </row>
    <row r="92" spans="1:11" ht="9" customHeight="1">
      <c r="A92" s="163"/>
      <c r="C92" s="64"/>
      <c r="D92" s="64"/>
      <c r="E92" s="64"/>
      <c r="F92" s="64"/>
      <c r="G92" s="64"/>
      <c r="K92" s="66"/>
    </row>
    <row r="93" spans="1:11" ht="9" customHeight="1">
      <c r="A93" s="163"/>
      <c r="C93" s="64"/>
      <c r="D93" s="64"/>
      <c r="E93" s="64"/>
      <c r="F93" s="64"/>
      <c r="G93" s="64"/>
      <c r="K93" s="66"/>
    </row>
    <row r="94" spans="1:11" ht="9" customHeight="1">
      <c r="A94" s="163"/>
      <c r="C94" s="64"/>
      <c r="D94" s="64"/>
      <c r="E94" s="64"/>
      <c r="F94" s="64"/>
      <c r="G94" s="64"/>
      <c r="K94" s="66"/>
    </row>
    <row r="95" spans="1:11" ht="9" customHeight="1">
      <c r="A95" s="163"/>
      <c r="C95" s="64"/>
      <c r="D95" s="64"/>
      <c r="E95" s="64"/>
      <c r="F95" s="64"/>
      <c r="G95" s="64"/>
      <c r="K95" s="66"/>
    </row>
    <row r="96" spans="1:11" ht="9" customHeight="1">
      <c r="A96" s="167"/>
      <c r="C96" s="64"/>
      <c r="D96" s="64"/>
      <c r="E96" s="64"/>
      <c r="F96" s="64"/>
      <c r="G96" s="64"/>
      <c r="K96" s="66"/>
    </row>
    <row r="97" spans="1:11" ht="9" customHeight="1">
      <c r="A97" s="163"/>
      <c r="C97" s="64"/>
      <c r="D97" s="64"/>
      <c r="E97" s="64"/>
      <c r="F97" s="64"/>
      <c r="G97" s="64"/>
      <c r="K97" s="66"/>
    </row>
    <row r="98" spans="1:11" ht="9" customHeight="1">
      <c r="A98" s="163"/>
      <c r="C98" s="64"/>
      <c r="D98" s="64"/>
      <c r="E98" s="64"/>
      <c r="F98" s="64"/>
      <c r="G98" s="64"/>
      <c r="K98" s="66"/>
    </row>
    <row r="99" spans="1:11" ht="9" customHeight="1">
      <c r="A99" s="163"/>
      <c r="C99" s="64"/>
      <c r="D99" s="64"/>
      <c r="E99" s="64"/>
      <c r="F99" s="64"/>
      <c r="G99" s="64"/>
      <c r="K99" s="66"/>
    </row>
    <row r="100" spans="1:11">
      <c r="A100" s="168"/>
      <c r="C100" s="64"/>
      <c r="D100" s="64"/>
      <c r="E100" s="64"/>
      <c r="F100" s="64"/>
      <c r="G100" s="64"/>
      <c r="K100" s="66"/>
    </row>
    <row r="101" spans="1:11">
      <c r="A101" s="168"/>
      <c r="C101" s="64"/>
      <c r="D101" s="64"/>
      <c r="E101" s="64"/>
      <c r="F101" s="64"/>
      <c r="G101" s="64"/>
      <c r="K101" s="66"/>
    </row>
    <row r="102" spans="1:11">
      <c r="A102" s="168"/>
      <c r="C102" s="64"/>
      <c r="D102" s="64"/>
      <c r="E102" s="64"/>
      <c r="F102" s="64"/>
      <c r="G102" s="64"/>
      <c r="K102" s="66"/>
    </row>
    <row r="103" spans="1:11">
      <c r="A103" s="168"/>
      <c r="C103" s="64"/>
      <c r="D103" s="64"/>
      <c r="E103" s="64"/>
      <c r="F103" s="64"/>
      <c r="G103" s="64"/>
      <c r="K103" s="66"/>
    </row>
    <row r="104" spans="1:11">
      <c r="A104" s="168"/>
      <c r="C104" s="64"/>
      <c r="D104" s="64"/>
      <c r="E104" s="64"/>
      <c r="F104" s="64"/>
      <c r="G104" s="64"/>
      <c r="K104" s="66"/>
    </row>
    <row r="105" spans="1:11">
      <c r="A105" s="168"/>
      <c r="C105" s="64"/>
      <c r="D105" s="64"/>
      <c r="E105" s="64"/>
      <c r="F105" s="64"/>
      <c r="G105" s="64"/>
      <c r="K105" s="66"/>
    </row>
    <row r="106" spans="1:11">
      <c r="A106" s="168"/>
      <c r="C106" s="64"/>
      <c r="D106" s="64"/>
      <c r="E106" s="64"/>
      <c r="F106" s="64"/>
      <c r="G106" s="64"/>
      <c r="K106" s="66"/>
    </row>
    <row r="107" spans="1:11" ht="15.75">
      <c r="A107" s="169"/>
      <c r="C107" s="64"/>
      <c r="D107" s="64"/>
      <c r="E107" s="64"/>
      <c r="F107" s="64"/>
      <c r="G107" s="64"/>
      <c r="K107" s="66"/>
    </row>
    <row r="108" spans="1:11" ht="15.75">
      <c r="A108" s="169"/>
      <c r="C108" s="64"/>
      <c r="D108" s="64"/>
      <c r="E108" s="64"/>
      <c r="F108" s="64"/>
      <c r="G108" s="64"/>
      <c r="K108" s="66"/>
    </row>
    <row r="109" spans="1:11" ht="15.75">
      <c r="A109" s="169"/>
      <c r="C109" s="64"/>
      <c r="D109" s="64"/>
      <c r="E109" s="64"/>
      <c r="F109" s="64"/>
      <c r="G109" s="64"/>
      <c r="K109" s="66"/>
    </row>
    <row r="110" spans="1:11" ht="15.75">
      <c r="A110" s="169"/>
      <c r="C110" s="64"/>
      <c r="D110" s="64"/>
      <c r="E110" s="64"/>
      <c r="F110" s="64"/>
      <c r="G110" s="64"/>
      <c r="K110" s="66"/>
    </row>
    <row r="111" spans="1:11" ht="15.75">
      <c r="A111" s="169"/>
      <c r="C111" s="64"/>
      <c r="D111" s="64"/>
      <c r="E111" s="64"/>
      <c r="F111" s="64"/>
      <c r="G111" s="64"/>
      <c r="K111" s="66"/>
    </row>
    <row r="112" spans="1:11" ht="15.75">
      <c r="A112" s="169"/>
      <c r="C112" s="64"/>
      <c r="D112" s="64"/>
      <c r="E112" s="64"/>
      <c r="F112" s="64"/>
      <c r="G112" s="64"/>
      <c r="K112" s="66"/>
    </row>
    <row r="113" spans="1:11" ht="15.75">
      <c r="A113" s="169"/>
      <c r="C113" s="64"/>
      <c r="D113" s="64"/>
      <c r="E113" s="64"/>
      <c r="F113" s="64"/>
      <c r="G113" s="64"/>
      <c r="K113" s="66"/>
    </row>
    <row r="114" spans="1:11" ht="15.75">
      <c r="A114" s="169"/>
      <c r="C114" s="64"/>
      <c r="D114" s="64"/>
      <c r="E114" s="64"/>
      <c r="F114" s="64"/>
      <c r="G114" s="64"/>
      <c r="K114" s="66"/>
    </row>
    <row r="115" spans="1:11" ht="15.75">
      <c r="A115" s="169"/>
      <c r="C115" s="64"/>
      <c r="D115" s="64"/>
      <c r="E115" s="64"/>
      <c r="F115" s="64"/>
      <c r="G115" s="64"/>
      <c r="K115" s="66"/>
    </row>
    <row r="116" spans="1:11" ht="15.75">
      <c r="A116" s="169"/>
      <c r="C116" s="64"/>
      <c r="D116" s="64"/>
      <c r="E116" s="64"/>
      <c r="F116" s="64"/>
      <c r="G116" s="64"/>
      <c r="K116" s="66"/>
    </row>
    <row r="117" spans="1:11" ht="15.75">
      <c r="A117" s="169"/>
      <c r="C117" s="64"/>
      <c r="D117" s="64"/>
      <c r="E117" s="64"/>
      <c r="F117" s="64"/>
      <c r="G117" s="64"/>
      <c r="K117" s="66"/>
    </row>
    <row r="118" spans="1:11" ht="15.75">
      <c r="A118" s="169"/>
      <c r="C118" s="64"/>
      <c r="D118" s="64"/>
      <c r="E118" s="64"/>
      <c r="F118" s="64"/>
      <c r="G118" s="64"/>
      <c r="K118" s="66"/>
    </row>
    <row r="119" spans="1:11" ht="15.75">
      <c r="A119" s="169"/>
      <c r="C119" s="64"/>
      <c r="D119" s="64"/>
      <c r="E119" s="64"/>
      <c r="F119" s="64"/>
      <c r="G119" s="64"/>
      <c r="K119" s="66"/>
    </row>
    <row r="120" spans="1:11" ht="15.75">
      <c r="A120" s="169"/>
      <c r="C120" s="64"/>
      <c r="D120" s="64"/>
      <c r="E120" s="64"/>
      <c r="F120" s="64"/>
      <c r="G120" s="64"/>
      <c r="K120" s="66"/>
    </row>
    <row r="121" spans="1:11" ht="15.75">
      <c r="A121" s="169"/>
      <c r="C121" s="64"/>
      <c r="D121" s="64"/>
      <c r="E121" s="64"/>
      <c r="F121" s="64"/>
      <c r="G121" s="64"/>
      <c r="K121" s="66"/>
    </row>
    <row r="122" spans="1:11" ht="15.75">
      <c r="A122" s="169"/>
      <c r="C122" s="64"/>
      <c r="D122" s="64"/>
      <c r="E122" s="64"/>
      <c r="F122" s="64"/>
      <c r="G122" s="64"/>
      <c r="K122" s="66"/>
    </row>
    <row r="123" spans="1:11" ht="15.75">
      <c r="A123" s="169"/>
      <c r="C123" s="64"/>
      <c r="D123" s="64"/>
      <c r="E123" s="64"/>
      <c r="F123" s="64"/>
      <c r="G123" s="64"/>
      <c r="K123" s="66"/>
    </row>
    <row r="124" spans="1:11" ht="15.75">
      <c r="A124" s="169"/>
      <c r="C124" s="64"/>
      <c r="D124" s="64"/>
      <c r="E124" s="64"/>
      <c r="F124" s="64"/>
      <c r="G124" s="64"/>
      <c r="K124" s="66"/>
    </row>
    <row r="125" spans="1:11" ht="15.75">
      <c r="A125" s="169"/>
      <c r="C125" s="64"/>
      <c r="D125" s="64"/>
      <c r="E125" s="64"/>
      <c r="F125" s="64"/>
      <c r="G125" s="64"/>
      <c r="K125" s="66"/>
    </row>
    <row r="126" spans="1:11" ht="15.75">
      <c r="A126" s="169"/>
      <c r="C126" s="64"/>
      <c r="D126" s="64"/>
      <c r="E126" s="64"/>
      <c r="F126" s="64"/>
      <c r="G126" s="64"/>
      <c r="K126" s="66"/>
    </row>
    <row r="127" spans="1:11" ht="15.75">
      <c r="A127" s="169"/>
      <c r="C127" s="64"/>
      <c r="D127" s="64"/>
      <c r="E127" s="64"/>
      <c r="F127" s="64"/>
      <c r="G127" s="64"/>
      <c r="K127" s="66"/>
    </row>
    <row r="128" spans="1:11" ht="15.75">
      <c r="A128" s="169"/>
      <c r="C128" s="64"/>
      <c r="D128" s="64"/>
      <c r="E128" s="64"/>
      <c r="F128" s="64"/>
      <c r="G128" s="64"/>
      <c r="K128" s="66"/>
    </row>
    <row r="129" spans="1:11" ht="15.75">
      <c r="A129" s="169"/>
      <c r="C129" s="64"/>
      <c r="D129" s="64"/>
      <c r="E129" s="64"/>
      <c r="F129" s="64"/>
      <c r="G129" s="64"/>
      <c r="K129" s="66"/>
    </row>
    <row r="130" spans="1:11" ht="15.75">
      <c r="A130" s="169"/>
      <c r="C130" s="64"/>
      <c r="D130" s="64"/>
      <c r="E130" s="64"/>
      <c r="F130" s="64"/>
      <c r="G130" s="64"/>
      <c r="K130" s="66"/>
    </row>
    <row r="131" spans="1:11" ht="15.75">
      <c r="A131" s="169"/>
      <c r="C131" s="64"/>
      <c r="D131" s="64"/>
      <c r="E131" s="64"/>
      <c r="F131" s="64"/>
      <c r="G131" s="64"/>
      <c r="K131" s="66"/>
    </row>
    <row r="132" spans="1:11" ht="15.75">
      <c r="A132" s="169"/>
      <c r="C132" s="64"/>
      <c r="D132" s="64"/>
      <c r="E132" s="64"/>
      <c r="F132" s="64"/>
      <c r="G132" s="64"/>
      <c r="K132" s="66"/>
    </row>
    <row r="133" spans="1:11" ht="15.75">
      <c r="A133" s="169"/>
      <c r="C133" s="64"/>
      <c r="D133" s="64"/>
      <c r="E133" s="64"/>
      <c r="F133" s="64"/>
      <c r="G133" s="64"/>
      <c r="K133" s="66"/>
    </row>
    <row r="134" spans="1:11" ht="15.75">
      <c r="A134" s="169"/>
      <c r="C134" s="64"/>
      <c r="D134" s="64"/>
      <c r="E134" s="64"/>
      <c r="F134" s="64"/>
      <c r="G134" s="64"/>
      <c r="K134" s="66"/>
    </row>
    <row r="135" spans="1:11" ht="15.75">
      <c r="A135" s="169"/>
      <c r="C135" s="64"/>
      <c r="D135" s="64"/>
      <c r="E135" s="64"/>
      <c r="F135" s="64"/>
      <c r="G135" s="64"/>
      <c r="K135" s="66"/>
    </row>
    <row r="136" spans="1:11" ht="15.75">
      <c r="A136" s="169"/>
      <c r="C136" s="64"/>
      <c r="D136" s="64"/>
      <c r="E136" s="64"/>
      <c r="F136" s="64"/>
      <c r="G136" s="64"/>
      <c r="K136" s="66"/>
    </row>
    <row r="137" spans="1:11" ht="15.75">
      <c r="A137" s="169"/>
      <c r="C137" s="64"/>
      <c r="D137" s="64"/>
      <c r="E137" s="64"/>
      <c r="F137" s="64"/>
      <c r="G137" s="64"/>
      <c r="K137" s="66"/>
    </row>
    <row r="138" spans="1:11" ht="15.75">
      <c r="A138" s="169"/>
      <c r="C138" s="64"/>
      <c r="D138" s="64"/>
      <c r="E138" s="64"/>
      <c r="F138" s="64"/>
      <c r="G138" s="64"/>
      <c r="K138" s="66"/>
    </row>
    <row r="139" spans="1:11" ht="15.75">
      <c r="A139" s="169"/>
      <c r="C139" s="64"/>
      <c r="D139" s="64"/>
      <c r="E139" s="64"/>
      <c r="F139" s="64"/>
      <c r="G139" s="64"/>
      <c r="K139" s="66"/>
    </row>
    <row r="140" spans="1:11" ht="15.75">
      <c r="A140" s="169"/>
      <c r="C140" s="64"/>
      <c r="D140" s="64"/>
      <c r="E140" s="64"/>
      <c r="F140" s="64"/>
      <c r="G140" s="64"/>
      <c r="K140" s="66"/>
    </row>
    <row r="141" spans="1:11" ht="15.75">
      <c r="A141" s="169"/>
      <c r="C141" s="64"/>
      <c r="D141" s="64"/>
      <c r="E141" s="64"/>
      <c r="F141" s="64"/>
      <c r="G141" s="64"/>
      <c r="K141" s="66"/>
    </row>
    <row r="142" spans="1:11" ht="15.75">
      <c r="A142" s="169"/>
      <c r="C142" s="64"/>
      <c r="D142" s="64"/>
      <c r="E142" s="64"/>
      <c r="F142" s="64"/>
      <c r="G142" s="64"/>
      <c r="K142" s="66"/>
    </row>
    <row r="143" spans="1:11" ht="15.75">
      <c r="A143" s="169"/>
      <c r="C143" s="64"/>
      <c r="D143" s="64"/>
      <c r="E143" s="64"/>
      <c r="F143" s="64"/>
      <c r="G143" s="64"/>
      <c r="K143" s="66"/>
    </row>
    <row r="144" spans="1:11" ht="15.75">
      <c r="A144" s="169"/>
      <c r="C144" s="64"/>
      <c r="D144" s="64"/>
      <c r="E144" s="64"/>
      <c r="F144" s="64"/>
      <c r="G144" s="64"/>
      <c r="K144" s="66"/>
    </row>
    <row r="145" spans="1:11" ht="15.75">
      <c r="A145" s="169"/>
      <c r="C145" s="64"/>
      <c r="D145" s="64"/>
      <c r="E145" s="64"/>
      <c r="F145" s="64"/>
      <c r="G145" s="64"/>
      <c r="K145" s="66"/>
    </row>
    <row r="146" spans="1:11" ht="15.75">
      <c r="A146" s="169"/>
      <c r="C146" s="64"/>
      <c r="D146" s="64"/>
      <c r="E146" s="64"/>
      <c r="F146" s="64"/>
      <c r="G146" s="64"/>
      <c r="K146" s="66"/>
    </row>
    <row r="147" spans="1:11" ht="15.75">
      <c r="A147" s="169"/>
      <c r="C147" s="64"/>
      <c r="D147" s="64"/>
      <c r="E147" s="64"/>
      <c r="F147" s="64"/>
      <c r="G147" s="64"/>
      <c r="K147" s="66"/>
    </row>
    <row r="148" spans="1:11" ht="15.75">
      <c r="A148" s="169"/>
      <c r="C148" s="64"/>
      <c r="D148" s="64"/>
      <c r="E148" s="64"/>
      <c r="F148" s="64"/>
      <c r="G148" s="64"/>
      <c r="K148" s="66"/>
    </row>
    <row r="149" spans="1:11" ht="15.75">
      <c r="A149" s="169"/>
      <c r="C149" s="64"/>
      <c r="D149" s="64"/>
      <c r="E149" s="64"/>
      <c r="F149" s="64"/>
      <c r="G149" s="64"/>
      <c r="K149" s="66"/>
    </row>
    <row r="150" spans="1:11" ht="15.75">
      <c r="A150" s="169"/>
      <c r="C150" s="64"/>
      <c r="D150" s="64"/>
      <c r="E150" s="64"/>
      <c r="F150" s="64"/>
      <c r="G150" s="64"/>
      <c r="K150" s="66"/>
    </row>
    <row r="151" spans="1:11" ht="15.75">
      <c r="A151" s="169"/>
      <c r="C151" s="64"/>
      <c r="D151" s="64"/>
      <c r="E151" s="64"/>
      <c r="F151" s="64"/>
      <c r="G151" s="64"/>
      <c r="K151" s="66"/>
    </row>
    <row r="152" spans="1:11" ht="15.75">
      <c r="A152" s="169"/>
      <c r="C152" s="64"/>
      <c r="D152" s="64"/>
      <c r="E152" s="64"/>
      <c r="F152" s="64"/>
      <c r="G152" s="64"/>
      <c r="K152" s="66"/>
    </row>
    <row r="153" spans="1:11" ht="15.75">
      <c r="A153" s="169"/>
      <c r="C153" s="64"/>
      <c r="D153" s="64"/>
      <c r="E153" s="64"/>
      <c r="F153" s="64"/>
      <c r="G153" s="64"/>
      <c r="K153" s="66"/>
    </row>
    <row r="154" spans="1:11" ht="15.75">
      <c r="A154" s="169"/>
      <c r="C154" s="64"/>
      <c r="D154" s="64"/>
      <c r="E154" s="64"/>
      <c r="F154" s="64"/>
      <c r="G154" s="64"/>
      <c r="K154" s="66"/>
    </row>
    <row r="155" spans="1:11" ht="15.75">
      <c r="A155" s="169"/>
      <c r="C155" s="64"/>
      <c r="D155" s="64"/>
      <c r="E155" s="64"/>
      <c r="F155" s="64"/>
      <c r="G155" s="64"/>
      <c r="K155" s="66"/>
    </row>
    <row r="156" spans="1:11" ht="15.75">
      <c r="A156" s="169"/>
      <c r="C156" s="64"/>
      <c r="D156" s="64"/>
      <c r="E156" s="64"/>
      <c r="F156" s="64"/>
      <c r="G156" s="64"/>
      <c r="K156" s="66"/>
    </row>
    <row r="157" spans="1:11" ht="15.75">
      <c r="A157" s="169"/>
      <c r="C157" s="64"/>
      <c r="D157" s="64"/>
      <c r="E157" s="64"/>
      <c r="F157" s="64"/>
      <c r="G157" s="64"/>
      <c r="K157" s="66"/>
    </row>
    <row r="158" spans="1:11" ht="15.75">
      <c r="A158" s="169"/>
      <c r="C158" s="64"/>
      <c r="D158" s="64"/>
      <c r="E158" s="64"/>
      <c r="F158" s="64"/>
      <c r="G158" s="64"/>
      <c r="K158" s="66"/>
    </row>
    <row r="159" spans="1:11" ht="15.75">
      <c r="A159" s="169"/>
      <c r="C159" s="64"/>
      <c r="D159" s="64"/>
      <c r="E159" s="64"/>
      <c r="F159" s="64"/>
      <c r="G159" s="64"/>
      <c r="K159" s="66"/>
    </row>
    <row r="160" spans="1:11" ht="15.75">
      <c r="A160" s="169"/>
      <c r="C160" s="64"/>
      <c r="D160" s="64"/>
      <c r="E160" s="64"/>
      <c r="F160" s="64"/>
      <c r="G160" s="64"/>
      <c r="K160" s="66"/>
    </row>
    <row r="161" spans="1:11" ht="15.75">
      <c r="A161" s="169"/>
      <c r="C161" s="64"/>
      <c r="D161" s="64"/>
      <c r="E161" s="64"/>
      <c r="F161" s="64"/>
      <c r="G161" s="64"/>
      <c r="K161" s="66"/>
    </row>
    <row r="162" spans="1:11" ht="15.75">
      <c r="A162" s="169"/>
      <c r="C162" s="64"/>
      <c r="D162" s="64"/>
      <c r="E162" s="64"/>
      <c r="F162" s="64"/>
      <c r="G162" s="64"/>
      <c r="K162" s="66"/>
    </row>
    <row r="163" spans="1:11" ht="15.75">
      <c r="A163" s="169"/>
      <c r="C163" s="64"/>
      <c r="D163" s="64"/>
      <c r="E163" s="64"/>
      <c r="F163" s="64"/>
      <c r="G163" s="64"/>
      <c r="K163" s="66"/>
    </row>
    <row r="164" spans="1:11" ht="15.75">
      <c r="A164" s="169"/>
      <c r="C164" s="64"/>
      <c r="D164" s="64"/>
      <c r="E164" s="64"/>
      <c r="F164" s="64"/>
      <c r="G164" s="64"/>
      <c r="K164" s="66"/>
    </row>
    <row r="165" spans="1:11" ht="15.75">
      <c r="A165" s="169"/>
      <c r="C165" s="64"/>
      <c r="D165" s="64"/>
      <c r="E165" s="64"/>
      <c r="F165" s="64"/>
      <c r="G165" s="64"/>
      <c r="K165" s="66"/>
    </row>
    <row r="166" spans="1:11" ht="15.75">
      <c r="A166" s="169"/>
      <c r="C166" s="64"/>
      <c r="D166" s="64"/>
      <c r="E166" s="64"/>
      <c r="F166" s="64"/>
      <c r="G166" s="64"/>
      <c r="K166" s="66"/>
    </row>
    <row r="167" spans="1:11" ht="15.75">
      <c r="A167" s="169"/>
      <c r="C167" s="64"/>
      <c r="D167" s="64"/>
      <c r="E167" s="64"/>
      <c r="F167" s="64"/>
      <c r="G167" s="64"/>
      <c r="K167" s="66"/>
    </row>
    <row r="168" spans="1:11" ht="15.75">
      <c r="A168" s="169"/>
      <c r="C168" s="64"/>
      <c r="D168" s="64"/>
      <c r="E168" s="64"/>
      <c r="F168" s="64"/>
      <c r="G168" s="64"/>
      <c r="K168" s="66"/>
    </row>
    <row r="169" spans="1:11" ht="15.75">
      <c r="A169" s="169"/>
      <c r="C169" s="64"/>
      <c r="D169" s="64"/>
      <c r="E169" s="64"/>
      <c r="F169" s="64"/>
      <c r="G169" s="64"/>
      <c r="K169" s="66"/>
    </row>
    <row r="170" spans="1:11" ht="15.75">
      <c r="A170" s="169"/>
      <c r="C170" s="64"/>
      <c r="D170" s="64"/>
      <c r="E170" s="64"/>
      <c r="F170" s="64"/>
      <c r="G170" s="64"/>
      <c r="K170" s="66"/>
    </row>
    <row r="171" spans="1:11" ht="15.75">
      <c r="A171" s="169"/>
      <c r="C171" s="64"/>
      <c r="D171" s="64"/>
      <c r="E171" s="64"/>
      <c r="F171" s="64"/>
      <c r="G171" s="64"/>
      <c r="K171" s="66"/>
    </row>
    <row r="172" spans="1:11" ht="15.75">
      <c r="A172" s="169"/>
      <c r="C172" s="64"/>
      <c r="D172" s="64"/>
      <c r="E172" s="64"/>
      <c r="F172" s="64"/>
      <c r="G172" s="64"/>
      <c r="K172" s="66"/>
    </row>
    <row r="173" spans="1:11" ht="15.75">
      <c r="A173" s="169"/>
      <c r="C173" s="64"/>
      <c r="D173" s="64"/>
      <c r="E173" s="64"/>
      <c r="F173" s="64"/>
      <c r="G173" s="64"/>
      <c r="K173" s="66"/>
    </row>
    <row r="174" spans="1:11" ht="15.75">
      <c r="A174" s="169"/>
      <c r="C174" s="64"/>
      <c r="D174" s="64"/>
      <c r="E174" s="64"/>
      <c r="F174" s="64"/>
      <c r="G174" s="64"/>
      <c r="K174" s="66"/>
    </row>
    <row r="175" spans="1:11" ht="15.75">
      <c r="A175" s="169"/>
      <c r="C175" s="64"/>
      <c r="D175" s="64"/>
      <c r="E175" s="64"/>
      <c r="F175" s="64"/>
      <c r="G175" s="64"/>
      <c r="K175" s="66"/>
    </row>
    <row r="176" spans="1:11" ht="15.75">
      <c r="A176" s="169"/>
      <c r="C176" s="64"/>
      <c r="D176" s="64"/>
      <c r="E176" s="64"/>
      <c r="F176" s="64"/>
      <c r="G176" s="64"/>
      <c r="K176" s="66"/>
    </row>
    <row r="177" spans="1:11" ht="15.75">
      <c r="A177" s="169"/>
      <c r="C177" s="64"/>
      <c r="D177" s="64"/>
      <c r="E177" s="64"/>
      <c r="F177" s="64"/>
      <c r="G177" s="64"/>
      <c r="K177" s="66"/>
    </row>
    <row r="178" spans="1:11" ht="15.75">
      <c r="A178" s="169"/>
      <c r="C178" s="64"/>
      <c r="D178" s="64"/>
      <c r="E178" s="64"/>
      <c r="F178" s="64"/>
      <c r="G178" s="64"/>
      <c r="K178" s="66"/>
    </row>
    <row r="179" spans="1:11" ht="15.75">
      <c r="A179" s="169"/>
      <c r="C179" s="64"/>
      <c r="D179" s="64"/>
      <c r="E179" s="64"/>
      <c r="F179" s="64"/>
      <c r="G179" s="64"/>
      <c r="K179" s="66"/>
    </row>
    <row r="180" spans="1:11" ht="15.75">
      <c r="A180" s="169"/>
      <c r="C180" s="64"/>
      <c r="D180" s="64"/>
      <c r="E180" s="64"/>
      <c r="F180" s="64"/>
      <c r="G180" s="64"/>
      <c r="K180" s="66"/>
    </row>
    <row r="181" spans="1:11" ht="15.75">
      <c r="A181" s="169"/>
      <c r="C181" s="64"/>
      <c r="D181" s="64"/>
      <c r="E181" s="64"/>
      <c r="F181" s="64"/>
      <c r="G181" s="64"/>
      <c r="K181" s="66"/>
    </row>
    <row r="182" spans="1:11" ht="15.75">
      <c r="A182" s="169"/>
      <c r="C182" s="64"/>
      <c r="D182" s="64"/>
      <c r="E182" s="64"/>
      <c r="F182" s="64"/>
      <c r="G182" s="64"/>
      <c r="K182" s="66"/>
    </row>
    <row r="183" spans="1:11" ht="15.75">
      <c r="A183" s="169"/>
      <c r="C183" s="64"/>
      <c r="D183" s="64"/>
      <c r="E183" s="64"/>
      <c r="F183" s="64"/>
      <c r="G183" s="64"/>
      <c r="K183" s="66"/>
    </row>
    <row r="184" spans="1:11" ht="15.75">
      <c r="A184" s="169"/>
      <c r="C184" s="64"/>
      <c r="D184" s="64"/>
      <c r="E184" s="64"/>
      <c r="F184" s="64"/>
      <c r="G184" s="64"/>
      <c r="K184" s="66"/>
    </row>
    <row r="185" spans="1:11" ht="15.75">
      <c r="A185" s="169"/>
      <c r="C185" s="64"/>
      <c r="D185" s="64"/>
      <c r="E185" s="64"/>
      <c r="F185" s="64"/>
      <c r="G185" s="64"/>
      <c r="K185" s="66"/>
    </row>
    <row r="186" spans="1:11" ht="15.75">
      <c r="A186" s="169"/>
      <c r="C186" s="64"/>
      <c r="D186" s="64"/>
      <c r="E186" s="64"/>
      <c r="F186" s="64"/>
      <c r="G186" s="64"/>
      <c r="K186" s="66"/>
    </row>
    <row r="187" spans="1:11" ht="15.75">
      <c r="A187" s="169"/>
      <c r="C187" s="64"/>
      <c r="D187" s="64"/>
      <c r="E187" s="64"/>
      <c r="F187" s="64"/>
      <c r="G187" s="64"/>
      <c r="K187" s="66"/>
    </row>
    <row r="188" spans="1:11" ht="15.75">
      <c r="A188" s="169"/>
      <c r="C188" s="64"/>
      <c r="D188" s="64"/>
      <c r="E188" s="64"/>
      <c r="F188" s="64"/>
      <c r="G188" s="64"/>
      <c r="K188" s="66"/>
    </row>
    <row r="189" spans="1:11" ht="15.75">
      <c r="A189" s="169"/>
      <c r="C189" s="64"/>
      <c r="D189" s="64"/>
      <c r="E189" s="64"/>
      <c r="F189" s="64"/>
      <c r="G189" s="64"/>
      <c r="K189" s="66"/>
    </row>
    <row r="190" spans="1:11" ht="15.75">
      <c r="A190" s="169"/>
      <c r="C190" s="64"/>
      <c r="D190" s="64"/>
      <c r="E190" s="64"/>
      <c r="F190" s="64"/>
      <c r="G190" s="64"/>
      <c r="K190" s="66"/>
    </row>
    <row r="191" spans="1:11" ht="15.75">
      <c r="A191" s="169"/>
      <c r="C191" s="64"/>
      <c r="D191" s="64"/>
      <c r="E191" s="64"/>
      <c r="F191" s="64"/>
      <c r="G191" s="64"/>
      <c r="K191" s="66"/>
    </row>
    <row r="192" spans="1:11" ht="15.75">
      <c r="A192" s="169"/>
      <c r="C192" s="64"/>
      <c r="D192" s="64"/>
      <c r="E192" s="64"/>
      <c r="F192" s="64"/>
      <c r="G192" s="64"/>
      <c r="K192" s="66"/>
    </row>
    <row r="193" spans="1:11" ht="15.75">
      <c r="A193" s="169"/>
      <c r="C193" s="64"/>
      <c r="D193" s="64"/>
      <c r="E193" s="64"/>
      <c r="F193" s="64"/>
      <c r="G193" s="64"/>
      <c r="K193" s="66"/>
    </row>
    <row r="194" spans="1:11" ht="15.75">
      <c r="A194" s="169"/>
      <c r="C194" s="64"/>
      <c r="D194" s="64"/>
      <c r="E194" s="64"/>
      <c r="F194" s="64"/>
      <c r="G194" s="64"/>
      <c r="K194" s="66"/>
    </row>
    <row r="195" spans="1:11" ht="15.75">
      <c r="A195" s="169"/>
      <c r="C195" s="64"/>
      <c r="D195" s="64"/>
      <c r="E195" s="64"/>
      <c r="F195" s="64"/>
      <c r="G195" s="64"/>
      <c r="K195" s="66"/>
    </row>
    <row r="196" spans="1:11" ht="15.75">
      <c r="A196" s="169"/>
      <c r="C196" s="64"/>
      <c r="D196" s="64"/>
      <c r="E196" s="64"/>
      <c r="F196" s="64"/>
      <c r="G196" s="64"/>
      <c r="K196" s="66"/>
    </row>
    <row r="197" spans="1:11" ht="15.75">
      <c r="A197" s="169"/>
      <c r="C197" s="64"/>
      <c r="D197" s="64"/>
      <c r="E197" s="64"/>
      <c r="F197" s="64"/>
      <c r="G197" s="64"/>
      <c r="K197" s="66"/>
    </row>
    <row r="198" spans="1:11" ht="15.75">
      <c r="A198" s="63"/>
      <c r="C198" s="64"/>
      <c r="D198" s="64"/>
      <c r="E198" s="64"/>
      <c r="F198" s="64"/>
      <c r="G198" s="64"/>
      <c r="K198" s="66"/>
    </row>
    <row r="199" spans="1:11" ht="15.75">
      <c r="A199" s="63"/>
      <c r="C199" s="64"/>
      <c r="D199" s="64"/>
      <c r="E199" s="64"/>
      <c r="F199" s="64"/>
      <c r="G199" s="64"/>
      <c r="K199" s="66"/>
    </row>
    <row r="200" spans="1:11" ht="15.75">
      <c r="A200" s="63"/>
      <c r="C200" s="64"/>
      <c r="D200" s="64"/>
      <c r="E200" s="64"/>
      <c r="F200" s="64"/>
      <c r="G200" s="64"/>
      <c r="K200" s="66"/>
    </row>
    <row r="201" spans="1:11" ht="15.75">
      <c r="A201" s="63"/>
      <c r="C201" s="64"/>
      <c r="D201" s="64"/>
      <c r="E201" s="64"/>
      <c r="F201" s="64"/>
      <c r="G201" s="64"/>
    </row>
    <row r="202" spans="1:11" ht="15.75">
      <c r="A202" s="63"/>
      <c r="C202" s="64"/>
      <c r="D202" s="64"/>
      <c r="E202" s="64"/>
      <c r="F202" s="64"/>
      <c r="G202" s="64"/>
    </row>
    <row r="203" spans="1:11" ht="15.75">
      <c r="A203" s="63"/>
      <c r="C203" s="64"/>
      <c r="D203" s="64"/>
      <c r="E203" s="64"/>
      <c r="F203" s="64"/>
      <c r="G203" s="64"/>
    </row>
    <row r="204" spans="1:11" ht="15.75">
      <c r="A204" s="63"/>
      <c r="C204" s="64"/>
      <c r="D204" s="64"/>
      <c r="E204" s="64"/>
      <c r="F204" s="64"/>
      <c r="G204" s="64"/>
    </row>
    <row r="205" spans="1:11" ht="15.75">
      <c r="A205" s="63"/>
      <c r="C205" s="64"/>
      <c r="D205" s="64"/>
      <c r="E205" s="64"/>
      <c r="F205" s="64"/>
      <c r="G205" s="64"/>
    </row>
    <row r="206" spans="1:11" ht="15.75">
      <c r="A206" s="63"/>
      <c r="C206" s="64"/>
      <c r="D206" s="64"/>
      <c r="E206" s="64"/>
      <c r="F206" s="64"/>
      <c r="G206" s="64"/>
    </row>
    <row r="207" spans="1:11" ht="15.75">
      <c r="A207" s="63"/>
      <c r="C207" s="64"/>
      <c r="D207" s="64"/>
      <c r="E207" s="64"/>
      <c r="F207" s="64"/>
      <c r="G207" s="64"/>
    </row>
    <row r="208" spans="1:11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topLeftCell="A2" zoomScale="85" zoomScaleNormal="85" workbookViewId="0">
      <selection activeCell="J50" sqref="J50"/>
    </sheetView>
  </sheetViews>
  <sheetFormatPr defaultColWidth="11.42578125" defaultRowHeight="12.75"/>
  <cols>
    <col min="1" max="1" width="56.28515625" style="67" customWidth="1"/>
    <col min="2" max="9" width="14.85546875" style="42" customWidth="1"/>
    <col min="10" max="10" width="16.5703125" style="42" customWidth="1"/>
    <col min="11" max="11" width="8" style="170" customWidth="1"/>
    <col min="12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8" style="42" customWidth="1"/>
    <col min="268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8" style="42" customWidth="1"/>
    <col min="524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8" style="42" customWidth="1"/>
    <col min="780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8" style="42" customWidth="1"/>
    <col min="1036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8" style="42" customWidth="1"/>
    <col min="1292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8" style="42" customWidth="1"/>
    <col min="1548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8" style="42" customWidth="1"/>
    <col min="1804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8" style="42" customWidth="1"/>
    <col min="2060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8" style="42" customWidth="1"/>
    <col min="2316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8" style="42" customWidth="1"/>
    <col min="2572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8" style="42" customWidth="1"/>
    <col min="2828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8" style="42" customWidth="1"/>
    <col min="3084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8" style="42" customWidth="1"/>
    <col min="3340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8" style="42" customWidth="1"/>
    <col min="3596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8" style="42" customWidth="1"/>
    <col min="3852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8" style="42" customWidth="1"/>
    <col min="4108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8" style="42" customWidth="1"/>
    <col min="4364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8" style="42" customWidth="1"/>
    <col min="4620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8" style="42" customWidth="1"/>
    <col min="4876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8" style="42" customWidth="1"/>
    <col min="5132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8" style="42" customWidth="1"/>
    <col min="5388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8" style="42" customWidth="1"/>
    <col min="5644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8" style="42" customWidth="1"/>
    <col min="5900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8" style="42" customWidth="1"/>
    <col min="6156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8" style="42" customWidth="1"/>
    <col min="6412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8" style="42" customWidth="1"/>
    <col min="6668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8" style="42" customWidth="1"/>
    <col min="6924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8" style="42" customWidth="1"/>
    <col min="7180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8" style="42" customWidth="1"/>
    <col min="7436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8" style="42" customWidth="1"/>
    <col min="7692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8" style="42" customWidth="1"/>
    <col min="7948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8" style="42" customWidth="1"/>
    <col min="8204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8" style="42" customWidth="1"/>
    <col min="8460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8" style="42" customWidth="1"/>
    <col min="8716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8" style="42" customWidth="1"/>
    <col min="8972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8" style="42" customWidth="1"/>
    <col min="9228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8" style="42" customWidth="1"/>
    <col min="9484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8" style="42" customWidth="1"/>
    <col min="9740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8" style="42" customWidth="1"/>
    <col min="9996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8" style="42" customWidth="1"/>
    <col min="10252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8" style="42" customWidth="1"/>
    <col min="10508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8" style="42" customWidth="1"/>
    <col min="10764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8" style="42" customWidth="1"/>
    <col min="11020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8" style="42" customWidth="1"/>
    <col min="11276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8" style="42" customWidth="1"/>
    <col min="11532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8" style="42" customWidth="1"/>
    <col min="11788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8" style="42" customWidth="1"/>
    <col min="12044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8" style="42" customWidth="1"/>
    <col min="12300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8" style="42" customWidth="1"/>
    <col min="12556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8" style="42" customWidth="1"/>
    <col min="12812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8" style="42" customWidth="1"/>
    <col min="13068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8" style="42" customWidth="1"/>
    <col min="13324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8" style="42" customWidth="1"/>
    <col min="13580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8" style="42" customWidth="1"/>
    <col min="13836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8" style="42" customWidth="1"/>
    <col min="14092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8" style="42" customWidth="1"/>
    <col min="14348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8" style="42" customWidth="1"/>
    <col min="14604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8" style="42" customWidth="1"/>
    <col min="14860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8" style="42" customWidth="1"/>
    <col min="15116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8" style="42" customWidth="1"/>
    <col min="15372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8" style="42" customWidth="1"/>
    <col min="15628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8" style="42" customWidth="1"/>
    <col min="15884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8" style="42" customWidth="1"/>
    <col min="16140" max="16384" width="11.425781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95"/>
    </row>
    <row r="2" spans="1:26" s="44" customFormat="1" ht="39" customHeight="1">
      <c r="A2" s="668" t="s">
        <v>348</v>
      </c>
      <c r="B2" s="668"/>
      <c r="C2" s="668"/>
      <c r="D2" s="668"/>
      <c r="E2" s="668"/>
      <c r="F2" s="668"/>
      <c r="G2" s="668"/>
      <c r="H2" s="668"/>
      <c r="I2" s="668"/>
      <c r="J2" s="668"/>
      <c r="K2" s="195"/>
    </row>
    <row r="3" spans="1:26" s="44" customFormat="1" ht="24.75" customHeight="1">
      <c r="A3" s="668" t="s">
        <v>306</v>
      </c>
      <c r="B3" s="668"/>
      <c r="C3" s="668"/>
      <c r="D3" s="668"/>
      <c r="E3" s="668"/>
      <c r="F3" s="668"/>
      <c r="G3" s="668"/>
      <c r="H3" s="668"/>
      <c r="I3" s="668"/>
      <c r="J3" s="668"/>
      <c r="K3" s="195"/>
    </row>
    <row r="4" spans="1:26" s="44" customFormat="1" ht="21.9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195"/>
    </row>
    <row r="5" spans="1:26" s="47" customFormat="1" ht="42" customHeight="1">
      <c r="A5" s="669" t="s">
        <v>3</v>
      </c>
      <c r="B5" s="669"/>
      <c r="C5" s="669"/>
      <c r="D5" s="669"/>
      <c r="E5" s="669"/>
      <c r="F5" s="669"/>
      <c r="G5" s="669"/>
      <c r="H5" s="669"/>
      <c r="I5" s="669"/>
      <c r="J5" s="669"/>
      <c r="K5" s="387"/>
    </row>
    <row r="6" spans="1:26" ht="7.5" customHeight="1">
      <c r="A6" s="138"/>
    </row>
    <row r="7" spans="1:26" ht="4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96"/>
      <c r="L7" s="113"/>
      <c r="M7" s="113"/>
      <c r="N7" s="113"/>
      <c r="O7" s="113"/>
      <c r="P7" s="113"/>
    </row>
    <row r="8" spans="1:26" ht="39.75" customHeight="1">
      <c r="A8" s="388"/>
      <c r="B8" s="388" t="s">
        <v>73</v>
      </c>
      <c r="C8" s="388" t="s">
        <v>74</v>
      </c>
      <c r="D8" s="388" t="s">
        <v>75</v>
      </c>
      <c r="E8" s="388" t="s">
        <v>76</v>
      </c>
      <c r="F8" s="388" t="s">
        <v>77</v>
      </c>
      <c r="G8" s="388" t="s">
        <v>78</v>
      </c>
      <c r="H8" s="388" t="s">
        <v>79</v>
      </c>
      <c r="I8" s="388" t="s">
        <v>80</v>
      </c>
      <c r="J8" s="417" t="s">
        <v>56</v>
      </c>
      <c r="K8" s="196"/>
      <c r="Y8" s="42">
        <v>1</v>
      </c>
      <c r="Z8" s="42">
        <v>1</v>
      </c>
    </row>
    <row r="9" spans="1:26" ht="30" customHeight="1">
      <c r="A9" s="331" t="s">
        <v>308</v>
      </c>
      <c r="B9" s="331">
        <v>0</v>
      </c>
      <c r="C9" s="332">
        <v>950</v>
      </c>
      <c r="D9" s="332">
        <v>0</v>
      </c>
      <c r="E9" s="332">
        <v>0</v>
      </c>
      <c r="F9" s="332">
        <v>0</v>
      </c>
      <c r="G9" s="332">
        <v>0</v>
      </c>
      <c r="H9" s="331">
        <v>0</v>
      </c>
      <c r="I9" s="331">
        <v>0</v>
      </c>
      <c r="J9" s="331">
        <f t="shared" ref="J9:J56" si="0">SUM(B9:I9)</f>
        <v>950</v>
      </c>
      <c r="K9" s="381"/>
      <c r="L9" s="113"/>
      <c r="M9" s="113"/>
      <c r="N9" s="113"/>
      <c r="O9" s="113"/>
      <c r="P9" s="113"/>
    </row>
    <row r="10" spans="1:26" ht="30" customHeight="1">
      <c r="A10" s="146" t="s">
        <v>309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381"/>
      <c r="L10" s="113"/>
      <c r="M10" s="113"/>
      <c r="N10" s="113"/>
      <c r="O10" s="113"/>
      <c r="P10" s="113"/>
    </row>
    <row r="11" spans="1:26" ht="30" customHeight="1">
      <c r="A11" s="146" t="s">
        <v>310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381"/>
      <c r="L11" s="113"/>
      <c r="M11" s="113"/>
      <c r="N11" s="113"/>
      <c r="O11" s="113"/>
      <c r="P11" s="113"/>
    </row>
    <row r="12" spans="1:26" ht="30" customHeight="1">
      <c r="A12" s="146" t="s">
        <v>311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381"/>
      <c r="L12" s="113"/>
      <c r="M12" s="113"/>
      <c r="N12" s="113"/>
      <c r="O12" s="113"/>
      <c r="P12" s="113"/>
    </row>
    <row r="13" spans="1:26" ht="30" customHeight="1">
      <c r="A13" s="146" t="s">
        <v>312</v>
      </c>
      <c r="B13" s="146">
        <v>0</v>
      </c>
      <c r="C13" s="147">
        <v>950</v>
      </c>
      <c r="D13" s="147">
        <v>0</v>
      </c>
      <c r="E13" s="147">
        <v>0</v>
      </c>
      <c r="F13" s="147">
        <v>0</v>
      </c>
      <c r="G13" s="147">
        <v>0</v>
      </c>
      <c r="H13" s="146">
        <v>0</v>
      </c>
      <c r="I13" s="146">
        <v>0</v>
      </c>
      <c r="J13" s="146">
        <f t="shared" si="0"/>
        <v>950</v>
      </c>
      <c r="K13" s="381"/>
      <c r="L13" s="113"/>
      <c r="M13" s="113"/>
      <c r="N13" s="113"/>
      <c r="O13" s="113"/>
      <c r="P13" s="113"/>
    </row>
    <row r="14" spans="1:26" ht="30" customHeight="1">
      <c r="A14" s="146" t="s">
        <v>310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0</v>
      </c>
      <c r="K14" s="381"/>
      <c r="L14" s="113"/>
      <c r="M14" s="113"/>
      <c r="N14" s="113"/>
      <c r="O14" s="113"/>
      <c r="P14" s="113"/>
    </row>
    <row r="15" spans="1:26" ht="30" customHeight="1">
      <c r="A15" s="146" t="s">
        <v>311</v>
      </c>
      <c r="B15" s="146">
        <v>0</v>
      </c>
      <c r="C15" s="147">
        <v>950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f t="shared" si="0"/>
        <v>950</v>
      </c>
      <c r="K15" s="381"/>
      <c r="L15" s="113"/>
      <c r="M15" s="113"/>
      <c r="N15" s="113"/>
      <c r="O15" s="113"/>
      <c r="P15" s="113"/>
    </row>
    <row r="16" spans="1:26" ht="30" customHeight="1">
      <c r="A16" s="331" t="s">
        <v>313</v>
      </c>
      <c r="B16" s="331">
        <v>163412.72597</v>
      </c>
      <c r="C16" s="332">
        <v>47506.994450000006</v>
      </c>
      <c r="D16" s="332">
        <v>0</v>
      </c>
      <c r="E16" s="332">
        <v>0</v>
      </c>
      <c r="F16" s="332">
        <v>6631.7653</v>
      </c>
      <c r="G16" s="332">
        <v>0</v>
      </c>
      <c r="H16" s="331">
        <v>0</v>
      </c>
      <c r="I16" s="331">
        <v>0</v>
      </c>
      <c r="J16" s="331">
        <f t="shared" si="0"/>
        <v>217551.48572</v>
      </c>
      <c r="K16" s="381"/>
      <c r="L16" s="113"/>
      <c r="M16" s="113"/>
      <c r="N16" s="113"/>
      <c r="O16" s="113"/>
      <c r="P16" s="113"/>
    </row>
    <row r="17" spans="1:16" ht="30" customHeight="1">
      <c r="A17" s="146" t="s">
        <v>309</v>
      </c>
      <c r="B17" s="146">
        <v>64600.371930000001</v>
      </c>
      <c r="C17" s="147">
        <v>9100.8321999999989</v>
      </c>
      <c r="D17" s="147">
        <v>0</v>
      </c>
      <c r="E17" s="147">
        <v>0</v>
      </c>
      <c r="F17" s="147">
        <v>4227.1858400000001</v>
      </c>
      <c r="G17" s="147">
        <v>0</v>
      </c>
      <c r="H17" s="146">
        <v>0</v>
      </c>
      <c r="I17" s="146">
        <v>0</v>
      </c>
      <c r="J17" s="146">
        <f t="shared" si="0"/>
        <v>77928.389970000004</v>
      </c>
      <c r="K17" s="381"/>
      <c r="L17" s="113"/>
      <c r="M17" s="113"/>
      <c r="N17" s="113"/>
      <c r="O17" s="113"/>
      <c r="P17" s="113"/>
    </row>
    <row r="18" spans="1:16" ht="30" customHeight="1">
      <c r="A18" s="146" t="s">
        <v>310</v>
      </c>
      <c r="B18" s="146">
        <v>64600.371930000001</v>
      </c>
      <c r="C18" s="147">
        <v>9100.8321999999989</v>
      </c>
      <c r="D18" s="147">
        <v>0</v>
      </c>
      <c r="E18" s="147">
        <v>0</v>
      </c>
      <c r="F18" s="147">
        <v>1512.73855</v>
      </c>
      <c r="G18" s="147">
        <v>0</v>
      </c>
      <c r="H18" s="146">
        <v>0</v>
      </c>
      <c r="I18" s="146">
        <v>0</v>
      </c>
      <c r="J18" s="146">
        <f t="shared" si="0"/>
        <v>75213.942679999993</v>
      </c>
      <c r="K18" s="381"/>
      <c r="L18" s="113"/>
      <c r="M18" s="113"/>
      <c r="N18" s="113"/>
      <c r="O18" s="113"/>
      <c r="P18" s="113"/>
    </row>
    <row r="19" spans="1:16" ht="30" customHeight="1">
      <c r="A19" s="146" t="s">
        <v>311</v>
      </c>
      <c r="B19" s="146">
        <v>0</v>
      </c>
      <c r="C19" s="147">
        <v>0</v>
      </c>
      <c r="D19" s="147">
        <v>0</v>
      </c>
      <c r="E19" s="147">
        <v>0</v>
      </c>
      <c r="F19" s="147">
        <v>2714.4472900000001</v>
      </c>
      <c r="G19" s="147">
        <v>0</v>
      </c>
      <c r="H19" s="146">
        <v>0</v>
      </c>
      <c r="I19" s="146">
        <v>0</v>
      </c>
      <c r="J19" s="146">
        <f t="shared" si="0"/>
        <v>2714.4472900000001</v>
      </c>
      <c r="K19" s="381"/>
      <c r="L19" s="113"/>
      <c r="M19" s="113"/>
      <c r="N19" s="113"/>
      <c r="O19" s="113"/>
      <c r="P19" s="113"/>
    </row>
    <row r="20" spans="1:16" ht="30" customHeight="1">
      <c r="A20" s="146" t="s">
        <v>312</v>
      </c>
      <c r="B20" s="146">
        <v>98812.354040000006</v>
      </c>
      <c r="C20" s="147">
        <v>38406.162250000001</v>
      </c>
      <c r="D20" s="147">
        <v>0</v>
      </c>
      <c r="E20" s="147">
        <v>0</v>
      </c>
      <c r="F20" s="147">
        <v>2404.5794599999999</v>
      </c>
      <c r="G20" s="147">
        <v>0</v>
      </c>
      <c r="H20" s="146">
        <v>0</v>
      </c>
      <c r="I20" s="146">
        <v>0</v>
      </c>
      <c r="J20" s="146">
        <f t="shared" si="0"/>
        <v>139623.09575000001</v>
      </c>
      <c r="K20" s="381"/>
      <c r="L20" s="113"/>
      <c r="M20" s="113"/>
      <c r="N20" s="113"/>
      <c r="O20" s="113"/>
      <c r="P20" s="113"/>
    </row>
    <row r="21" spans="1:16" ht="30" customHeight="1">
      <c r="A21" s="146" t="s">
        <v>310</v>
      </c>
      <c r="B21" s="146">
        <v>98812.354040000006</v>
      </c>
      <c r="C21" s="147">
        <v>38406.162250000001</v>
      </c>
      <c r="D21" s="147">
        <v>0</v>
      </c>
      <c r="E21" s="147">
        <v>0</v>
      </c>
      <c r="F21" s="147">
        <v>2404.5794599999999</v>
      </c>
      <c r="G21" s="147">
        <v>0</v>
      </c>
      <c r="H21" s="146">
        <v>0</v>
      </c>
      <c r="I21" s="146">
        <v>0</v>
      </c>
      <c r="J21" s="146">
        <f t="shared" si="0"/>
        <v>139623.09575000001</v>
      </c>
      <c r="K21" s="381"/>
      <c r="L21" s="113"/>
      <c r="M21" s="113"/>
      <c r="N21" s="113"/>
      <c r="O21" s="113"/>
      <c r="P21" s="113"/>
    </row>
    <row r="22" spans="1:16" ht="30" customHeight="1">
      <c r="A22" s="146" t="s">
        <v>311</v>
      </c>
      <c r="B22" s="146">
        <v>0</v>
      </c>
      <c r="C22" s="147">
        <v>0</v>
      </c>
      <c r="D22" s="147">
        <v>0</v>
      </c>
      <c r="E22" s="147">
        <v>0</v>
      </c>
      <c r="F22" s="147">
        <v>0</v>
      </c>
      <c r="G22" s="147">
        <v>0</v>
      </c>
      <c r="H22" s="146">
        <v>0</v>
      </c>
      <c r="I22" s="146">
        <v>0</v>
      </c>
      <c r="J22" s="146">
        <f t="shared" si="0"/>
        <v>0</v>
      </c>
      <c r="K22" s="381"/>
      <c r="L22" s="113"/>
      <c r="M22" s="113"/>
      <c r="N22" s="113"/>
      <c r="O22" s="113"/>
      <c r="P22" s="113"/>
    </row>
    <row r="23" spans="1:16" ht="30" customHeight="1">
      <c r="A23" s="331" t="s">
        <v>314</v>
      </c>
      <c r="B23" s="331">
        <v>176906.33523</v>
      </c>
      <c r="C23" s="332">
        <v>58691.170130000006</v>
      </c>
      <c r="D23" s="332">
        <v>45402.768779999999</v>
      </c>
      <c r="E23" s="332">
        <v>45211.193890000002</v>
      </c>
      <c r="F23" s="332">
        <v>19593.56538</v>
      </c>
      <c r="G23" s="332">
        <v>7729.5885099999996</v>
      </c>
      <c r="H23" s="331">
        <v>3627.1130699999999</v>
      </c>
      <c r="I23" s="331">
        <v>5502.1775700000007</v>
      </c>
      <c r="J23" s="331">
        <f t="shared" si="0"/>
        <v>362663.91255999997</v>
      </c>
      <c r="K23" s="381"/>
      <c r="L23" s="113"/>
      <c r="M23" s="113"/>
      <c r="N23" s="113"/>
      <c r="O23" s="113"/>
      <c r="P23" s="113"/>
    </row>
    <row r="24" spans="1:16" ht="30" customHeight="1">
      <c r="A24" s="146" t="s">
        <v>309</v>
      </c>
      <c r="B24" s="146">
        <v>47782.952749999997</v>
      </c>
      <c r="C24" s="147">
        <v>16025.76204</v>
      </c>
      <c r="D24" s="147">
        <v>17468.820929999998</v>
      </c>
      <c r="E24" s="147">
        <v>14487.059279999999</v>
      </c>
      <c r="F24" s="147">
        <v>11161.271869999999</v>
      </c>
      <c r="G24" s="147">
        <v>1265.2656299999999</v>
      </c>
      <c r="H24" s="146">
        <v>381.56837999999999</v>
      </c>
      <c r="I24" s="146">
        <v>1012.33249</v>
      </c>
      <c r="J24" s="146">
        <f t="shared" si="0"/>
        <v>109585.03336999999</v>
      </c>
      <c r="K24" s="381"/>
      <c r="L24" s="113"/>
      <c r="M24" s="113"/>
      <c r="N24" s="113"/>
      <c r="O24" s="113"/>
      <c r="P24" s="113"/>
    </row>
    <row r="25" spans="1:16" ht="30" customHeight="1">
      <c r="A25" s="146" t="s">
        <v>310</v>
      </c>
      <c r="B25" s="146">
        <v>47782.952749999997</v>
      </c>
      <c r="C25" s="147">
        <v>16025.76204</v>
      </c>
      <c r="D25" s="147">
        <v>15042.98136</v>
      </c>
      <c r="E25" s="147">
        <v>8779.2874400000001</v>
      </c>
      <c r="F25" s="147">
        <v>4690.1118899999992</v>
      </c>
      <c r="G25" s="147">
        <v>950.06802000000005</v>
      </c>
      <c r="H25" s="146">
        <v>339.07956999999999</v>
      </c>
      <c r="I25" s="146">
        <v>0</v>
      </c>
      <c r="J25" s="146">
        <f t="shared" si="0"/>
        <v>93610.243070000011</v>
      </c>
      <c r="K25" s="381"/>
      <c r="L25" s="113"/>
      <c r="M25" s="113"/>
      <c r="N25" s="113"/>
      <c r="O25" s="113"/>
      <c r="P25" s="113"/>
    </row>
    <row r="26" spans="1:16" ht="30" customHeight="1">
      <c r="A26" s="146" t="s">
        <v>311</v>
      </c>
      <c r="B26" s="146">
        <v>0</v>
      </c>
      <c r="C26" s="147">
        <v>0</v>
      </c>
      <c r="D26" s="147">
        <v>2425.8395699999996</v>
      </c>
      <c r="E26" s="147">
        <v>5707.7718399999994</v>
      </c>
      <c r="F26" s="147">
        <v>6471.1599800000004</v>
      </c>
      <c r="G26" s="147">
        <v>315.19761</v>
      </c>
      <c r="H26" s="146">
        <v>42.488810000000001</v>
      </c>
      <c r="I26" s="146">
        <v>1012.33249</v>
      </c>
      <c r="J26" s="146">
        <f t="shared" si="0"/>
        <v>15974.790300000001</v>
      </c>
      <c r="K26" s="381"/>
      <c r="L26" s="113"/>
      <c r="M26" s="113"/>
      <c r="N26" s="113"/>
      <c r="O26" s="113"/>
      <c r="P26" s="113"/>
    </row>
    <row r="27" spans="1:16" ht="30" customHeight="1">
      <c r="A27" s="146" t="s">
        <v>312</v>
      </c>
      <c r="B27" s="146">
        <v>129123.38248</v>
      </c>
      <c r="C27" s="147">
        <v>42665.408090000004</v>
      </c>
      <c r="D27" s="147">
        <v>27933.94785</v>
      </c>
      <c r="E27" s="147">
        <v>30724.134610000001</v>
      </c>
      <c r="F27" s="147">
        <v>8432.2935099999995</v>
      </c>
      <c r="G27" s="147">
        <v>6464.3228799999997</v>
      </c>
      <c r="H27" s="146">
        <v>3245.5446899999997</v>
      </c>
      <c r="I27" s="146">
        <v>4489.8450800000001</v>
      </c>
      <c r="J27" s="146">
        <f t="shared" si="0"/>
        <v>253078.87919000001</v>
      </c>
      <c r="K27" s="381"/>
      <c r="L27" s="113"/>
      <c r="M27" s="113"/>
      <c r="N27" s="113"/>
      <c r="O27" s="113"/>
      <c r="P27" s="113"/>
    </row>
    <row r="28" spans="1:16" ht="30" customHeight="1">
      <c r="A28" s="146" t="s">
        <v>310</v>
      </c>
      <c r="B28" s="146">
        <v>129123.38248</v>
      </c>
      <c r="C28" s="147">
        <v>42662.409970000001</v>
      </c>
      <c r="D28" s="147">
        <v>19604.15957</v>
      </c>
      <c r="E28" s="147">
        <v>15580.60433</v>
      </c>
      <c r="F28" s="147">
        <v>5943.7846100000006</v>
      </c>
      <c r="G28" s="147">
        <v>4169.8400600000004</v>
      </c>
      <c r="H28" s="146">
        <v>2687.72694</v>
      </c>
      <c r="I28" s="146">
        <v>0</v>
      </c>
      <c r="J28" s="146">
        <f t="shared" si="0"/>
        <v>219771.90795999998</v>
      </c>
      <c r="K28" s="381"/>
      <c r="L28" s="113"/>
      <c r="M28" s="113"/>
      <c r="N28" s="113"/>
      <c r="O28" s="113"/>
      <c r="P28" s="113"/>
    </row>
    <row r="29" spans="1:16" ht="30" customHeight="1">
      <c r="A29" s="146" t="s">
        <v>311</v>
      </c>
      <c r="B29" s="146">
        <v>0</v>
      </c>
      <c r="C29" s="147">
        <v>2.9981199999999997</v>
      </c>
      <c r="D29" s="147">
        <v>8329.7882800000007</v>
      </c>
      <c r="E29" s="147">
        <v>15143.530279999999</v>
      </c>
      <c r="F29" s="147">
        <v>2488.5088999999998</v>
      </c>
      <c r="G29" s="147">
        <v>2294.4828199999997</v>
      </c>
      <c r="H29" s="146">
        <v>557.81775000000005</v>
      </c>
      <c r="I29" s="146">
        <v>4489.8450800000001</v>
      </c>
      <c r="J29" s="146">
        <f t="shared" si="0"/>
        <v>33306.971230000003</v>
      </c>
      <c r="K29" s="381"/>
      <c r="L29" s="113"/>
      <c r="M29" s="113"/>
      <c r="N29" s="113"/>
      <c r="O29" s="113"/>
      <c r="P29" s="113"/>
    </row>
    <row r="30" spans="1:16" ht="30" customHeight="1">
      <c r="A30" s="331" t="s">
        <v>315</v>
      </c>
      <c r="B30" s="331">
        <v>833062.87444000004</v>
      </c>
      <c r="C30" s="332">
        <v>524849.52705999999</v>
      </c>
      <c r="D30" s="332">
        <v>202565.74943</v>
      </c>
      <c r="E30" s="332">
        <v>84581.002410000001</v>
      </c>
      <c r="F30" s="332">
        <v>81003.888059999997</v>
      </c>
      <c r="G30" s="332">
        <v>34452.748229999997</v>
      </c>
      <c r="H30" s="331">
        <v>22855.524420000002</v>
      </c>
      <c r="I30" s="331">
        <v>28682.141339999998</v>
      </c>
      <c r="J30" s="331">
        <f t="shared" si="0"/>
        <v>1812053.4553900003</v>
      </c>
      <c r="K30" s="381"/>
      <c r="L30" s="113"/>
      <c r="M30" s="113"/>
      <c r="N30" s="113"/>
      <c r="O30" s="113"/>
      <c r="P30" s="113"/>
    </row>
    <row r="31" spans="1:16" ht="30" customHeight="1">
      <c r="A31" s="146" t="s">
        <v>316</v>
      </c>
      <c r="B31" s="146">
        <v>811300.69339999999</v>
      </c>
      <c r="C31" s="147">
        <v>503811.71119</v>
      </c>
      <c r="D31" s="147">
        <v>202414.18697000001</v>
      </c>
      <c r="E31" s="147">
        <v>84411.002410000001</v>
      </c>
      <c r="F31" s="147">
        <v>80178.888059999997</v>
      </c>
      <c r="G31" s="147">
        <v>32896.384239999999</v>
      </c>
      <c r="H31" s="146">
        <v>20469.168079999999</v>
      </c>
      <c r="I31" s="146">
        <v>28249.17928</v>
      </c>
      <c r="J31" s="146">
        <f t="shared" si="0"/>
        <v>1763731.2136299999</v>
      </c>
      <c r="K31" s="381"/>
      <c r="L31" s="113"/>
      <c r="M31" s="113"/>
      <c r="N31" s="113"/>
      <c r="O31" s="113"/>
      <c r="P31" s="113"/>
    </row>
    <row r="32" spans="1:16" ht="30" customHeight="1">
      <c r="A32" s="146" t="s">
        <v>317</v>
      </c>
      <c r="B32" s="146">
        <v>17002.499190000002</v>
      </c>
      <c r="C32" s="147">
        <v>16038.822789999998</v>
      </c>
      <c r="D32" s="147">
        <v>9450.8823599999996</v>
      </c>
      <c r="E32" s="147">
        <v>5135.6681500000004</v>
      </c>
      <c r="F32" s="147">
        <v>364.63524999999998</v>
      </c>
      <c r="G32" s="147">
        <v>1421.99722</v>
      </c>
      <c r="H32" s="146">
        <v>182.55536999999998</v>
      </c>
      <c r="I32" s="146">
        <v>3760.6648</v>
      </c>
      <c r="J32" s="146">
        <f t="shared" si="0"/>
        <v>53357.725129999992</v>
      </c>
      <c r="K32" s="381"/>
      <c r="L32" s="113"/>
      <c r="M32" s="113"/>
      <c r="N32" s="113"/>
      <c r="O32" s="113"/>
      <c r="P32" s="113"/>
    </row>
    <row r="33" spans="1:16" ht="30" customHeight="1">
      <c r="A33" s="146" t="s">
        <v>318</v>
      </c>
      <c r="B33" s="146">
        <v>201778.51675000001</v>
      </c>
      <c r="C33" s="147">
        <v>105899.03968</v>
      </c>
      <c r="D33" s="147">
        <v>107041.943</v>
      </c>
      <c r="E33" s="147">
        <v>36542.00505</v>
      </c>
      <c r="F33" s="147">
        <v>33516.65625</v>
      </c>
      <c r="G33" s="147">
        <v>16680.668550000002</v>
      </c>
      <c r="H33" s="146">
        <v>9049.6364600000015</v>
      </c>
      <c r="I33" s="146">
        <v>2506.2303999999999</v>
      </c>
      <c r="J33" s="146">
        <f t="shared" si="0"/>
        <v>513014.69613999996</v>
      </c>
      <c r="K33" s="381"/>
      <c r="L33" s="113"/>
      <c r="M33" s="113"/>
      <c r="N33" s="113"/>
      <c r="O33" s="113"/>
      <c r="P33" s="113"/>
    </row>
    <row r="34" spans="1:16" ht="30" customHeight="1">
      <c r="A34" s="146" t="s">
        <v>319</v>
      </c>
      <c r="B34" s="146">
        <v>544889.80373000004</v>
      </c>
      <c r="C34" s="147">
        <v>375366.80869999999</v>
      </c>
      <c r="D34" s="147">
        <v>39463.512849999999</v>
      </c>
      <c r="E34" s="147">
        <v>23985.515920000002</v>
      </c>
      <c r="F34" s="147">
        <v>30455.748760000002</v>
      </c>
      <c r="G34" s="147">
        <v>9984.3354499999987</v>
      </c>
      <c r="H34" s="146">
        <v>3153.3562099999999</v>
      </c>
      <c r="I34" s="146">
        <v>5750.6735799999997</v>
      </c>
      <c r="J34" s="146">
        <f t="shared" si="0"/>
        <v>1033049.7552</v>
      </c>
      <c r="K34" s="381"/>
      <c r="L34" s="113"/>
      <c r="M34" s="113"/>
      <c r="N34" s="113"/>
      <c r="O34" s="113"/>
      <c r="P34" s="113"/>
    </row>
    <row r="35" spans="1:16" ht="30" customHeight="1">
      <c r="A35" s="146" t="s">
        <v>320</v>
      </c>
      <c r="B35" s="146">
        <v>47629.873729999999</v>
      </c>
      <c r="C35" s="147">
        <v>6507.0400199999995</v>
      </c>
      <c r="D35" s="147">
        <v>46457.848760000001</v>
      </c>
      <c r="E35" s="147">
        <v>18747.813289999998</v>
      </c>
      <c r="F35" s="147">
        <v>15841.847800000001</v>
      </c>
      <c r="G35" s="147">
        <v>4809.3830199999993</v>
      </c>
      <c r="H35" s="146">
        <v>8083.6200399999998</v>
      </c>
      <c r="I35" s="146">
        <v>16231.610500000001</v>
      </c>
      <c r="J35" s="146">
        <f t="shared" si="0"/>
        <v>164309.03716000001</v>
      </c>
      <c r="K35" s="381"/>
      <c r="L35" s="113"/>
      <c r="M35" s="113"/>
      <c r="N35" s="113"/>
      <c r="O35" s="113"/>
      <c r="P35" s="113"/>
    </row>
    <row r="36" spans="1:16" ht="30" customHeight="1">
      <c r="A36" s="146" t="s">
        <v>22</v>
      </c>
      <c r="B36" s="146">
        <v>0</v>
      </c>
      <c r="C36" s="147">
        <v>293.73842999999999</v>
      </c>
      <c r="D36" s="147">
        <v>151.56245999999999</v>
      </c>
      <c r="E36" s="147">
        <v>0</v>
      </c>
      <c r="F36" s="147">
        <v>0</v>
      </c>
      <c r="G36" s="147">
        <v>1056.77639</v>
      </c>
      <c r="H36" s="146">
        <v>0</v>
      </c>
      <c r="I36" s="146">
        <v>0</v>
      </c>
      <c r="J36" s="146">
        <f t="shared" si="0"/>
        <v>1502.07728</v>
      </c>
      <c r="K36" s="381"/>
      <c r="L36" s="113"/>
      <c r="M36" s="113"/>
      <c r="N36" s="113"/>
      <c r="O36" s="113"/>
      <c r="P36" s="113"/>
    </row>
    <row r="37" spans="1:16" ht="30" customHeight="1">
      <c r="A37" s="146" t="s">
        <v>318</v>
      </c>
      <c r="B37" s="146">
        <v>0</v>
      </c>
      <c r="C37" s="147">
        <v>121.20178</v>
      </c>
      <c r="D37" s="147">
        <v>44.834519999999998</v>
      </c>
      <c r="E37" s="147">
        <v>0</v>
      </c>
      <c r="F37" s="147">
        <v>0</v>
      </c>
      <c r="G37" s="147">
        <v>723.68858999999998</v>
      </c>
      <c r="H37" s="146">
        <v>0</v>
      </c>
      <c r="I37" s="146">
        <v>0</v>
      </c>
      <c r="J37" s="146">
        <f t="shared" si="0"/>
        <v>889.72488999999996</v>
      </c>
      <c r="K37" s="381"/>
      <c r="L37" s="113"/>
      <c r="M37" s="113"/>
      <c r="N37" s="113"/>
      <c r="O37" s="113"/>
      <c r="P37" s="113"/>
    </row>
    <row r="38" spans="1:16" ht="30" customHeight="1">
      <c r="A38" s="146" t="s">
        <v>320</v>
      </c>
      <c r="B38" s="146">
        <v>0</v>
      </c>
      <c r="C38" s="147">
        <v>172.53664999999998</v>
      </c>
      <c r="D38" s="147">
        <v>106.72794</v>
      </c>
      <c r="E38" s="147">
        <v>0</v>
      </c>
      <c r="F38" s="147">
        <v>0</v>
      </c>
      <c r="G38" s="147">
        <v>333.08780000000002</v>
      </c>
      <c r="H38" s="146">
        <v>0</v>
      </c>
      <c r="I38" s="146">
        <v>0</v>
      </c>
      <c r="J38" s="146">
        <f t="shared" si="0"/>
        <v>612.35239000000001</v>
      </c>
      <c r="K38" s="381"/>
      <c r="L38" s="113"/>
      <c r="M38" s="113"/>
      <c r="N38" s="113"/>
      <c r="O38" s="113"/>
      <c r="P38" s="113"/>
    </row>
    <row r="39" spans="1:16" ht="30" customHeight="1">
      <c r="A39" s="146" t="s">
        <v>321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0</v>
      </c>
      <c r="J39" s="146">
        <f t="shared" si="0"/>
        <v>0</v>
      </c>
      <c r="K39" s="381"/>
      <c r="L39" s="113"/>
      <c r="M39" s="113"/>
      <c r="N39" s="113"/>
      <c r="O39" s="113"/>
      <c r="P39" s="113"/>
    </row>
    <row r="40" spans="1:16" ht="51" customHeight="1">
      <c r="A40" s="333" t="s">
        <v>322</v>
      </c>
      <c r="B40" s="146">
        <v>0</v>
      </c>
      <c r="C40" s="147">
        <v>43.505879999999998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0</v>
      </c>
      <c r="J40" s="146">
        <f t="shared" si="0"/>
        <v>43.505879999999998</v>
      </c>
      <c r="K40" s="381"/>
      <c r="L40" s="113"/>
      <c r="M40" s="113"/>
      <c r="N40" s="113"/>
      <c r="O40" s="113"/>
      <c r="P40" s="113"/>
    </row>
    <row r="41" spans="1:16" ht="30" customHeight="1">
      <c r="A41" s="146" t="s">
        <v>318</v>
      </c>
      <c r="B41" s="146">
        <v>0</v>
      </c>
      <c r="C41" s="147">
        <v>23.360310000000002</v>
      </c>
      <c r="D41" s="147">
        <v>0</v>
      </c>
      <c r="E41" s="147">
        <v>0</v>
      </c>
      <c r="F41" s="147">
        <v>0</v>
      </c>
      <c r="G41" s="147">
        <v>0</v>
      </c>
      <c r="H41" s="146">
        <v>0</v>
      </c>
      <c r="I41" s="146">
        <v>0</v>
      </c>
      <c r="J41" s="146">
        <f>SUM(B41:I41)</f>
        <v>23.360310000000002</v>
      </c>
      <c r="K41" s="381"/>
      <c r="L41" s="113"/>
      <c r="M41" s="113"/>
      <c r="N41" s="113"/>
      <c r="O41" s="113"/>
      <c r="P41" s="113"/>
    </row>
    <row r="42" spans="1:16" ht="30" customHeight="1">
      <c r="A42" s="146" t="s">
        <v>320</v>
      </c>
      <c r="B42" s="146">
        <v>0</v>
      </c>
      <c r="C42" s="147">
        <v>20.145569999999999</v>
      </c>
      <c r="D42" s="147">
        <v>0</v>
      </c>
      <c r="E42" s="147">
        <v>0</v>
      </c>
      <c r="F42" s="147">
        <v>0</v>
      </c>
      <c r="G42" s="147">
        <v>0</v>
      </c>
      <c r="H42" s="146">
        <v>0</v>
      </c>
      <c r="I42" s="146">
        <v>0</v>
      </c>
      <c r="J42" s="146">
        <f t="shared" ref="J42:J50" si="1">SUM(B42:I42)</f>
        <v>20.145569999999999</v>
      </c>
      <c r="K42" s="381"/>
      <c r="L42" s="113"/>
      <c r="M42" s="113"/>
      <c r="N42" s="113"/>
      <c r="O42" s="113"/>
      <c r="P42" s="113"/>
    </row>
    <row r="43" spans="1:16" ht="30" customHeight="1">
      <c r="A43" s="146" t="s">
        <v>277</v>
      </c>
      <c r="B43" s="146">
        <v>21762.181039999999</v>
      </c>
      <c r="C43" s="147">
        <v>20700.57156</v>
      </c>
      <c r="D43" s="147">
        <v>0</v>
      </c>
      <c r="E43" s="147">
        <v>170</v>
      </c>
      <c r="F43" s="147">
        <v>825</v>
      </c>
      <c r="G43" s="147">
        <v>499.58759999999995</v>
      </c>
      <c r="H43" s="146">
        <v>2386.3563399999998</v>
      </c>
      <c r="I43" s="146">
        <v>432.96206000000001</v>
      </c>
      <c r="J43" s="146">
        <f t="shared" si="1"/>
        <v>46776.658599999995</v>
      </c>
      <c r="K43" s="381"/>
      <c r="L43" s="113"/>
      <c r="M43" s="113"/>
      <c r="N43" s="113"/>
      <c r="O43" s="113"/>
      <c r="P43" s="113"/>
    </row>
    <row r="44" spans="1:16" ht="30" customHeight="1">
      <c r="A44" s="146" t="s">
        <v>317</v>
      </c>
      <c r="B44" s="146">
        <v>0</v>
      </c>
      <c r="C44" s="147">
        <v>366.72498999999999</v>
      </c>
      <c r="D44" s="147">
        <v>0</v>
      </c>
      <c r="E44" s="147">
        <v>0</v>
      </c>
      <c r="F44" s="147">
        <v>35</v>
      </c>
      <c r="G44" s="147">
        <v>0</v>
      </c>
      <c r="H44" s="146">
        <v>68.908210000000011</v>
      </c>
      <c r="I44" s="146">
        <v>41.416669999999996</v>
      </c>
      <c r="J44" s="146">
        <f t="shared" si="1"/>
        <v>512.04986999999994</v>
      </c>
      <c r="K44" s="381"/>
      <c r="L44" s="113"/>
      <c r="M44" s="113"/>
      <c r="N44" s="113"/>
      <c r="O44" s="113"/>
      <c r="P44" s="113"/>
    </row>
    <row r="45" spans="1:16" ht="30" customHeight="1">
      <c r="A45" s="146" t="s">
        <v>318</v>
      </c>
      <c r="B45" s="146">
        <v>3189.9442899999999</v>
      </c>
      <c r="C45" s="147">
        <v>1216.7946100000001</v>
      </c>
      <c r="D45" s="147">
        <v>0</v>
      </c>
      <c r="E45" s="147">
        <v>109</v>
      </c>
      <c r="F45" s="147">
        <v>70</v>
      </c>
      <c r="G45" s="147">
        <v>95</v>
      </c>
      <c r="H45" s="146">
        <v>207</v>
      </c>
      <c r="I45" s="146">
        <v>104.8</v>
      </c>
      <c r="J45" s="146">
        <f t="shared" si="1"/>
        <v>4992.5389000000005</v>
      </c>
      <c r="K45" s="381"/>
      <c r="L45" s="113"/>
      <c r="M45" s="113"/>
      <c r="N45" s="113"/>
      <c r="O45" s="113"/>
      <c r="P45" s="113"/>
    </row>
    <row r="46" spans="1:16" ht="30" customHeight="1">
      <c r="A46" s="146" t="s">
        <v>319</v>
      </c>
      <c r="B46" s="146">
        <v>17094.278010000002</v>
      </c>
      <c r="C46" s="147">
        <v>19117.051960000001</v>
      </c>
      <c r="D46" s="147">
        <v>0</v>
      </c>
      <c r="E46" s="147">
        <v>0</v>
      </c>
      <c r="F46" s="147">
        <v>570</v>
      </c>
      <c r="G46" s="147">
        <v>404.58759999999995</v>
      </c>
      <c r="H46" s="146">
        <v>0</v>
      </c>
      <c r="I46" s="146">
        <v>0</v>
      </c>
      <c r="J46" s="146">
        <f t="shared" si="1"/>
        <v>37185.917570000005</v>
      </c>
      <c r="K46" s="381"/>
      <c r="L46" s="113"/>
      <c r="M46" s="113"/>
      <c r="N46" s="113"/>
      <c r="O46" s="113"/>
      <c r="P46" s="113"/>
    </row>
    <row r="47" spans="1:16" ht="30" customHeight="1">
      <c r="A47" s="146" t="s">
        <v>320</v>
      </c>
      <c r="B47" s="146">
        <v>1477.95874</v>
      </c>
      <c r="C47" s="147">
        <v>0</v>
      </c>
      <c r="D47" s="147">
        <v>0</v>
      </c>
      <c r="E47" s="147">
        <v>61</v>
      </c>
      <c r="F47" s="147">
        <v>150</v>
      </c>
      <c r="G47" s="147">
        <v>0</v>
      </c>
      <c r="H47" s="146">
        <v>2110.4481299999998</v>
      </c>
      <c r="I47" s="146">
        <v>286.74538999999999</v>
      </c>
      <c r="J47" s="146">
        <f t="shared" si="1"/>
        <v>4086.1522599999998</v>
      </c>
      <c r="K47" s="381"/>
      <c r="L47" s="113"/>
      <c r="M47" s="113"/>
      <c r="N47" s="113"/>
      <c r="O47" s="113"/>
      <c r="P47" s="113"/>
    </row>
    <row r="48" spans="1:16" ht="30" customHeight="1">
      <c r="A48" s="146" t="s">
        <v>24</v>
      </c>
      <c r="B48" s="146">
        <v>0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6">
        <v>0</v>
      </c>
      <c r="I48" s="146">
        <v>0</v>
      </c>
      <c r="J48" s="146">
        <f t="shared" si="1"/>
        <v>0</v>
      </c>
      <c r="K48" s="381"/>
      <c r="L48" s="113"/>
      <c r="M48" s="113"/>
      <c r="N48" s="113"/>
      <c r="O48" s="113"/>
      <c r="P48" s="113"/>
    </row>
    <row r="49" spans="1:16" ht="30" customHeight="1">
      <c r="A49" s="146" t="s">
        <v>318</v>
      </c>
      <c r="B49" s="146">
        <v>0</v>
      </c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6">
        <v>0</v>
      </c>
      <c r="I49" s="146">
        <v>0</v>
      </c>
      <c r="J49" s="146">
        <f t="shared" si="1"/>
        <v>0</v>
      </c>
      <c r="K49" s="381"/>
      <c r="L49" s="113"/>
      <c r="M49" s="113"/>
      <c r="N49" s="113"/>
      <c r="O49" s="113"/>
      <c r="P49" s="113"/>
    </row>
    <row r="50" spans="1:16" ht="30" customHeight="1">
      <c r="A50" s="146" t="s">
        <v>320</v>
      </c>
      <c r="B50" s="146">
        <v>0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6">
        <v>0</v>
      </c>
      <c r="I50" s="146">
        <v>0</v>
      </c>
      <c r="J50" s="146">
        <f t="shared" si="1"/>
        <v>0</v>
      </c>
      <c r="K50" s="381"/>
      <c r="L50" s="113"/>
      <c r="M50" s="113"/>
      <c r="N50" s="113"/>
      <c r="O50" s="113"/>
      <c r="P50" s="113"/>
    </row>
    <row r="51" spans="1:16" ht="30" customHeight="1">
      <c r="A51" s="146" t="s">
        <v>321</v>
      </c>
      <c r="B51" s="146">
        <v>0</v>
      </c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6">
        <f t="shared" si="0"/>
        <v>0</v>
      </c>
      <c r="K51" s="381"/>
      <c r="L51" s="113"/>
      <c r="M51" s="113"/>
      <c r="N51" s="113"/>
      <c r="O51" s="113"/>
      <c r="P51" s="113"/>
    </row>
    <row r="52" spans="1:16" ht="30" customHeight="1">
      <c r="A52" s="331" t="s">
        <v>323</v>
      </c>
      <c r="B52" s="331">
        <v>212754.82034000001</v>
      </c>
      <c r="C52" s="331">
        <v>185180.2671</v>
      </c>
      <c r="D52" s="331">
        <v>205322.05555000002</v>
      </c>
      <c r="E52" s="331">
        <v>37604.127509999998</v>
      </c>
      <c r="F52" s="331">
        <v>36049.343439999997</v>
      </c>
      <c r="G52" s="331">
        <v>30314.835850000003</v>
      </c>
      <c r="H52" s="331">
        <v>21113.760780000001</v>
      </c>
      <c r="I52" s="331">
        <v>6374.3747499999999</v>
      </c>
      <c r="J52" s="331">
        <f t="shared" si="0"/>
        <v>734713.58532000007</v>
      </c>
      <c r="K52" s="381"/>
      <c r="L52" s="113"/>
      <c r="M52" s="113"/>
      <c r="N52" s="113"/>
      <c r="O52" s="113"/>
      <c r="P52" s="113"/>
    </row>
    <row r="53" spans="1:16" ht="30" customHeight="1">
      <c r="A53" s="146" t="s">
        <v>324</v>
      </c>
      <c r="B53" s="146">
        <v>5700.5875199999991</v>
      </c>
      <c r="C53" s="147">
        <v>0</v>
      </c>
      <c r="D53" s="147">
        <v>22.048490000000001</v>
      </c>
      <c r="E53" s="147">
        <v>0</v>
      </c>
      <c r="F53" s="147">
        <v>0</v>
      </c>
      <c r="G53" s="147">
        <v>0</v>
      </c>
      <c r="H53" s="146">
        <v>6922.7153099999996</v>
      </c>
      <c r="I53" s="146">
        <v>0</v>
      </c>
      <c r="J53" s="146">
        <f t="shared" si="0"/>
        <v>12645.351319999998</v>
      </c>
      <c r="K53" s="381"/>
      <c r="L53" s="113"/>
      <c r="M53" s="113"/>
      <c r="N53" s="113"/>
      <c r="O53" s="113"/>
      <c r="P53" s="113"/>
    </row>
    <row r="54" spans="1:16" ht="30" customHeight="1">
      <c r="A54" s="146" t="s">
        <v>325</v>
      </c>
      <c r="B54" s="146">
        <v>137108.37922</v>
      </c>
      <c r="C54" s="147">
        <v>51522.379359999999</v>
      </c>
      <c r="D54" s="147">
        <v>177.39502999999999</v>
      </c>
      <c r="E54" s="147">
        <v>16489.710179999998</v>
      </c>
      <c r="F54" s="147">
        <v>3256.66399</v>
      </c>
      <c r="G54" s="147">
        <v>11788.828079999999</v>
      </c>
      <c r="H54" s="146">
        <v>13050.195970000001</v>
      </c>
      <c r="I54" s="146">
        <v>0</v>
      </c>
      <c r="J54" s="146">
        <f t="shared" si="0"/>
        <v>233393.55183000001</v>
      </c>
      <c r="K54" s="381"/>
      <c r="L54" s="113"/>
      <c r="M54" s="113"/>
      <c r="N54" s="113"/>
      <c r="O54" s="113"/>
      <c r="P54" s="113"/>
    </row>
    <row r="55" spans="1:16" s="179" customFormat="1" ht="38.25" customHeight="1">
      <c r="A55" s="153" t="s">
        <v>326</v>
      </c>
      <c r="B55" s="153">
        <v>69945.853599999988</v>
      </c>
      <c r="C55" s="178">
        <v>133657.88774000001</v>
      </c>
      <c r="D55" s="178">
        <v>205122.61202999999</v>
      </c>
      <c r="E55" s="178">
        <v>21114.417329999997</v>
      </c>
      <c r="F55" s="178">
        <v>32792.679449999996</v>
      </c>
      <c r="G55" s="178">
        <v>18526.00777</v>
      </c>
      <c r="H55" s="153">
        <v>1140.8495</v>
      </c>
      <c r="I55" s="153">
        <v>6374.3747499999999</v>
      </c>
      <c r="J55" s="153">
        <f t="shared" si="0"/>
        <v>488674.68217000004</v>
      </c>
      <c r="K55" s="382"/>
      <c r="L55" s="301"/>
      <c r="M55" s="301"/>
      <c r="N55" s="301"/>
      <c r="O55" s="301"/>
      <c r="P55" s="301"/>
    </row>
    <row r="56" spans="1:16" s="179" customFormat="1" ht="30" customHeight="1">
      <c r="A56" s="153" t="s">
        <v>327</v>
      </c>
      <c r="B56" s="153">
        <v>0</v>
      </c>
      <c r="C56" s="153">
        <v>0</v>
      </c>
      <c r="D56" s="153">
        <v>0</v>
      </c>
      <c r="E56" s="153">
        <v>0</v>
      </c>
      <c r="F56" s="153">
        <v>0</v>
      </c>
      <c r="G56" s="153">
        <v>0</v>
      </c>
      <c r="H56" s="153">
        <v>0</v>
      </c>
      <c r="I56" s="153">
        <v>0</v>
      </c>
      <c r="J56" s="153">
        <f t="shared" si="0"/>
        <v>0</v>
      </c>
      <c r="K56" s="382"/>
      <c r="L56" s="301"/>
      <c r="M56" s="301"/>
      <c r="N56" s="301"/>
      <c r="O56" s="301"/>
      <c r="P56" s="301"/>
    </row>
    <row r="57" spans="1:16" ht="30" customHeight="1">
      <c r="A57" s="391" t="s">
        <v>252</v>
      </c>
      <c r="B57" s="392">
        <v>1386136.7559800001</v>
      </c>
      <c r="C57" s="392">
        <v>817177.95874000003</v>
      </c>
      <c r="D57" s="392">
        <v>453290.57376</v>
      </c>
      <c r="E57" s="392">
        <v>167396.32381</v>
      </c>
      <c r="F57" s="392">
        <v>143278.56218000001</v>
      </c>
      <c r="G57" s="392">
        <v>72497.172590000002</v>
      </c>
      <c r="H57" s="392">
        <v>47596.398270000005</v>
      </c>
      <c r="I57" s="392">
        <v>40558.693659999997</v>
      </c>
      <c r="J57" s="392">
        <f>SUM(B57:I57)</f>
        <v>3127932.4389900002</v>
      </c>
      <c r="K57" s="381"/>
      <c r="L57" s="113"/>
      <c r="M57" s="113"/>
      <c r="N57" s="113"/>
      <c r="O57" s="113"/>
      <c r="P57" s="113"/>
    </row>
    <row r="58" spans="1:16" ht="5.25" customHeight="1">
      <c r="A58" s="153"/>
      <c r="B58" s="153"/>
      <c r="C58" s="153"/>
      <c r="D58" s="153"/>
      <c r="E58" s="153"/>
      <c r="F58" s="153"/>
      <c r="G58" s="153"/>
      <c r="H58" s="153"/>
      <c r="I58" s="153"/>
      <c r="J58" s="153"/>
      <c r="K58" s="381"/>
      <c r="L58" s="113"/>
      <c r="M58" s="113"/>
      <c r="N58" s="113"/>
      <c r="O58" s="113"/>
      <c r="P58" s="113"/>
    </row>
    <row r="59" spans="1:16" ht="28.5" customHeight="1" thickBot="1">
      <c r="A59" s="184"/>
      <c r="B59" s="185"/>
      <c r="C59" s="186"/>
      <c r="D59" s="186"/>
      <c r="E59" s="186"/>
      <c r="F59" s="186"/>
      <c r="G59" s="186"/>
      <c r="H59" s="187"/>
      <c r="I59" s="187"/>
      <c r="J59" s="187"/>
      <c r="K59" s="360"/>
      <c r="L59" s="113"/>
      <c r="M59" s="113"/>
      <c r="N59" s="113"/>
      <c r="O59" s="113"/>
      <c r="P59" s="113"/>
    </row>
    <row r="60" spans="1:16" ht="15" customHeight="1" thickTop="1">
      <c r="A60" s="194" t="s">
        <v>354</v>
      </c>
      <c r="B60" s="66"/>
      <c r="C60" s="190"/>
      <c r="D60" s="190"/>
      <c r="E60" s="190"/>
      <c r="F60" s="190"/>
      <c r="G60" s="190"/>
      <c r="H60" s="191"/>
      <c r="I60" s="191"/>
      <c r="J60" s="191"/>
      <c r="K60" s="386"/>
      <c r="L60" s="191"/>
      <c r="M60" s="113"/>
      <c r="N60" s="113"/>
      <c r="O60" s="113"/>
      <c r="P60" s="113"/>
    </row>
    <row r="61" spans="1:16" ht="9" customHeight="1">
      <c r="C61" s="134"/>
      <c r="D61" s="134"/>
      <c r="E61" s="134"/>
      <c r="F61" s="134"/>
      <c r="G61" s="134"/>
      <c r="H61" s="113"/>
      <c r="I61" s="113"/>
      <c r="J61" s="113"/>
      <c r="K61" s="360"/>
      <c r="L61" s="113"/>
      <c r="M61" s="113"/>
      <c r="N61" s="113"/>
      <c r="O61" s="113"/>
      <c r="P61" s="113"/>
    </row>
    <row r="62" spans="1:16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360"/>
      <c r="L62" s="113"/>
      <c r="M62" s="113"/>
      <c r="N62" s="113"/>
      <c r="O62" s="113"/>
      <c r="P62" s="113"/>
    </row>
    <row r="63" spans="1:16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360"/>
      <c r="L63" s="113"/>
      <c r="M63" s="113"/>
      <c r="N63" s="113"/>
      <c r="O63" s="113"/>
      <c r="P63" s="113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360"/>
      <c r="L64" s="113"/>
      <c r="M64" s="113"/>
      <c r="N64" s="113"/>
      <c r="O64" s="113"/>
      <c r="P64" s="113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360"/>
      <c r="L65" s="113"/>
      <c r="M65" s="113"/>
      <c r="N65" s="113"/>
      <c r="O65" s="113"/>
      <c r="P65" s="113"/>
    </row>
    <row r="66" spans="1:16" ht="9" customHeight="1">
      <c r="A66" s="163"/>
      <c r="B66" s="62"/>
      <c r="C66" s="134"/>
      <c r="D66" s="134"/>
      <c r="E66" s="134"/>
      <c r="F66" s="134"/>
      <c r="G66" s="134"/>
      <c r="H66" s="113"/>
      <c r="I66" s="113"/>
      <c r="J66" s="113"/>
      <c r="K66" s="360"/>
      <c r="L66" s="113"/>
      <c r="M66" s="113"/>
      <c r="N66" s="113"/>
      <c r="O66" s="113"/>
      <c r="P66" s="113"/>
    </row>
    <row r="67" spans="1:16" ht="9" customHeight="1">
      <c r="A67" s="163"/>
      <c r="B67" s="62"/>
      <c r="C67" s="134"/>
      <c r="D67" s="134"/>
      <c r="E67" s="134"/>
      <c r="F67" s="134"/>
      <c r="G67" s="134"/>
      <c r="H67" s="113"/>
      <c r="I67" s="113"/>
      <c r="J67" s="113"/>
      <c r="K67" s="360"/>
      <c r="L67" s="113"/>
      <c r="M67" s="113"/>
      <c r="N67" s="113"/>
      <c r="O67" s="113"/>
      <c r="P67" s="113"/>
    </row>
    <row r="68" spans="1:16" ht="9" customHeight="1">
      <c r="A68" s="163"/>
      <c r="B68" s="62"/>
      <c r="C68" s="134"/>
      <c r="D68" s="134"/>
      <c r="E68" s="134"/>
      <c r="F68" s="134"/>
      <c r="G68" s="134"/>
      <c r="H68" s="113"/>
      <c r="I68" s="113"/>
      <c r="J68" s="113"/>
      <c r="K68" s="360"/>
      <c r="L68" s="113"/>
      <c r="M68" s="113"/>
      <c r="N68" s="113"/>
      <c r="O68" s="113"/>
      <c r="P68" s="113"/>
    </row>
    <row r="69" spans="1:16" ht="9" customHeight="1">
      <c r="A69" s="164"/>
      <c r="B69" s="62"/>
      <c r="C69" s="134"/>
      <c r="D69" s="134"/>
      <c r="E69" s="134"/>
      <c r="F69" s="134"/>
      <c r="G69" s="134"/>
      <c r="H69" s="113"/>
      <c r="I69" s="113"/>
      <c r="J69" s="113"/>
      <c r="K69" s="360"/>
      <c r="L69" s="113"/>
      <c r="M69" s="113"/>
      <c r="N69" s="113"/>
      <c r="O69" s="113"/>
      <c r="P69" s="113"/>
    </row>
    <row r="70" spans="1:16" ht="9" customHeight="1">
      <c r="A70" s="163"/>
      <c r="B70" s="62"/>
      <c r="C70" s="134"/>
      <c r="D70" s="134"/>
      <c r="E70" s="134"/>
      <c r="F70" s="134"/>
      <c r="G70" s="134"/>
      <c r="H70" s="113"/>
      <c r="I70" s="113"/>
      <c r="J70" s="113"/>
      <c r="K70" s="360"/>
      <c r="L70" s="113"/>
      <c r="M70" s="113"/>
      <c r="N70" s="113"/>
      <c r="O70" s="113"/>
      <c r="P70" s="113"/>
    </row>
    <row r="71" spans="1:16" ht="9" customHeight="1">
      <c r="A71" s="163"/>
      <c r="B71" s="62"/>
      <c r="C71" s="134"/>
      <c r="D71" s="134"/>
      <c r="E71" s="134"/>
      <c r="F71" s="134"/>
      <c r="G71" s="134"/>
      <c r="H71" s="113"/>
      <c r="I71" s="113"/>
      <c r="J71" s="113"/>
      <c r="K71" s="360"/>
      <c r="L71" s="113"/>
      <c r="M71" s="113"/>
      <c r="N71" s="113"/>
      <c r="O71" s="113"/>
      <c r="P71" s="113"/>
    </row>
    <row r="72" spans="1:16" ht="9" customHeight="1">
      <c r="A72" s="163"/>
      <c r="B72" s="62"/>
      <c r="C72" s="134"/>
      <c r="D72" s="134"/>
      <c r="E72" s="134"/>
      <c r="F72" s="134"/>
      <c r="G72" s="134"/>
      <c r="H72" s="113"/>
      <c r="I72" s="113"/>
      <c r="J72" s="113"/>
      <c r="K72" s="360"/>
      <c r="L72" s="113"/>
      <c r="M72" s="113"/>
      <c r="N72" s="113"/>
      <c r="O72" s="113"/>
      <c r="P72" s="113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360"/>
      <c r="L73" s="113"/>
      <c r="M73" s="113"/>
      <c r="N73" s="113"/>
      <c r="O73" s="113"/>
      <c r="P73" s="113"/>
    </row>
    <row r="74" spans="1:16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360"/>
      <c r="L74" s="113"/>
      <c r="M74" s="113"/>
      <c r="N74" s="113"/>
      <c r="O74" s="113"/>
      <c r="P74" s="113"/>
    </row>
    <row r="75" spans="1:16" ht="9" customHeight="1">
      <c r="A75" s="164"/>
      <c r="C75" s="134"/>
      <c r="D75" s="134"/>
      <c r="E75" s="134"/>
      <c r="F75" s="134"/>
      <c r="G75" s="134"/>
      <c r="H75" s="113"/>
      <c r="I75" s="113"/>
      <c r="J75" s="113"/>
      <c r="K75" s="360"/>
      <c r="L75" s="113"/>
      <c r="M75" s="113"/>
      <c r="N75" s="113"/>
      <c r="O75" s="113"/>
      <c r="P75" s="113"/>
    </row>
    <row r="76" spans="1:16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360"/>
      <c r="L76" s="113"/>
      <c r="M76" s="113"/>
      <c r="N76" s="113"/>
      <c r="O76" s="113"/>
      <c r="P76" s="113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360"/>
      <c r="L77" s="113"/>
      <c r="M77" s="113"/>
      <c r="N77" s="113"/>
      <c r="O77" s="113"/>
      <c r="P77" s="113"/>
    </row>
    <row r="78" spans="1:16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360"/>
      <c r="L78" s="113"/>
      <c r="M78" s="113"/>
      <c r="N78" s="113"/>
      <c r="O78" s="113"/>
      <c r="P78" s="113"/>
    </row>
    <row r="79" spans="1:16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360"/>
      <c r="L79" s="113"/>
      <c r="M79" s="113"/>
      <c r="N79" s="113"/>
      <c r="O79" s="113"/>
      <c r="P79" s="113"/>
    </row>
    <row r="80" spans="1:16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360"/>
      <c r="L80" s="113"/>
      <c r="M80" s="113"/>
      <c r="N80" s="113"/>
      <c r="O80" s="113"/>
      <c r="P80" s="113"/>
    </row>
    <row r="81" spans="1:16" ht="9" customHeight="1">
      <c r="A81" s="164"/>
      <c r="C81" s="134"/>
      <c r="D81" s="134"/>
      <c r="E81" s="134"/>
      <c r="F81" s="134"/>
      <c r="G81" s="134"/>
      <c r="H81" s="113"/>
      <c r="I81" s="113"/>
      <c r="J81" s="113"/>
      <c r="K81" s="360"/>
      <c r="L81" s="113"/>
      <c r="M81" s="113"/>
      <c r="N81" s="113"/>
      <c r="O81" s="113"/>
      <c r="P81" s="113"/>
    </row>
    <row r="82" spans="1:16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360"/>
      <c r="L82" s="113"/>
      <c r="M82" s="113"/>
      <c r="N82" s="113"/>
      <c r="O82" s="113"/>
      <c r="P82" s="113"/>
    </row>
    <row r="83" spans="1:16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360"/>
      <c r="L83" s="113"/>
      <c r="M83" s="113"/>
      <c r="N83" s="113"/>
      <c r="O83" s="113"/>
      <c r="P83" s="113"/>
    </row>
    <row r="84" spans="1:16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360"/>
      <c r="L84" s="113"/>
      <c r="M84" s="113"/>
      <c r="N84" s="113"/>
      <c r="O84" s="113"/>
      <c r="P84" s="113"/>
    </row>
    <row r="85" spans="1:16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360"/>
      <c r="L85" s="113"/>
      <c r="M85" s="113"/>
      <c r="N85" s="113"/>
      <c r="O85" s="113"/>
      <c r="P85" s="113"/>
    </row>
    <row r="86" spans="1:16" ht="9" customHeight="1">
      <c r="A86" s="164"/>
      <c r="C86" s="134"/>
      <c r="D86" s="134"/>
      <c r="E86" s="134"/>
      <c r="F86" s="134"/>
      <c r="G86" s="134"/>
      <c r="H86" s="113"/>
      <c r="I86" s="113"/>
      <c r="J86" s="113"/>
      <c r="K86" s="360"/>
      <c r="L86" s="113"/>
      <c r="M86" s="113"/>
      <c r="N86" s="113"/>
      <c r="O86" s="113"/>
      <c r="P86" s="113"/>
    </row>
    <row r="87" spans="1:16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360"/>
      <c r="L87" s="113"/>
      <c r="M87" s="113"/>
      <c r="N87" s="113"/>
      <c r="O87" s="113"/>
      <c r="P87" s="113"/>
    </row>
    <row r="88" spans="1:16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360"/>
      <c r="L88" s="113"/>
      <c r="M88" s="113"/>
      <c r="N88" s="113"/>
      <c r="O88" s="113"/>
      <c r="P88" s="113"/>
    </row>
    <row r="89" spans="1:16" ht="9" customHeight="1">
      <c r="A89" s="165"/>
      <c r="C89" s="134"/>
      <c r="D89" s="134"/>
      <c r="E89" s="134"/>
      <c r="F89" s="134"/>
      <c r="G89" s="134"/>
      <c r="H89" s="113"/>
      <c r="I89" s="113"/>
      <c r="J89" s="113"/>
      <c r="K89" s="360"/>
      <c r="L89" s="113"/>
      <c r="M89" s="113"/>
      <c r="N89" s="113"/>
      <c r="O89" s="113"/>
      <c r="P89" s="113"/>
    </row>
    <row r="90" spans="1:16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360"/>
      <c r="L90" s="113"/>
      <c r="M90" s="113"/>
      <c r="N90" s="113"/>
      <c r="O90" s="113"/>
      <c r="P90" s="113"/>
    </row>
    <row r="91" spans="1:16" ht="9" customHeight="1">
      <c r="A91" s="166"/>
      <c r="C91" s="134"/>
      <c r="D91" s="134"/>
      <c r="E91" s="134"/>
      <c r="F91" s="134"/>
      <c r="G91" s="134"/>
      <c r="H91" s="113"/>
      <c r="I91" s="113"/>
      <c r="J91" s="113"/>
      <c r="K91" s="360"/>
      <c r="L91" s="113"/>
      <c r="M91" s="113"/>
      <c r="N91" s="113"/>
      <c r="O91" s="113"/>
      <c r="P91" s="113"/>
    </row>
    <row r="92" spans="1:16" ht="9" customHeight="1">
      <c r="A92" s="166"/>
      <c r="C92" s="134"/>
      <c r="D92" s="134"/>
      <c r="E92" s="134"/>
      <c r="F92" s="134"/>
      <c r="G92" s="134"/>
      <c r="H92" s="113"/>
      <c r="I92" s="113"/>
      <c r="J92" s="113"/>
      <c r="K92" s="360"/>
      <c r="L92" s="113"/>
      <c r="M92" s="113"/>
      <c r="N92" s="113"/>
      <c r="O92" s="113"/>
      <c r="P92" s="113"/>
    </row>
    <row r="93" spans="1:16" ht="9" customHeight="1">
      <c r="A93" s="167"/>
      <c r="C93" s="134"/>
      <c r="D93" s="134"/>
      <c r="E93" s="134"/>
      <c r="F93" s="134"/>
      <c r="G93" s="134"/>
      <c r="H93" s="113"/>
      <c r="I93" s="113"/>
      <c r="J93" s="113"/>
      <c r="K93" s="360"/>
      <c r="L93" s="113"/>
      <c r="M93" s="113"/>
      <c r="N93" s="113"/>
      <c r="O93" s="113"/>
      <c r="P93" s="113"/>
    </row>
    <row r="94" spans="1:16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360"/>
      <c r="L94" s="113"/>
      <c r="M94" s="113"/>
      <c r="N94" s="113"/>
      <c r="O94" s="113"/>
      <c r="P94" s="113"/>
    </row>
    <row r="95" spans="1:16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360"/>
      <c r="L95" s="113"/>
      <c r="M95" s="113"/>
      <c r="N95" s="113"/>
      <c r="O95" s="113"/>
      <c r="P95" s="113"/>
    </row>
    <row r="96" spans="1:16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360"/>
      <c r="L96" s="113"/>
      <c r="M96" s="113"/>
      <c r="N96" s="113"/>
      <c r="O96" s="113"/>
      <c r="P96" s="113"/>
    </row>
    <row r="97" spans="1:16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360"/>
      <c r="L97" s="113"/>
      <c r="M97" s="113"/>
      <c r="N97" s="113"/>
      <c r="O97" s="113"/>
      <c r="P97" s="113"/>
    </row>
    <row r="98" spans="1:16" ht="9" customHeight="1">
      <c r="A98" s="165"/>
      <c r="C98" s="134"/>
      <c r="D98" s="134"/>
      <c r="E98" s="134"/>
      <c r="F98" s="134"/>
      <c r="G98" s="134"/>
      <c r="H98" s="113"/>
      <c r="I98" s="113"/>
      <c r="J98" s="113"/>
      <c r="K98" s="360"/>
      <c r="L98" s="113"/>
      <c r="M98" s="113"/>
      <c r="N98" s="113"/>
      <c r="O98" s="113"/>
      <c r="P98" s="113"/>
    </row>
    <row r="99" spans="1:16" ht="9" customHeight="1">
      <c r="A99" s="167"/>
      <c r="C99" s="134"/>
      <c r="D99" s="134"/>
      <c r="E99" s="134"/>
      <c r="F99" s="134"/>
      <c r="G99" s="134"/>
      <c r="H99" s="113"/>
      <c r="I99" s="113"/>
      <c r="J99" s="113"/>
      <c r="K99" s="360"/>
      <c r="L99" s="113"/>
      <c r="M99" s="113"/>
      <c r="N99" s="113"/>
      <c r="O99" s="113"/>
      <c r="P99" s="113"/>
    </row>
    <row r="100" spans="1:16" ht="9" customHeight="1">
      <c r="A100" s="163"/>
      <c r="C100" s="134"/>
      <c r="D100" s="134"/>
      <c r="E100" s="134"/>
      <c r="F100" s="134"/>
      <c r="G100" s="134"/>
      <c r="H100" s="113"/>
      <c r="I100" s="113"/>
      <c r="J100" s="113"/>
      <c r="K100" s="360"/>
      <c r="L100" s="113"/>
      <c r="M100" s="113"/>
      <c r="N100" s="113"/>
      <c r="O100" s="113"/>
      <c r="P100" s="113"/>
    </row>
    <row r="101" spans="1:16" ht="9" customHeight="1">
      <c r="A101" s="163"/>
      <c r="C101" s="134"/>
      <c r="D101" s="134"/>
      <c r="E101" s="134"/>
      <c r="F101" s="134"/>
      <c r="G101" s="134"/>
      <c r="H101" s="113"/>
      <c r="I101" s="113"/>
      <c r="J101" s="113"/>
      <c r="K101" s="360"/>
      <c r="L101" s="113"/>
      <c r="M101" s="113"/>
      <c r="N101" s="113"/>
      <c r="O101" s="113"/>
      <c r="P101" s="113"/>
    </row>
    <row r="102" spans="1:16" ht="9" customHeight="1">
      <c r="A102" s="163"/>
      <c r="C102" s="134"/>
      <c r="D102" s="134"/>
      <c r="E102" s="134"/>
      <c r="F102" s="134"/>
      <c r="G102" s="134"/>
      <c r="H102" s="113"/>
      <c r="I102" s="113"/>
      <c r="J102" s="113"/>
      <c r="K102" s="360"/>
      <c r="L102" s="113"/>
      <c r="M102" s="113"/>
      <c r="N102" s="113"/>
      <c r="O102" s="113"/>
      <c r="P102" s="113"/>
    </row>
    <row r="103" spans="1:16" ht="9" customHeight="1">
      <c r="A103" s="163"/>
      <c r="C103" s="134"/>
      <c r="D103" s="134"/>
      <c r="E103" s="134"/>
      <c r="F103" s="134"/>
      <c r="G103" s="134"/>
      <c r="H103" s="113"/>
      <c r="I103" s="113"/>
      <c r="J103" s="113"/>
      <c r="K103" s="360"/>
      <c r="L103" s="113"/>
      <c r="M103" s="113"/>
      <c r="N103" s="113"/>
      <c r="O103" s="113"/>
      <c r="P103" s="113"/>
    </row>
    <row r="104" spans="1:16" ht="9" customHeight="1">
      <c r="A104" s="165"/>
      <c r="C104" s="134"/>
      <c r="D104" s="134"/>
      <c r="E104" s="134"/>
      <c r="F104" s="134"/>
      <c r="G104" s="134"/>
      <c r="H104" s="113"/>
      <c r="I104" s="113"/>
      <c r="J104" s="113"/>
      <c r="K104" s="360"/>
      <c r="L104" s="113"/>
      <c r="M104" s="113"/>
      <c r="N104" s="113"/>
      <c r="O104" s="113"/>
      <c r="P104" s="113"/>
    </row>
    <row r="105" spans="1:16" ht="9" customHeight="1">
      <c r="A105" s="167"/>
      <c r="C105" s="134"/>
      <c r="D105" s="134"/>
      <c r="E105" s="134"/>
      <c r="F105" s="134"/>
      <c r="G105" s="134"/>
      <c r="H105" s="113"/>
      <c r="I105" s="113"/>
      <c r="J105" s="113"/>
      <c r="K105" s="360"/>
      <c r="L105" s="113"/>
      <c r="M105" s="113"/>
      <c r="N105" s="113"/>
      <c r="O105" s="113"/>
      <c r="P105" s="113"/>
    </row>
    <row r="106" spans="1:16" ht="9" customHeight="1">
      <c r="A106" s="163"/>
      <c r="C106" s="134"/>
      <c r="D106" s="134"/>
      <c r="E106" s="134"/>
      <c r="F106" s="134"/>
      <c r="G106" s="134"/>
      <c r="H106" s="113"/>
      <c r="I106" s="113"/>
      <c r="J106" s="113"/>
      <c r="K106" s="360"/>
      <c r="L106" s="113"/>
      <c r="M106" s="113"/>
      <c r="N106" s="113"/>
      <c r="O106" s="113"/>
      <c r="P106" s="113"/>
    </row>
    <row r="107" spans="1:16" ht="9" customHeight="1">
      <c r="A107" s="163"/>
      <c r="C107" s="134"/>
      <c r="D107" s="134"/>
      <c r="E107" s="134"/>
      <c r="F107" s="134"/>
      <c r="G107" s="134"/>
      <c r="H107" s="113"/>
      <c r="I107" s="113"/>
      <c r="J107" s="113"/>
      <c r="K107" s="360"/>
      <c r="L107" s="113"/>
      <c r="M107" s="113"/>
      <c r="N107" s="113"/>
      <c r="O107" s="113"/>
      <c r="P107" s="113"/>
    </row>
    <row r="108" spans="1:16" ht="9" customHeight="1">
      <c r="A108" s="163"/>
      <c r="C108" s="64"/>
      <c r="D108" s="64"/>
      <c r="E108" s="64"/>
      <c r="F108" s="64"/>
      <c r="G108" s="64"/>
    </row>
    <row r="109" spans="1:16" ht="9" customHeight="1">
      <c r="A109" s="163"/>
      <c r="C109" s="64"/>
      <c r="D109" s="64"/>
      <c r="E109" s="64"/>
      <c r="F109" s="64"/>
      <c r="G109" s="64"/>
    </row>
    <row r="110" spans="1:16" ht="9" customHeight="1">
      <c r="A110" s="163"/>
      <c r="C110" s="64"/>
      <c r="D110" s="64"/>
      <c r="E110" s="64"/>
      <c r="F110" s="64"/>
      <c r="G110" s="64"/>
    </row>
    <row r="111" spans="1:16" ht="9" customHeight="1">
      <c r="A111" s="163"/>
      <c r="C111" s="64"/>
      <c r="D111" s="64"/>
      <c r="E111" s="64"/>
      <c r="F111" s="64"/>
      <c r="G111" s="64"/>
    </row>
    <row r="112" spans="1:16" ht="9" customHeight="1">
      <c r="A112" s="163"/>
      <c r="C112" s="64"/>
      <c r="D112" s="64"/>
      <c r="E112" s="64"/>
      <c r="F112" s="64"/>
      <c r="G112" s="64"/>
    </row>
    <row r="113" spans="1:7" ht="9" customHeight="1">
      <c r="A113" s="163"/>
      <c r="C113" s="64"/>
      <c r="D113" s="64"/>
      <c r="E113" s="64"/>
      <c r="F113" s="64"/>
      <c r="G113" s="64"/>
    </row>
    <row r="114" spans="1:7" ht="9" customHeight="1">
      <c r="A114" s="165"/>
      <c r="C114" s="64"/>
      <c r="D114" s="64"/>
      <c r="E114" s="64"/>
      <c r="F114" s="64"/>
      <c r="G114" s="64"/>
    </row>
    <row r="115" spans="1:7" ht="9" customHeight="1">
      <c r="A115" s="167"/>
      <c r="C115" s="64"/>
      <c r="D115" s="64"/>
      <c r="E115" s="64"/>
      <c r="F115" s="64"/>
      <c r="G115" s="64"/>
    </row>
    <row r="116" spans="1:7" ht="9" customHeight="1">
      <c r="A116" s="163"/>
      <c r="C116" s="64"/>
      <c r="D116" s="64"/>
      <c r="E116" s="64"/>
      <c r="F116" s="64"/>
      <c r="G116" s="64"/>
    </row>
    <row r="117" spans="1:7" ht="9" customHeight="1">
      <c r="A117" s="163"/>
      <c r="C117" s="64"/>
      <c r="D117" s="64"/>
      <c r="E117" s="64"/>
      <c r="F117" s="64"/>
      <c r="G117" s="64"/>
    </row>
    <row r="118" spans="1:7" ht="9" customHeight="1">
      <c r="A118" s="163"/>
      <c r="C118" s="64"/>
      <c r="D118" s="64"/>
      <c r="E118" s="64"/>
      <c r="F118" s="64"/>
      <c r="G118" s="64"/>
    </row>
    <row r="119" spans="1:7" ht="9" customHeight="1">
      <c r="A119" s="163"/>
      <c r="C119" s="64"/>
      <c r="D119" s="64"/>
      <c r="E119" s="64"/>
      <c r="F119" s="64"/>
      <c r="G119" s="64"/>
    </row>
    <row r="120" spans="1:7" ht="9" customHeight="1">
      <c r="A120" s="163"/>
      <c r="C120" s="64"/>
      <c r="D120" s="64"/>
      <c r="E120" s="64"/>
      <c r="F120" s="64"/>
      <c r="G120" s="64"/>
    </row>
    <row r="121" spans="1:7" ht="9" customHeight="1">
      <c r="A121" s="163"/>
      <c r="C121" s="64"/>
      <c r="D121" s="64"/>
      <c r="E121" s="64"/>
      <c r="F121" s="64"/>
      <c r="G121" s="64"/>
    </row>
    <row r="122" spans="1:7" ht="9" customHeight="1">
      <c r="A122" s="163"/>
      <c r="C122" s="64"/>
      <c r="D122" s="64"/>
      <c r="E122" s="64"/>
      <c r="F122" s="64"/>
      <c r="G122" s="64"/>
    </row>
    <row r="123" spans="1:7" ht="9" customHeight="1">
      <c r="A123" s="163"/>
      <c r="C123" s="64"/>
      <c r="D123" s="64"/>
      <c r="E123" s="64"/>
      <c r="F123" s="64"/>
      <c r="G123" s="64"/>
    </row>
    <row r="124" spans="1:7" ht="9" customHeight="1">
      <c r="A124" s="163"/>
      <c r="C124" s="64"/>
      <c r="D124" s="64"/>
      <c r="E124" s="64"/>
      <c r="F124" s="64"/>
      <c r="G124" s="64"/>
    </row>
    <row r="125" spans="1:7" ht="9" customHeight="1">
      <c r="A125" s="167"/>
      <c r="C125" s="64"/>
      <c r="D125" s="64"/>
      <c r="E125" s="64"/>
      <c r="F125" s="64"/>
      <c r="G125" s="64"/>
    </row>
    <row r="126" spans="1:7" ht="9" customHeight="1">
      <c r="A126" s="163"/>
      <c r="C126" s="64"/>
      <c r="D126" s="64"/>
      <c r="E126" s="64"/>
      <c r="F126" s="64"/>
      <c r="G126" s="64"/>
    </row>
    <row r="127" spans="1:7" ht="9" customHeight="1">
      <c r="A127" s="163"/>
      <c r="C127" s="64"/>
      <c r="D127" s="64"/>
      <c r="E127" s="64"/>
      <c r="F127" s="64"/>
      <c r="G127" s="64"/>
    </row>
    <row r="128" spans="1:7" ht="9" customHeight="1">
      <c r="A128" s="163"/>
      <c r="C128" s="64"/>
      <c r="D128" s="64"/>
      <c r="E128" s="64"/>
      <c r="F128" s="64"/>
      <c r="G128" s="64"/>
    </row>
    <row r="129" spans="1:7">
      <c r="A129" s="168"/>
      <c r="C129" s="64"/>
      <c r="D129" s="64"/>
      <c r="E129" s="64"/>
      <c r="F129" s="64"/>
      <c r="G129" s="64"/>
    </row>
    <row r="130" spans="1:7">
      <c r="A130" s="168"/>
      <c r="C130" s="64"/>
      <c r="D130" s="64"/>
      <c r="E130" s="64"/>
      <c r="F130" s="64"/>
      <c r="G130" s="64"/>
    </row>
    <row r="131" spans="1:7">
      <c r="A131" s="168"/>
      <c r="C131" s="64"/>
      <c r="D131" s="64"/>
      <c r="E131" s="64"/>
      <c r="F131" s="64"/>
      <c r="G131" s="64"/>
    </row>
    <row r="132" spans="1:7">
      <c r="A132" s="168"/>
      <c r="C132" s="64"/>
      <c r="D132" s="64"/>
      <c r="E132" s="64"/>
      <c r="F132" s="64"/>
      <c r="G132" s="64"/>
    </row>
    <row r="133" spans="1:7">
      <c r="A133" s="168"/>
      <c r="C133" s="64"/>
      <c r="D133" s="64"/>
      <c r="E133" s="64"/>
      <c r="F133" s="64"/>
      <c r="G133" s="64"/>
    </row>
    <row r="134" spans="1:7">
      <c r="A134" s="168"/>
      <c r="C134" s="64"/>
      <c r="D134" s="64"/>
      <c r="E134" s="64"/>
      <c r="F134" s="64"/>
      <c r="G134" s="64"/>
    </row>
    <row r="135" spans="1:7">
      <c r="A135" s="168"/>
      <c r="C135" s="64"/>
      <c r="D135" s="64"/>
      <c r="E135" s="64"/>
      <c r="F135" s="64"/>
      <c r="G135" s="64"/>
    </row>
    <row r="136" spans="1:7" ht="15.75">
      <c r="A136" s="169"/>
      <c r="C136" s="64"/>
      <c r="D136" s="64"/>
      <c r="E136" s="64"/>
      <c r="F136" s="64"/>
      <c r="G136" s="64"/>
    </row>
    <row r="137" spans="1:7" ht="15.75">
      <c r="A137" s="169"/>
      <c r="C137" s="64"/>
      <c r="D137" s="64"/>
      <c r="E137" s="64"/>
      <c r="F137" s="64"/>
      <c r="G137" s="64"/>
    </row>
    <row r="138" spans="1:7" ht="15.75">
      <c r="A138" s="169"/>
      <c r="C138" s="64"/>
      <c r="D138" s="64"/>
      <c r="E138" s="64"/>
      <c r="F138" s="64"/>
      <c r="G138" s="64"/>
    </row>
    <row r="139" spans="1:7" ht="15.75">
      <c r="A139" s="169"/>
      <c r="C139" s="64"/>
      <c r="D139" s="64"/>
      <c r="E139" s="64"/>
      <c r="F139" s="64"/>
      <c r="G139" s="64"/>
    </row>
    <row r="140" spans="1:7" ht="15.75">
      <c r="A140" s="169"/>
      <c r="C140" s="64"/>
      <c r="D140" s="64"/>
      <c r="E140" s="64"/>
      <c r="F140" s="64"/>
      <c r="G140" s="64"/>
    </row>
    <row r="141" spans="1:7" ht="15.75">
      <c r="A141" s="169"/>
      <c r="C141" s="64"/>
      <c r="D141" s="64"/>
      <c r="E141" s="64"/>
      <c r="F141" s="64"/>
      <c r="G141" s="64"/>
    </row>
    <row r="142" spans="1:7" ht="15.75">
      <c r="A142" s="169"/>
      <c r="C142" s="64"/>
      <c r="D142" s="64"/>
      <c r="E142" s="64"/>
      <c r="F142" s="64"/>
      <c r="G142" s="64"/>
    </row>
    <row r="143" spans="1:7" ht="15.75">
      <c r="A143" s="169"/>
      <c r="C143" s="64"/>
      <c r="D143" s="64"/>
      <c r="E143" s="64"/>
      <c r="F143" s="64"/>
      <c r="G143" s="64"/>
    </row>
    <row r="144" spans="1:7" ht="15.75">
      <c r="A144" s="169"/>
      <c r="C144" s="64"/>
      <c r="D144" s="64"/>
      <c r="E144" s="64"/>
      <c r="F144" s="64"/>
      <c r="G144" s="64"/>
    </row>
    <row r="145" spans="1:7" ht="15.75">
      <c r="A145" s="169"/>
      <c r="C145" s="64"/>
      <c r="D145" s="64"/>
      <c r="E145" s="64"/>
      <c r="F145" s="64"/>
      <c r="G145" s="64"/>
    </row>
    <row r="146" spans="1:7" ht="15.75">
      <c r="A146" s="169"/>
      <c r="C146" s="64"/>
      <c r="D146" s="64"/>
      <c r="E146" s="64"/>
      <c r="F146" s="64"/>
      <c r="G146" s="64"/>
    </row>
    <row r="147" spans="1:7" ht="15.75">
      <c r="A147" s="169"/>
      <c r="C147" s="64"/>
      <c r="D147" s="64"/>
      <c r="E147" s="64"/>
      <c r="F147" s="64"/>
      <c r="G147" s="64"/>
    </row>
    <row r="148" spans="1:7" ht="15.75">
      <c r="A148" s="169"/>
      <c r="C148" s="64"/>
      <c r="D148" s="64"/>
      <c r="E148" s="64"/>
      <c r="F148" s="64"/>
      <c r="G148" s="64"/>
    </row>
    <row r="149" spans="1:7" ht="15.75">
      <c r="A149" s="169"/>
      <c r="C149" s="64"/>
      <c r="D149" s="64"/>
      <c r="E149" s="64"/>
      <c r="F149" s="64"/>
      <c r="G149" s="64"/>
    </row>
    <row r="150" spans="1:7" ht="15.75">
      <c r="A150" s="169"/>
      <c r="C150" s="64"/>
      <c r="D150" s="64"/>
      <c r="E150" s="64"/>
      <c r="F150" s="64"/>
      <c r="G150" s="64"/>
    </row>
    <row r="151" spans="1:7" ht="15.75">
      <c r="A151" s="169"/>
      <c r="C151" s="64"/>
      <c r="D151" s="64"/>
      <c r="E151" s="64"/>
      <c r="F151" s="64"/>
      <c r="G151" s="64"/>
    </row>
    <row r="152" spans="1:7" ht="15.75">
      <c r="A152" s="169"/>
      <c r="C152" s="64"/>
      <c r="D152" s="64"/>
      <c r="E152" s="64"/>
      <c r="F152" s="64"/>
      <c r="G152" s="64"/>
    </row>
    <row r="153" spans="1:7" ht="15.75">
      <c r="A153" s="169"/>
      <c r="C153" s="64"/>
      <c r="D153" s="64"/>
      <c r="E153" s="64"/>
      <c r="F153" s="64"/>
      <c r="G153" s="64"/>
    </row>
    <row r="154" spans="1:7" ht="15.75">
      <c r="A154" s="169"/>
      <c r="C154" s="64"/>
      <c r="D154" s="64"/>
      <c r="E154" s="64"/>
      <c r="F154" s="64"/>
      <c r="G154" s="64"/>
    </row>
    <row r="155" spans="1:7" ht="15.75">
      <c r="A155" s="169"/>
      <c r="C155" s="64"/>
      <c r="D155" s="64"/>
      <c r="E155" s="64"/>
      <c r="F155" s="64"/>
      <c r="G155" s="64"/>
    </row>
    <row r="156" spans="1:7" ht="15.75">
      <c r="A156" s="169"/>
      <c r="C156" s="64"/>
      <c r="D156" s="64"/>
      <c r="E156" s="64"/>
      <c r="F156" s="64"/>
      <c r="G156" s="64"/>
    </row>
    <row r="157" spans="1:7" ht="15.75">
      <c r="A157" s="169"/>
      <c r="C157" s="64"/>
      <c r="D157" s="64"/>
      <c r="E157" s="64"/>
      <c r="F157" s="64"/>
      <c r="G157" s="64"/>
    </row>
    <row r="158" spans="1:7" ht="15.75">
      <c r="A158" s="169"/>
      <c r="C158" s="64"/>
      <c r="D158" s="64"/>
      <c r="E158" s="64"/>
      <c r="F158" s="64"/>
      <c r="G158" s="64"/>
    </row>
    <row r="159" spans="1:7" ht="15.75">
      <c r="A159" s="169"/>
      <c r="C159" s="64"/>
      <c r="D159" s="64"/>
      <c r="E159" s="64"/>
      <c r="F159" s="64"/>
      <c r="G159" s="64"/>
    </row>
    <row r="160" spans="1:7" ht="15.75">
      <c r="A160" s="169"/>
      <c r="C160" s="64"/>
      <c r="D160" s="64"/>
      <c r="E160" s="64"/>
      <c r="F160" s="64"/>
      <c r="G160" s="64"/>
    </row>
    <row r="161" spans="1:7" ht="15.75">
      <c r="A161" s="169"/>
      <c r="C161" s="64"/>
      <c r="D161" s="64"/>
      <c r="E161" s="64"/>
      <c r="F161" s="64"/>
      <c r="G161" s="64"/>
    </row>
    <row r="162" spans="1:7" ht="15.75">
      <c r="A162" s="169"/>
      <c r="C162" s="64"/>
      <c r="D162" s="64"/>
      <c r="E162" s="64"/>
      <c r="F162" s="64"/>
      <c r="G162" s="64"/>
    </row>
    <row r="163" spans="1:7" ht="15.75">
      <c r="A163" s="169"/>
      <c r="C163" s="64"/>
      <c r="D163" s="64"/>
      <c r="E163" s="64"/>
      <c r="F163" s="64"/>
      <c r="G163" s="64"/>
    </row>
    <row r="164" spans="1:7" ht="15.75">
      <c r="A164" s="169"/>
      <c r="C164" s="64"/>
      <c r="D164" s="64"/>
      <c r="E164" s="64"/>
      <c r="F164" s="64"/>
      <c r="G164" s="64"/>
    </row>
    <row r="165" spans="1:7" ht="15.75">
      <c r="A165" s="169"/>
      <c r="C165" s="64"/>
      <c r="D165" s="64"/>
      <c r="E165" s="64"/>
      <c r="F165" s="64"/>
      <c r="G165" s="64"/>
    </row>
    <row r="166" spans="1:7" ht="15.75">
      <c r="A166" s="169"/>
      <c r="C166" s="64"/>
      <c r="D166" s="64"/>
      <c r="E166" s="64"/>
      <c r="F166" s="64"/>
      <c r="G166" s="64"/>
    </row>
    <row r="167" spans="1:7" ht="15.75">
      <c r="A167" s="169"/>
      <c r="C167" s="64"/>
      <c r="D167" s="64"/>
      <c r="E167" s="64"/>
      <c r="F167" s="64"/>
      <c r="G167" s="64"/>
    </row>
    <row r="168" spans="1:7" ht="15.75">
      <c r="A168" s="169"/>
      <c r="C168" s="64"/>
      <c r="D168" s="64"/>
      <c r="E168" s="64"/>
      <c r="F168" s="64"/>
      <c r="G168" s="64"/>
    </row>
    <row r="169" spans="1:7" ht="15.75">
      <c r="A169" s="169"/>
      <c r="C169" s="64"/>
      <c r="D169" s="64"/>
      <c r="E169" s="64"/>
      <c r="F169" s="64"/>
      <c r="G169" s="64"/>
    </row>
    <row r="170" spans="1:7" ht="15.75">
      <c r="A170" s="169"/>
      <c r="C170" s="64"/>
      <c r="D170" s="64"/>
      <c r="E170" s="64"/>
      <c r="F170" s="64"/>
      <c r="G170" s="64"/>
    </row>
    <row r="171" spans="1:7" ht="15.75">
      <c r="A171" s="169"/>
      <c r="C171" s="64"/>
      <c r="D171" s="64"/>
      <c r="E171" s="64"/>
      <c r="F171" s="64"/>
      <c r="G171" s="64"/>
    </row>
    <row r="172" spans="1:7" ht="15.75">
      <c r="A172" s="169"/>
      <c r="C172" s="64"/>
      <c r="D172" s="64"/>
      <c r="E172" s="64"/>
      <c r="F172" s="64"/>
      <c r="G172" s="64"/>
    </row>
    <row r="173" spans="1:7" ht="15.75">
      <c r="A173" s="169"/>
      <c r="C173" s="64"/>
      <c r="D173" s="64"/>
      <c r="E173" s="64"/>
      <c r="F173" s="64"/>
      <c r="G173" s="64"/>
    </row>
    <row r="174" spans="1:7" ht="15.75">
      <c r="A174" s="169"/>
      <c r="C174" s="64"/>
      <c r="D174" s="64"/>
      <c r="E174" s="64"/>
      <c r="F174" s="64"/>
      <c r="G174" s="64"/>
    </row>
    <row r="175" spans="1:7" ht="15.75">
      <c r="A175" s="169"/>
      <c r="C175" s="64"/>
      <c r="D175" s="64"/>
      <c r="E175" s="64"/>
      <c r="F175" s="64"/>
      <c r="G175" s="64"/>
    </row>
    <row r="176" spans="1:7" ht="15.75">
      <c r="A176" s="169"/>
      <c r="C176" s="64"/>
      <c r="D176" s="64"/>
      <c r="E176" s="64"/>
      <c r="F176" s="64"/>
      <c r="G176" s="64"/>
    </row>
    <row r="177" spans="1:7" ht="15.75">
      <c r="A177" s="169"/>
      <c r="C177" s="64"/>
      <c r="D177" s="64"/>
      <c r="E177" s="64"/>
      <c r="F177" s="64"/>
      <c r="G177" s="64"/>
    </row>
    <row r="178" spans="1:7" ht="15.75">
      <c r="A178" s="169"/>
      <c r="C178" s="64"/>
      <c r="D178" s="64"/>
      <c r="E178" s="64"/>
      <c r="F178" s="64"/>
      <c r="G178" s="64"/>
    </row>
    <row r="179" spans="1:7" ht="15.75">
      <c r="A179" s="169"/>
      <c r="C179" s="64"/>
      <c r="D179" s="64"/>
      <c r="E179" s="64"/>
      <c r="F179" s="64"/>
      <c r="G179" s="64"/>
    </row>
    <row r="180" spans="1:7" ht="15.75">
      <c r="A180" s="169"/>
      <c r="C180" s="64"/>
      <c r="D180" s="64"/>
      <c r="E180" s="64"/>
      <c r="F180" s="64"/>
      <c r="G180" s="64"/>
    </row>
    <row r="181" spans="1:7" ht="15.75">
      <c r="A181" s="169"/>
      <c r="C181" s="64"/>
      <c r="D181" s="64"/>
      <c r="E181" s="64"/>
      <c r="F181" s="64"/>
      <c r="G181" s="64"/>
    </row>
    <row r="182" spans="1:7" ht="15.75">
      <c r="A182" s="169"/>
      <c r="C182" s="64"/>
      <c r="D182" s="64"/>
      <c r="E182" s="64"/>
      <c r="F182" s="64"/>
      <c r="G182" s="64"/>
    </row>
    <row r="183" spans="1:7" ht="15.75">
      <c r="A183" s="169"/>
      <c r="C183" s="64"/>
      <c r="D183" s="64"/>
      <c r="E183" s="64"/>
      <c r="F183" s="64"/>
      <c r="G183" s="64"/>
    </row>
    <row r="184" spans="1:7" ht="15.75">
      <c r="A184" s="169"/>
      <c r="C184" s="64"/>
      <c r="D184" s="64"/>
      <c r="E184" s="64"/>
      <c r="F184" s="64"/>
      <c r="G184" s="64"/>
    </row>
    <row r="185" spans="1:7" ht="15.75">
      <c r="A185" s="169"/>
      <c r="C185" s="64"/>
      <c r="D185" s="64"/>
      <c r="E185" s="64"/>
      <c r="F185" s="64"/>
      <c r="G185" s="64"/>
    </row>
    <row r="186" spans="1:7" ht="15.75">
      <c r="A186" s="169"/>
      <c r="C186" s="64"/>
      <c r="D186" s="64"/>
      <c r="E186" s="64"/>
      <c r="F186" s="64"/>
      <c r="G186" s="64"/>
    </row>
    <row r="187" spans="1:7" ht="15.75">
      <c r="A187" s="169"/>
      <c r="C187" s="64"/>
      <c r="D187" s="64"/>
      <c r="E187" s="64"/>
      <c r="F187" s="64"/>
      <c r="G187" s="64"/>
    </row>
    <row r="188" spans="1:7" ht="15.75">
      <c r="A188" s="169"/>
      <c r="C188" s="64"/>
      <c r="D188" s="64"/>
      <c r="E188" s="64"/>
      <c r="F188" s="64"/>
      <c r="G188" s="64"/>
    </row>
    <row r="189" spans="1:7" ht="15.75">
      <c r="A189" s="169"/>
      <c r="C189" s="64"/>
      <c r="D189" s="64"/>
      <c r="E189" s="64"/>
      <c r="F189" s="64"/>
      <c r="G189" s="64"/>
    </row>
    <row r="190" spans="1:7" ht="15.75">
      <c r="A190" s="169"/>
      <c r="C190" s="64"/>
      <c r="D190" s="64"/>
      <c r="E190" s="64"/>
      <c r="F190" s="64"/>
      <c r="G190" s="64"/>
    </row>
    <row r="191" spans="1:7" ht="15.75">
      <c r="A191" s="169"/>
      <c r="C191" s="64"/>
      <c r="D191" s="64"/>
      <c r="E191" s="64"/>
      <c r="F191" s="64"/>
      <c r="G191" s="64"/>
    </row>
    <row r="192" spans="1:7" ht="15.75">
      <c r="A192" s="169"/>
      <c r="C192" s="64"/>
      <c r="D192" s="64"/>
      <c r="E192" s="64"/>
      <c r="F192" s="64"/>
      <c r="G192" s="64"/>
    </row>
    <row r="193" spans="1:7" ht="15.75">
      <c r="A193" s="169"/>
      <c r="C193" s="64"/>
      <c r="D193" s="64"/>
      <c r="E193" s="64"/>
      <c r="F193" s="64"/>
      <c r="G193" s="64"/>
    </row>
    <row r="194" spans="1:7" ht="15.75">
      <c r="A194" s="169"/>
      <c r="C194" s="64"/>
      <c r="D194" s="64"/>
      <c r="E194" s="64"/>
      <c r="F194" s="64"/>
      <c r="G194" s="64"/>
    </row>
    <row r="195" spans="1:7" ht="15.75">
      <c r="A195" s="169"/>
      <c r="C195" s="64"/>
      <c r="D195" s="64"/>
      <c r="E195" s="64"/>
      <c r="F195" s="64"/>
      <c r="G195" s="64"/>
    </row>
    <row r="196" spans="1:7" ht="15.75">
      <c r="A196" s="169"/>
      <c r="C196" s="64"/>
      <c r="D196" s="64"/>
      <c r="E196" s="64"/>
      <c r="F196" s="64"/>
      <c r="G196" s="64"/>
    </row>
    <row r="197" spans="1:7" ht="15.75">
      <c r="A197" s="169"/>
      <c r="C197" s="64"/>
      <c r="D197" s="64"/>
      <c r="E197" s="64"/>
      <c r="F197" s="64"/>
      <c r="G197" s="64"/>
    </row>
    <row r="198" spans="1:7" ht="15.75">
      <c r="A198" s="169"/>
      <c r="C198" s="64"/>
      <c r="D198" s="64"/>
      <c r="E198" s="64"/>
      <c r="F198" s="64"/>
      <c r="G198" s="64"/>
    </row>
    <row r="199" spans="1:7" ht="15.75">
      <c r="A199" s="169"/>
      <c r="C199" s="64"/>
      <c r="D199" s="64"/>
      <c r="E199" s="64"/>
      <c r="F199" s="64"/>
      <c r="G199" s="64"/>
    </row>
    <row r="200" spans="1:7" ht="15.75">
      <c r="A200" s="169"/>
      <c r="C200" s="64"/>
      <c r="D200" s="64"/>
      <c r="E200" s="64"/>
      <c r="F200" s="64"/>
      <c r="G200" s="64"/>
    </row>
    <row r="201" spans="1:7" ht="15.75">
      <c r="A201" s="169"/>
      <c r="C201" s="64"/>
      <c r="D201" s="64"/>
      <c r="E201" s="64"/>
      <c r="F201" s="64"/>
      <c r="G201" s="64"/>
    </row>
    <row r="202" spans="1:7" ht="15.75">
      <c r="A202" s="169"/>
      <c r="C202" s="64"/>
      <c r="D202" s="64"/>
      <c r="E202" s="64"/>
      <c r="F202" s="64"/>
      <c r="G202" s="64"/>
    </row>
    <row r="203" spans="1:7" ht="15.75">
      <c r="A203" s="169"/>
      <c r="C203" s="64"/>
      <c r="D203" s="64"/>
      <c r="E203" s="64"/>
      <c r="F203" s="64"/>
      <c r="G203" s="64"/>
    </row>
    <row r="204" spans="1:7" ht="15.75">
      <c r="A204" s="169"/>
      <c r="C204" s="64"/>
      <c r="D204" s="64"/>
      <c r="E204" s="64"/>
      <c r="F204" s="64"/>
      <c r="G204" s="64"/>
    </row>
    <row r="205" spans="1:7" ht="15.75">
      <c r="A205" s="169"/>
      <c r="C205" s="64"/>
      <c r="D205" s="64"/>
      <c r="E205" s="64"/>
      <c r="F205" s="64"/>
      <c r="G205" s="64"/>
    </row>
    <row r="206" spans="1:7" ht="15.75">
      <c r="A206" s="169"/>
      <c r="C206" s="64"/>
      <c r="D206" s="64"/>
      <c r="E206" s="64"/>
      <c r="F206" s="64"/>
      <c r="G206" s="64"/>
    </row>
    <row r="207" spans="1:7" ht="15.75">
      <c r="A207" s="169"/>
      <c r="C207" s="64"/>
      <c r="D207" s="64"/>
      <c r="E207" s="64"/>
      <c r="F207" s="64"/>
      <c r="G207" s="64"/>
    </row>
    <row r="208" spans="1:7" ht="15.75">
      <c r="A208" s="169"/>
      <c r="C208" s="64"/>
      <c r="D208" s="64"/>
      <c r="E208" s="64"/>
      <c r="F208" s="64"/>
      <c r="G208" s="64"/>
    </row>
    <row r="209" spans="1:7" ht="15.75">
      <c r="A209" s="169"/>
      <c r="C209" s="64"/>
      <c r="D209" s="64"/>
      <c r="E209" s="64"/>
      <c r="F209" s="64"/>
      <c r="G209" s="64"/>
    </row>
    <row r="210" spans="1:7" ht="15.75">
      <c r="A210" s="169"/>
      <c r="C210" s="64"/>
      <c r="D210" s="64"/>
      <c r="E210" s="64"/>
      <c r="F210" s="64"/>
      <c r="G210" s="64"/>
    </row>
    <row r="211" spans="1:7" ht="15.75">
      <c r="A211" s="169"/>
      <c r="C211" s="64"/>
      <c r="D211" s="64"/>
      <c r="E211" s="64"/>
      <c r="F211" s="64"/>
      <c r="G211" s="64"/>
    </row>
    <row r="212" spans="1:7" ht="15.75">
      <c r="A212" s="169"/>
      <c r="C212" s="64"/>
      <c r="D212" s="64"/>
      <c r="E212" s="64"/>
      <c r="F212" s="64"/>
      <c r="G212" s="64"/>
    </row>
    <row r="213" spans="1:7" ht="15.75">
      <c r="A213" s="169"/>
      <c r="C213" s="64"/>
      <c r="D213" s="64"/>
      <c r="E213" s="64"/>
      <c r="F213" s="64"/>
      <c r="G213" s="64"/>
    </row>
    <row r="214" spans="1:7" ht="15.75">
      <c r="A214" s="169"/>
      <c r="C214" s="64"/>
      <c r="D214" s="64"/>
      <c r="E214" s="64"/>
      <c r="F214" s="64"/>
      <c r="G214" s="64"/>
    </row>
    <row r="215" spans="1:7" ht="15.75">
      <c r="A215" s="169"/>
      <c r="C215" s="64"/>
      <c r="D215" s="64"/>
      <c r="E215" s="64"/>
      <c r="F215" s="64"/>
      <c r="G215" s="64"/>
    </row>
    <row r="216" spans="1:7" ht="15.75">
      <c r="A216" s="169"/>
      <c r="C216" s="64"/>
      <c r="D216" s="64"/>
      <c r="E216" s="64"/>
      <c r="F216" s="64"/>
      <c r="G216" s="64"/>
    </row>
    <row r="217" spans="1:7" ht="15.75">
      <c r="A217" s="169"/>
      <c r="C217" s="64"/>
      <c r="D217" s="64"/>
      <c r="E217" s="64"/>
      <c r="F217" s="64"/>
      <c r="G217" s="64"/>
    </row>
    <row r="218" spans="1:7" ht="15.75">
      <c r="A218" s="169"/>
      <c r="C218" s="64"/>
      <c r="D218" s="64"/>
      <c r="E218" s="64"/>
      <c r="F218" s="64"/>
      <c r="G218" s="64"/>
    </row>
    <row r="219" spans="1:7" ht="15.75">
      <c r="A219" s="169"/>
      <c r="C219" s="64"/>
      <c r="D219" s="64"/>
      <c r="E219" s="64"/>
      <c r="F219" s="64"/>
      <c r="G219" s="64"/>
    </row>
    <row r="220" spans="1:7" ht="15.75">
      <c r="A220" s="169"/>
      <c r="C220" s="64"/>
      <c r="D220" s="64"/>
      <c r="E220" s="64"/>
      <c r="F220" s="64"/>
      <c r="G220" s="64"/>
    </row>
    <row r="221" spans="1:7" ht="15.75">
      <c r="A221" s="169"/>
      <c r="C221" s="64"/>
      <c r="D221" s="64"/>
      <c r="E221" s="64"/>
      <c r="F221" s="64"/>
      <c r="G221" s="64"/>
    </row>
    <row r="222" spans="1:7" ht="15.75">
      <c r="A222" s="169"/>
      <c r="C222" s="64"/>
      <c r="D222" s="64"/>
      <c r="E222" s="64"/>
      <c r="F222" s="64"/>
      <c r="G222" s="64"/>
    </row>
    <row r="223" spans="1:7" ht="15.75">
      <c r="A223" s="169"/>
      <c r="C223" s="64"/>
      <c r="D223" s="64"/>
      <c r="E223" s="64"/>
      <c r="F223" s="64"/>
      <c r="G223" s="64"/>
    </row>
    <row r="224" spans="1:7" ht="15.75">
      <c r="A224" s="169"/>
      <c r="C224" s="64"/>
      <c r="D224" s="64"/>
      <c r="E224" s="64"/>
      <c r="F224" s="64"/>
      <c r="G224" s="64"/>
    </row>
    <row r="225" spans="1:7" ht="15.75">
      <c r="A225" s="169"/>
      <c r="C225" s="64"/>
      <c r="D225" s="64"/>
      <c r="E225" s="64"/>
      <c r="F225" s="64"/>
      <c r="G225" s="64"/>
    </row>
    <row r="226" spans="1:7" ht="15.75">
      <c r="A226" s="169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  <c r="C291" s="64"/>
      <c r="D291" s="64"/>
      <c r="E291" s="64"/>
      <c r="F291" s="64"/>
      <c r="G291" s="64"/>
    </row>
    <row r="292" spans="1:7" ht="15.75">
      <c r="A292" s="63"/>
      <c r="C292" s="64"/>
      <c r="D292" s="64"/>
      <c r="E292" s="64"/>
      <c r="F292" s="64"/>
      <c r="G292" s="64"/>
    </row>
    <row r="293" spans="1:7" ht="15.75">
      <c r="A293" s="63"/>
      <c r="C293" s="64"/>
      <c r="D293" s="64"/>
      <c r="E293" s="64"/>
      <c r="F293" s="64"/>
      <c r="G293" s="64"/>
    </row>
    <row r="294" spans="1:7" ht="15.75">
      <c r="A294" s="63"/>
      <c r="C294" s="64"/>
      <c r="D294" s="64"/>
      <c r="E294" s="64"/>
      <c r="F294" s="64"/>
      <c r="G294" s="64"/>
    </row>
    <row r="295" spans="1:7" ht="15.75">
      <c r="A295" s="63"/>
      <c r="C295" s="64"/>
      <c r="D295" s="64"/>
      <c r="E295" s="64"/>
      <c r="F295" s="64"/>
      <c r="G295" s="64"/>
    </row>
    <row r="296" spans="1:7" ht="15.75">
      <c r="A296" s="63"/>
      <c r="C296" s="64"/>
      <c r="D296" s="64"/>
      <c r="E296" s="64"/>
      <c r="F296" s="64"/>
      <c r="G296" s="64"/>
    </row>
    <row r="297" spans="1:7" ht="15.75">
      <c r="A297" s="63"/>
      <c r="C297" s="64"/>
      <c r="D297" s="64"/>
      <c r="E297" s="64"/>
      <c r="F297" s="64"/>
      <c r="G297" s="64"/>
    </row>
    <row r="298" spans="1:7" ht="15.75">
      <c r="A298" s="63"/>
      <c r="C298" s="64"/>
      <c r="D298" s="64"/>
      <c r="E298" s="64"/>
      <c r="F298" s="64"/>
      <c r="G298" s="64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  <row r="675" spans="1:1" ht="15.75">
      <c r="A675" s="63"/>
    </row>
    <row r="676" spans="1:1" ht="15.75">
      <c r="A676" s="63"/>
    </row>
    <row r="677" spans="1:1" ht="15.75">
      <c r="A677" s="63"/>
    </row>
    <row r="678" spans="1:1" ht="15.75">
      <c r="A678" s="63"/>
    </row>
    <row r="679" spans="1:1" ht="15.75">
      <c r="A679" s="63"/>
    </row>
    <row r="680" spans="1:1" ht="15.75">
      <c r="A680" s="63"/>
    </row>
    <row r="681" spans="1:1" ht="15.75">
      <c r="A681" s="63"/>
    </row>
    <row r="682" spans="1:1" ht="15.75">
      <c r="A682" s="63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50" workbookViewId="0">
      <selection activeCell="J28" sqref="J28"/>
    </sheetView>
  </sheetViews>
  <sheetFormatPr defaultColWidth="9.140625" defaultRowHeight="12.75"/>
  <cols>
    <col min="1" max="1" width="58.28515625" style="67" customWidth="1"/>
    <col min="2" max="10" width="22" style="42" customWidth="1"/>
    <col min="11" max="11" width="14.5703125" style="42" customWidth="1"/>
    <col min="12" max="12" width="2.5703125" style="170" customWidth="1"/>
    <col min="13" max="256" width="9.140625" style="42"/>
    <col min="257" max="257" width="58.28515625" style="42" customWidth="1"/>
    <col min="258" max="266" width="22" style="42" customWidth="1"/>
    <col min="267" max="267" width="14.5703125" style="42" customWidth="1"/>
    <col min="268" max="268" width="2.5703125" style="42" customWidth="1"/>
    <col min="269" max="512" width="9.140625" style="42"/>
    <col min="513" max="513" width="58.28515625" style="42" customWidth="1"/>
    <col min="514" max="522" width="22" style="42" customWidth="1"/>
    <col min="523" max="523" width="14.5703125" style="42" customWidth="1"/>
    <col min="524" max="524" width="2.5703125" style="42" customWidth="1"/>
    <col min="525" max="768" width="9.140625" style="42"/>
    <col min="769" max="769" width="58.28515625" style="42" customWidth="1"/>
    <col min="770" max="778" width="22" style="42" customWidth="1"/>
    <col min="779" max="779" width="14.5703125" style="42" customWidth="1"/>
    <col min="780" max="780" width="2.5703125" style="42" customWidth="1"/>
    <col min="781" max="1024" width="9.140625" style="42"/>
    <col min="1025" max="1025" width="58.28515625" style="42" customWidth="1"/>
    <col min="1026" max="1034" width="22" style="42" customWidth="1"/>
    <col min="1035" max="1035" width="14.5703125" style="42" customWidth="1"/>
    <col min="1036" max="1036" width="2.5703125" style="42" customWidth="1"/>
    <col min="1037" max="1280" width="9.140625" style="42"/>
    <col min="1281" max="1281" width="58.28515625" style="42" customWidth="1"/>
    <col min="1282" max="1290" width="22" style="42" customWidth="1"/>
    <col min="1291" max="1291" width="14.5703125" style="42" customWidth="1"/>
    <col min="1292" max="1292" width="2.5703125" style="42" customWidth="1"/>
    <col min="1293" max="1536" width="9.140625" style="42"/>
    <col min="1537" max="1537" width="58.28515625" style="42" customWidth="1"/>
    <col min="1538" max="1546" width="22" style="42" customWidth="1"/>
    <col min="1547" max="1547" width="14.5703125" style="42" customWidth="1"/>
    <col min="1548" max="1548" width="2.5703125" style="42" customWidth="1"/>
    <col min="1549" max="1792" width="9.140625" style="42"/>
    <col min="1793" max="1793" width="58.28515625" style="42" customWidth="1"/>
    <col min="1794" max="1802" width="22" style="42" customWidth="1"/>
    <col min="1803" max="1803" width="14.5703125" style="42" customWidth="1"/>
    <col min="1804" max="1804" width="2.5703125" style="42" customWidth="1"/>
    <col min="1805" max="2048" width="9.140625" style="42"/>
    <col min="2049" max="2049" width="58.28515625" style="42" customWidth="1"/>
    <col min="2050" max="2058" width="22" style="42" customWidth="1"/>
    <col min="2059" max="2059" width="14.5703125" style="42" customWidth="1"/>
    <col min="2060" max="2060" width="2.5703125" style="42" customWidth="1"/>
    <col min="2061" max="2304" width="9.140625" style="42"/>
    <col min="2305" max="2305" width="58.28515625" style="42" customWidth="1"/>
    <col min="2306" max="2314" width="22" style="42" customWidth="1"/>
    <col min="2315" max="2315" width="14.5703125" style="42" customWidth="1"/>
    <col min="2316" max="2316" width="2.5703125" style="42" customWidth="1"/>
    <col min="2317" max="2560" width="9.140625" style="42"/>
    <col min="2561" max="2561" width="58.28515625" style="42" customWidth="1"/>
    <col min="2562" max="2570" width="22" style="42" customWidth="1"/>
    <col min="2571" max="2571" width="14.5703125" style="42" customWidth="1"/>
    <col min="2572" max="2572" width="2.5703125" style="42" customWidth="1"/>
    <col min="2573" max="2816" width="9.140625" style="42"/>
    <col min="2817" max="2817" width="58.28515625" style="42" customWidth="1"/>
    <col min="2818" max="2826" width="22" style="42" customWidth="1"/>
    <col min="2827" max="2827" width="14.5703125" style="42" customWidth="1"/>
    <col min="2828" max="2828" width="2.5703125" style="42" customWidth="1"/>
    <col min="2829" max="3072" width="9.140625" style="42"/>
    <col min="3073" max="3073" width="58.28515625" style="42" customWidth="1"/>
    <col min="3074" max="3082" width="22" style="42" customWidth="1"/>
    <col min="3083" max="3083" width="14.5703125" style="42" customWidth="1"/>
    <col min="3084" max="3084" width="2.5703125" style="42" customWidth="1"/>
    <col min="3085" max="3328" width="9.140625" style="42"/>
    <col min="3329" max="3329" width="58.28515625" style="42" customWidth="1"/>
    <col min="3330" max="3338" width="22" style="42" customWidth="1"/>
    <col min="3339" max="3339" width="14.5703125" style="42" customWidth="1"/>
    <col min="3340" max="3340" width="2.5703125" style="42" customWidth="1"/>
    <col min="3341" max="3584" width="9.140625" style="42"/>
    <col min="3585" max="3585" width="58.28515625" style="42" customWidth="1"/>
    <col min="3586" max="3594" width="22" style="42" customWidth="1"/>
    <col min="3595" max="3595" width="14.5703125" style="42" customWidth="1"/>
    <col min="3596" max="3596" width="2.5703125" style="42" customWidth="1"/>
    <col min="3597" max="3840" width="9.140625" style="42"/>
    <col min="3841" max="3841" width="58.28515625" style="42" customWidth="1"/>
    <col min="3842" max="3850" width="22" style="42" customWidth="1"/>
    <col min="3851" max="3851" width="14.5703125" style="42" customWidth="1"/>
    <col min="3852" max="3852" width="2.5703125" style="42" customWidth="1"/>
    <col min="3853" max="4096" width="9.140625" style="42"/>
    <col min="4097" max="4097" width="58.28515625" style="42" customWidth="1"/>
    <col min="4098" max="4106" width="22" style="42" customWidth="1"/>
    <col min="4107" max="4107" width="14.5703125" style="42" customWidth="1"/>
    <col min="4108" max="4108" width="2.5703125" style="42" customWidth="1"/>
    <col min="4109" max="4352" width="9.140625" style="42"/>
    <col min="4353" max="4353" width="58.28515625" style="42" customWidth="1"/>
    <col min="4354" max="4362" width="22" style="42" customWidth="1"/>
    <col min="4363" max="4363" width="14.5703125" style="42" customWidth="1"/>
    <col min="4364" max="4364" width="2.5703125" style="42" customWidth="1"/>
    <col min="4365" max="4608" width="9.140625" style="42"/>
    <col min="4609" max="4609" width="58.28515625" style="42" customWidth="1"/>
    <col min="4610" max="4618" width="22" style="42" customWidth="1"/>
    <col min="4619" max="4619" width="14.5703125" style="42" customWidth="1"/>
    <col min="4620" max="4620" width="2.5703125" style="42" customWidth="1"/>
    <col min="4621" max="4864" width="9.140625" style="42"/>
    <col min="4865" max="4865" width="58.28515625" style="42" customWidth="1"/>
    <col min="4866" max="4874" width="22" style="42" customWidth="1"/>
    <col min="4875" max="4875" width="14.5703125" style="42" customWidth="1"/>
    <col min="4876" max="4876" width="2.5703125" style="42" customWidth="1"/>
    <col min="4877" max="5120" width="9.140625" style="42"/>
    <col min="5121" max="5121" width="58.28515625" style="42" customWidth="1"/>
    <col min="5122" max="5130" width="22" style="42" customWidth="1"/>
    <col min="5131" max="5131" width="14.5703125" style="42" customWidth="1"/>
    <col min="5132" max="5132" width="2.5703125" style="42" customWidth="1"/>
    <col min="5133" max="5376" width="9.140625" style="42"/>
    <col min="5377" max="5377" width="58.28515625" style="42" customWidth="1"/>
    <col min="5378" max="5386" width="22" style="42" customWidth="1"/>
    <col min="5387" max="5387" width="14.5703125" style="42" customWidth="1"/>
    <col min="5388" max="5388" width="2.5703125" style="42" customWidth="1"/>
    <col min="5389" max="5632" width="9.140625" style="42"/>
    <col min="5633" max="5633" width="58.28515625" style="42" customWidth="1"/>
    <col min="5634" max="5642" width="22" style="42" customWidth="1"/>
    <col min="5643" max="5643" width="14.5703125" style="42" customWidth="1"/>
    <col min="5644" max="5644" width="2.5703125" style="42" customWidth="1"/>
    <col min="5645" max="5888" width="9.140625" style="42"/>
    <col min="5889" max="5889" width="58.28515625" style="42" customWidth="1"/>
    <col min="5890" max="5898" width="22" style="42" customWidth="1"/>
    <col min="5899" max="5899" width="14.5703125" style="42" customWidth="1"/>
    <col min="5900" max="5900" width="2.5703125" style="42" customWidth="1"/>
    <col min="5901" max="6144" width="9.140625" style="42"/>
    <col min="6145" max="6145" width="58.28515625" style="42" customWidth="1"/>
    <col min="6146" max="6154" width="22" style="42" customWidth="1"/>
    <col min="6155" max="6155" width="14.5703125" style="42" customWidth="1"/>
    <col min="6156" max="6156" width="2.5703125" style="42" customWidth="1"/>
    <col min="6157" max="6400" width="9.140625" style="42"/>
    <col min="6401" max="6401" width="58.28515625" style="42" customWidth="1"/>
    <col min="6402" max="6410" width="22" style="42" customWidth="1"/>
    <col min="6411" max="6411" width="14.5703125" style="42" customWidth="1"/>
    <col min="6412" max="6412" width="2.5703125" style="42" customWidth="1"/>
    <col min="6413" max="6656" width="9.140625" style="42"/>
    <col min="6657" max="6657" width="58.28515625" style="42" customWidth="1"/>
    <col min="6658" max="6666" width="22" style="42" customWidth="1"/>
    <col min="6667" max="6667" width="14.5703125" style="42" customWidth="1"/>
    <col min="6668" max="6668" width="2.5703125" style="42" customWidth="1"/>
    <col min="6669" max="6912" width="9.140625" style="42"/>
    <col min="6913" max="6913" width="58.28515625" style="42" customWidth="1"/>
    <col min="6914" max="6922" width="22" style="42" customWidth="1"/>
    <col min="6923" max="6923" width="14.5703125" style="42" customWidth="1"/>
    <col min="6924" max="6924" width="2.5703125" style="42" customWidth="1"/>
    <col min="6925" max="7168" width="9.140625" style="42"/>
    <col min="7169" max="7169" width="58.28515625" style="42" customWidth="1"/>
    <col min="7170" max="7178" width="22" style="42" customWidth="1"/>
    <col min="7179" max="7179" width="14.5703125" style="42" customWidth="1"/>
    <col min="7180" max="7180" width="2.5703125" style="42" customWidth="1"/>
    <col min="7181" max="7424" width="9.140625" style="42"/>
    <col min="7425" max="7425" width="58.28515625" style="42" customWidth="1"/>
    <col min="7426" max="7434" width="22" style="42" customWidth="1"/>
    <col min="7435" max="7435" width="14.5703125" style="42" customWidth="1"/>
    <col min="7436" max="7436" width="2.5703125" style="42" customWidth="1"/>
    <col min="7437" max="7680" width="9.140625" style="42"/>
    <col min="7681" max="7681" width="58.28515625" style="42" customWidth="1"/>
    <col min="7682" max="7690" width="22" style="42" customWidth="1"/>
    <col min="7691" max="7691" width="14.5703125" style="42" customWidth="1"/>
    <col min="7692" max="7692" width="2.5703125" style="42" customWidth="1"/>
    <col min="7693" max="7936" width="9.140625" style="42"/>
    <col min="7937" max="7937" width="58.28515625" style="42" customWidth="1"/>
    <col min="7938" max="7946" width="22" style="42" customWidth="1"/>
    <col min="7947" max="7947" width="14.5703125" style="42" customWidth="1"/>
    <col min="7948" max="7948" width="2.5703125" style="42" customWidth="1"/>
    <col min="7949" max="8192" width="9.140625" style="42"/>
    <col min="8193" max="8193" width="58.28515625" style="42" customWidth="1"/>
    <col min="8194" max="8202" width="22" style="42" customWidth="1"/>
    <col min="8203" max="8203" width="14.5703125" style="42" customWidth="1"/>
    <col min="8204" max="8204" width="2.5703125" style="42" customWidth="1"/>
    <col min="8205" max="8448" width="9.140625" style="42"/>
    <col min="8449" max="8449" width="58.28515625" style="42" customWidth="1"/>
    <col min="8450" max="8458" width="22" style="42" customWidth="1"/>
    <col min="8459" max="8459" width="14.5703125" style="42" customWidth="1"/>
    <col min="8460" max="8460" width="2.5703125" style="42" customWidth="1"/>
    <col min="8461" max="8704" width="9.140625" style="42"/>
    <col min="8705" max="8705" width="58.28515625" style="42" customWidth="1"/>
    <col min="8706" max="8714" width="22" style="42" customWidth="1"/>
    <col min="8715" max="8715" width="14.5703125" style="42" customWidth="1"/>
    <col min="8716" max="8716" width="2.5703125" style="42" customWidth="1"/>
    <col min="8717" max="8960" width="9.140625" style="42"/>
    <col min="8961" max="8961" width="58.28515625" style="42" customWidth="1"/>
    <col min="8962" max="8970" width="22" style="42" customWidth="1"/>
    <col min="8971" max="8971" width="14.5703125" style="42" customWidth="1"/>
    <col min="8972" max="8972" width="2.5703125" style="42" customWidth="1"/>
    <col min="8973" max="9216" width="9.140625" style="42"/>
    <col min="9217" max="9217" width="58.28515625" style="42" customWidth="1"/>
    <col min="9218" max="9226" width="22" style="42" customWidth="1"/>
    <col min="9227" max="9227" width="14.5703125" style="42" customWidth="1"/>
    <col min="9228" max="9228" width="2.5703125" style="42" customWidth="1"/>
    <col min="9229" max="9472" width="9.140625" style="42"/>
    <col min="9473" max="9473" width="58.28515625" style="42" customWidth="1"/>
    <col min="9474" max="9482" width="22" style="42" customWidth="1"/>
    <col min="9483" max="9483" width="14.5703125" style="42" customWidth="1"/>
    <col min="9484" max="9484" width="2.5703125" style="42" customWidth="1"/>
    <col min="9485" max="9728" width="9.140625" style="42"/>
    <col min="9729" max="9729" width="58.28515625" style="42" customWidth="1"/>
    <col min="9730" max="9738" width="22" style="42" customWidth="1"/>
    <col min="9739" max="9739" width="14.5703125" style="42" customWidth="1"/>
    <col min="9740" max="9740" width="2.5703125" style="42" customWidth="1"/>
    <col min="9741" max="9984" width="9.140625" style="42"/>
    <col min="9985" max="9985" width="58.28515625" style="42" customWidth="1"/>
    <col min="9986" max="9994" width="22" style="42" customWidth="1"/>
    <col min="9995" max="9995" width="14.5703125" style="42" customWidth="1"/>
    <col min="9996" max="9996" width="2.5703125" style="42" customWidth="1"/>
    <col min="9997" max="10240" width="9.140625" style="42"/>
    <col min="10241" max="10241" width="58.28515625" style="42" customWidth="1"/>
    <col min="10242" max="10250" width="22" style="42" customWidth="1"/>
    <col min="10251" max="10251" width="14.5703125" style="42" customWidth="1"/>
    <col min="10252" max="10252" width="2.5703125" style="42" customWidth="1"/>
    <col min="10253" max="10496" width="9.140625" style="42"/>
    <col min="10497" max="10497" width="58.28515625" style="42" customWidth="1"/>
    <col min="10498" max="10506" width="22" style="42" customWidth="1"/>
    <col min="10507" max="10507" width="14.5703125" style="42" customWidth="1"/>
    <col min="10508" max="10508" width="2.5703125" style="42" customWidth="1"/>
    <col min="10509" max="10752" width="9.140625" style="42"/>
    <col min="10753" max="10753" width="58.28515625" style="42" customWidth="1"/>
    <col min="10754" max="10762" width="22" style="42" customWidth="1"/>
    <col min="10763" max="10763" width="14.5703125" style="42" customWidth="1"/>
    <col min="10764" max="10764" width="2.5703125" style="42" customWidth="1"/>
    <col min="10765" max="11008" width="9.140625" style="42"/>
    <col min="11009" max="11009" width="58.28515625" style="42" customWidth="1"/>
    <col min="11010" max="11018" width="22" style="42" customWidth="1"/>
    <col min="11019" max="11019" width="14.5703125" style="42" customWidth="1"/>
    <col min="11020" max="11020" width="2.5703125" style="42" customWidth="1"/>
    <col min="11021" max="11264" width="9.140625" style="42"/>
    <col min="11265" max="11265" width="58.28515625" style="42" customWidth="1"/>
    <col min="11266" max="11274" width="22" style="42" customWidth="1"/>
    <col min="11275" max="11275" width="14.5703125" style="42" customWidth="1"/>
    <col min="11276" max="11276" width="2.5703125" style="42" customWidth="1"/>
    <col min="11277" max="11520" width="9.140625" style="42"/>
    <col min="11521" max="11521" width="58.28515625" style="42" customWidth="1"/>
    <col min="11522" max="11530" width="22" style="42" customWidth="1"/>
    <col min="11531" max="11531" width="14.5703125" style="42" customWidth="1"/>
    <col min="11532" max="11532" width="2.5703125" style="42" customWidth="1"/>
    <col min="11533" max="11776" width="9.140625" style="42"/>
    <col min="11777" max="11777" width="58.28515625" style="42" customWidth="1"/>
    <col min="11778" max="11786" width="22" style="42" customWidth="1"/>
    <col min="11787" max="11787" width="14.5703125" style="42" customWidth="1"/>
    <col min="11788" max="11788" width="2.5703125" style="42" customWidth="1"/>
    <col min="11789" max="12032" width="9.140625" style="42"/>
    <col min="12033" max="12033" width="58.28515625" style="42" customWidth="1"/>
    <col min="12034" max="12042" width="22" style="42" customWidth="1"/>
    <col min="12043" max="12043" width="14.5703125" style="42" customWidth="1"/>
    <col min="12044" max="12044" width="2.5703125" style="42" customWidth="1"/>
    <col min="12045" max="12288" width="9.140625" style="42"/>
    <col min="12289" max="12289" width="58.28515625" style="42" customWidth="1"/>
    <col min="12290" max="12298" width="22" style="42" customWidth="1"/>
    <col min="12299" max="12299" width="14.5703125" style="42" customWidth="1"/>
    <col min="12300" max="12300" width="2.5703125" style="42" customWidth="1"/>
    <col min="12301" max="12544" width="9.140625" style="42"/>
    <col min="12545" max="12545" width="58.28515625" style="42" customWidth="1"/>
    <col min="12546" max="12554" width="22" style="42" customWidth="1"/>
    <col min="12555" max="12555" width="14.5703125" style="42" customWidth="1"/>
    <col min="12556" max="12556" width="2.5703125" style="42" customWidth="1"/>
    <col min="12557" max="12800" width="9.140625" style="42"/>
    <col min="12801" max="12801" width="58.28515625" style="42" customWidth="1"/>
    <col min="12802" max="12810" width="22" style="42" customWidth="1"/>
    <col min="12811" max="12811" width="14.5703125" style="42" customWidth="1"/>
    <col min="12812" max="12812" width="2.5703125" style="42" customWidth="1"/>
    <col min="12813" max="13056" width="9.140625" style="42"/>
    <col min="13057" max="13057" width="58.28515625" style="42" customWidth="1"/>
    <col min="13058" max="13066" width="22" style="42" customWidth="1"/>
    <col min="13067" max="13067" width="14.5703125" style="42" customWidth="1"/>
    <col min="13068" max="13068" width="2.5703125" style="42" customWidth="1"/>
    <col min="13069" max="13312" width="9.140625" style="42"/>
    <col min="13313" max="13313" width="58.28515625" style="42" customWidth="1"/>
    <col min="13314" max="13322" width="22" style="42" customWidth="1"/>
    <col min="13323" max="13323" width="14.5703125" style="42" customWidth="1"/>
    <col min="13324" max="13324" width="2.5703125" style="42" customWidth="1"/>
    <col min="13325" max="13568" width="9.140625" style="42"/>
    <col min="13569" max="13569" width="58.28515625" style="42" customWidth="1"/>
    <col min="13570" max="13578" width="22" style="42" customWidth="1"/>
    <col min="13579" max="13579" width="14.5703125" style="42" customWidth="1"/>
    <col min="13580" max="13580" width="2.5703125" style="42" customWidth="1"/>
    <col min="13581" max="13824" width="9.140625" style="42"/>
    <col min="13825" max="13825" width="58.28515625" style="42" customWidth="1"/>
    <col min="13826" max="13834" width="22" style="42" customWidth="1"/>
    <col min="13835" max="13835" width="14.5703125" style="42" customWidth="1"/>
    <col min="13836" max="13836" width="2.5703125" style="42" customWidth="1"/>
    <col min="13837" max="14080" width="9.140625" style="42"/>
    <col min="14081" max="14081" width="58.28515625" style="42" customWidth="1"/>
    <col min="14082" max="14090" width="22" style="42" customWidth="1"/>
    <col min="14091" max="14091" width="14.5703125" style="42" customWidth="1"/>
    <col min="14092" max="14092" width="2.5703125" style="42" customWidth="1"/>
    <col min="14093" max="14336" width="9.140625" style="42"/>
    <col min="14337" max="14337" width="58.28515625" style="42" customWidth="1"/>
    <col min="14338" max="14346" width="22" style="42" customWidth="1"/>
    <col min="14347" max="14347" width="14.5703125" style="42" customWidth="1"/>
    <col min="14348" max="14348" width="2.5703125" style="42" customWidth="1"/>
    <col min="14349" max="14592" width="9.140625" style="42"/>
    <col min="14593" max="14593" width="58.28515625" style="42" customWidth="1"/>
    <col min="14594" max="14602" width="22" style="42" customWidth="1"/>
    <col min="14603" max="14603" width="14.5703125" style="42" customWidth="1"/>
    <col min="14604" max="14604" width="2.5703125" style="42" customWidth="1"/>
    <col min="14605" max="14848" width="9.140625" style="42"/>
    <col min="14849" max="14849" width="58.28515625" style="42" customWidth="1"/>
    <col min="14850" max="14858" width="22" style="42" customWidth="1"/>
    <col min="14859" max="14859" width="14.5703125" style="42" customWidth="1"/>
    <col min="14860" max="14860" width="2.5703125" style="42" customWidth="1"/>
    <col min="14861" max="15104" width="9.140625" style="42"/>
    <col min="15105" max="15105" width="58.28515625" style="42" customWidth="1"/>
    <col min="15106" max="15114" width="22" style="42" customWidth="1"/>
    <col min="15115" max="15115" width="14.5703125" style="42" customWidth="1"/>
    <col min="15116" max="15116" width="2.5703125" style="42" customWidth="1"/>
    <col min="15117" max="15360" width="9.140625" style="42"/>
    <col min="15361" max="15361" width="58.28515625" style="42" customWidth="1"/>
    <col min="15362" max="15370" width="22" style="42" customWidth="1"/>
    <col min="15371" max="15371" width="14.5703125" style="42" customWidth="1"/>
    <col min="15372" max="15372" width="2.5703125" style="42" customWidth="1"/>
    <col min="15373" max="15616" width="9.140625" style="42"/>
    <col min="15617" max="15617" width="58.28515625" style="42" customWidth="1"/>
    <col min="15618" max="15626" width="22" style="42" customWidth="1"/>
    <col min="15627" max="15627" width="14.5703125" style="42" customWidth="1"/>
    <col min="15628" max="15628" width="2.5703125" style="42" customWidth="1"/>
    <col min="15629" max="15872" width="9.140625" style="42"/>
    <col min="15873" max="15873" width="58.28515625" style="42" customWidth="1"/>
    <col min="15874" max="15882" width="22" style="42" customWidth="1"/>
    <col min="15883" max="15883" width="14.5703125" style="42" customWidth="1"/>
    <col min="15884" max="15884" width="2.5703125" style="42" customWidth="1"/>
    <col min="15885" max="16128" width="9.140625" style="42"/>
    <col min="16129" max="16129" width="58.28515625" style="42" customWidth="1"/>
    <col min="16130" max="16138" width="22" style="42" customWidth="1"/>
    <col min="16139" max="16139" width="14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51" customHeight="1">
      <c r="A2" s="701" t="s">
        <v>348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195"/>
    </row>
    <row r="3" spans="1:26" s="44" customFormat="1" ht="33.75" customHeight="1">
      <c r="A3" s="701" t="s">
        <v>328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195"/>
    </row>
    <row r="4" spans="1:26" s="44" customFormat="1" ht="26.25" customHeight="1">
      <c r="A4" s="701" t="s">
        <v>49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195"/>
    </row>
    <row r="5" spans="1:26" s="47" customFormat="1" ht="39" customHeight="1">
      <c r="A5" s="702" t="s">
        <v>50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109"/>
    </row>
    <row r="6" spans="1:26" ht="7.5" customHeight="1">
      <c r="A6" s="138"/>
    </row>
    <row r="7" spans="1:26" ht="18" customHeight="1">
      <c r="A7" s="139"/>
      <c r="B7" s="173"/>
      <c r="C7" s="140"/>
      <c r="D7" s="140"/>
      <c r="E7" s="140"/>
      <c r="F7" s="140"/>
      <c r="G7" s="140"/>
      <c r="H7" s="140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7.5" customHeight="1">
      <c r="A8" s="367" t="s">
        <v>361</v>
      </c>
      <c r="B8" s="418" t="s">
        <v>73</v>
      </c>
      <c r="C8" s="418" t="s">
        <v>74</v>
      </c>
      <c r="D8" s="418" t="s">
        <v>75</v>
      </c>
      <c r="E8" s="418" t="s">
        <v>76</v>
      </c>
      <c r="F8" s="418" t="s">
        <v>77</v>
      </c>
      <c r="G8" s="418" t="s">
        <v>78</v>
      </c>
      <c r="H8" s="418" t="s">
        <v>79</v>
      </c>
      <c r="I8" s="418" t="s">
        <v>80</v>
      </c>
      <c r="J8" s="419" t="s">
        <v>362</v>
      </c>
      <c r="K8" s="420" t="s">
        <v>15</v>
      </c>
      <c r="L8" s="193"/>
      <c r="Y8" s="42">
        <v>1</v>
      </c>
      <c r="Z8" s="42">
        <v>1</v>
      </c>
    </row>
    <row r="9" spans="1:26" s="179" customFormat="1" ht="25.5" customHeight="1">
      <c r="A9" s="375" t="s">
        <v>331</v>
      </c>
      <c r="B9" s="375">
        <v>0</v>
      </c>
      <c r="C9" s="421">
        <v>0</v>
      </c>
      <c r="D9" s="421">
        <v>0</v>
      </c>
      <c r="E9" s="421">
        <v>0</v>
      </c>
      <c r="F9" s="421">
        <v>0</v>
      </c>
      <c r="G9" s="421">
        <v>0</v>
      </c>
      <c r="H9" s="421">
        <v>0</v>
      </c>
      <c r="I9" s="375">
        <v>0</v>
      </c>
      <c r="J9" s="375">
        <f t="shared" ref="J9:J22" si="0">SUM(B9:I9)</f>
        <v>0</v>
      </c>
      <c r="K9" s="422">
        <f>+J9/$J$23</f>
        <v>0</v>
      </c>
      <c r="L9" s="300"/>
      <c r="M9" s="301"/>
      <c r="N9" s="301"/>
      <c r="O9" s="301"/>
      <c r="P9" s="301"/>
      <c r="Q9" s="301"/>
    </row>
    <row r="10" spans="1:26" s="179" customFormat="1" ht="25.5" customHeight="1">
      <c r="A10" s="375" t="s">
        <v>332</v>
      </c>
      <c r="B10" s="375">
        <v>9966.8833000000013</v>
      </c>
      <c r="C10" s="421">
        <v>0</v>
      </c>
      <c r="D10" s="421">
        <v>0</v>
      </c>
      <c r="E10" s="421">
        <v>0</v>
      </c>
      <c r="F10" s="421">
        <v>0</v>
      </c>
      <c r="G10" s="421">
        <v>0</v>
      </c>
      <c r="H10" s="421">
        <v>0</v>
      </c>
      <c r="I10" s="375">
        <v>0</v>
      </c>
      <c r="J10" s="375">
        <f t="shared" si="0"/>
        <v>9966.8833000000013</v>
      </c>
      <c r="K10" s="422">
        <f t="shared" ref="K10:K23" si="1">+J10/$J$23</f>
        <v>3.1864125880958862E-3</v>
      </c>
      <c r="L10" s="300"/>
      <c r="M10" s="301"/>
      <c r="N10" s="301"/>
      <c r="O10" s="301"/>
      <c r="P10" s="301"/>
      <c r="Q10" s="301"/>
    </row>
    <row r="11" spans="1:26" s="179" customFormat="1" ht="25.5" customHeight="1">
      <c r="A11" s="375" t="s">
        <v>333</v>
      </c>
      <c r="B11" s="375">
        <v>36140.349490000001</v>
      </c>
      <c r="C11" s="421">
        <v>0</v>
      </c>
      <c r="D11" s="421">
        <v>0</v>
      </c>
      <c r="E11" s="421">
        <v>0</v>
      </c>
      <c r="F11" s="421">
        <v>0</v>
      </c>
      <c r="G11" s="421">
        <v>0</v>
      </c>
      <c r="H11" s="421">
        <v>0</v>
      </c>
      <c r="I11" s="375">
        <v>0</v>
      </c>
      <c r="J11" s="375">
        <f t="shared" si="0"/>
        <v>36140.349490000001</v>
      </c>
      <c r="K11" s="422">
        <f t="shared" si="1"/>
        <v>1.1554069721386296E-2</v>
      </c>
      <c r="L11" s="300"/>
      <c r="M11" s="301"/>
      <c r="N11" s="301"/>
      <c r="O11" s="301"/>
      <c r="P11" s="301"/>
      <c r="Q11" s="301"/>
    </row>
    <row r="12" spans="1:26" s="179" customFormat="1" ht="25.5" customHeight="1">
      <c r="A12" s="375" t="s">
        <v>334</v>
      </c>
      <c r="B12" s="375">
        <v>108263.31782</v>
      </c>
      <c r="C12" s="421">
        <v>69311.833599999998</v>
      </c>
      <c r="D12" s="421">
        <v>51629.826880000001</v>
      </c>
      <c r="E12" s="421">
        <v>4492.7534800000003</v>
      </c>
      <c r="F12" s="421">
        <v>2884.2943399999999</v>
      </c>
      <c r="G12" s="421">
        <v>0</v>
      </c>
      <c r="H12" s="421">
        <v>0</v>
      </c>
      <c r="I12" s="375">
        <v>0</v>
      </c>
      <c r="J12" s="375">
        <f t="shared" si="0"/>
        <v>236582.02612000002</v>
      </c>
      <c r="K12" s="422">
        <f t="shared" si="1"/>
        <v>7.5635273681392237E-2</v>
      </c>
      <c r="L12" s="300"/>
      <c r="M12" s="301"/>
      <c r="N12" s="301"/>
      <c r="O12" s="301"/>
      <c r="P12" s="301"/>
      <c r="Q12" s="301"/>
    </row>
    <row r="13" spans="1:26" s="179" customFormat="1" ht="25.5" customHeight="1">
      <c r="A13" s="375" t="s">
        <v>335</v>
      </c>
      <c r="B13" s="375">
        <v>163459.13671000002</v>
      </c>
      <c r="C13" s="421">
        <v>136079.80706999998</v>
      </c>
      <c r="D13" s="421">
        <v>60100.848270000002</v>
      </c>
      <c r="E13" s="421">
        <v>7693.1210300000002</v>
      </c>
      <c r="F13" s="421">
        <v>18419.81379</v>
      </c>
      <c r="G13" s="421">
        <v>0</v>
      </c>
      <c r="H13" s="421">
        <v>693.82441000000006</v>
      </c>
      <c r="I13" s="375">
        <v>0</v>
      </c>
      <c r="J13" s="375">
        <f t="shared" si="0"/>
        <v>386446.55127999996</v>
      </c>
      <c r="K13" s="422">
        <f t="shared" si="1"/>
        <v>0.12354696233122688</v>
      </c>
      <c r="L13" s="300"/>
      <c r="M13" s="301"/>
      <c r="N13" s="301"/>
      <c r="O13" s="301"/>
      <c r="P13" s="301"/>
      <c r="Q13" s="301"/>
    </row>
    <row r="14" spans="1:26" s="179" customFormat="1" ht="25.5" customHeight="1">
      <c r="A14" s="375" t="s">
        <v>336</v>
      </c>
      <c r="B14" s="375">
        <v>310252.39778</v>
      </c>
      <c r="C14" s="421">
        <v>262841.41979000001</v>
      </c>
      <c r="D14" s="421">
        <v>116013.44209</v>
      </c>
      <c r="E14" s="421">
        <v>22392.105480000002</v>
      </c>
      <c r="F14" s="421">
        <v>31943.898379999999</v>
      </c>
      <c r="G14" s="421">
        <v>0</v>
      </c>
      <c r="H14" s="421">
        <v>0</v>
      </c>
      <c r="I14" s="375">
        <v>756.11063999999999</v>
      </c>
      <c r="J14" s="375">
        <f t="shared" si="0"/>
        <v>744199.37416000001</v>
      </c>
      <c r="K14" s="422">
        <f t="shared" si="1"/>
        <v>0.23792053970136323</v>
      </c>
      <c r="L14" s="300"/>
      <c r="M14" s="301"/>
      <c r="N14" s="301"/>
      <c r="O14" s="301"/>
      <c r="P14" s="301"/>
      <c r="Q14" s="301"/>
    </row>
    <row r="15" spans="1:26" s="179" customFormat="1" ht="25.5" customHeight="1">
      <c r="A15" s="375" t="s">
        <v>337</v>
      </c>
      <c r="B15" s="375">
        <v>297419.10830000002</v>
      </c>
      <c r="C15" s="421">
        <v>139186.00065</v>
      </c>
      <c r="D15" s="421">
        <v>89808.717080000002</v>
      </c>
      <c r="E15" s="421">
        <v>25440.945110000001</v>
      </c>
      <c r="F15" s="421">
        <v>29739.571230000001</v>
      </c>
      <c r="G15" s="421">
        <v>11556.380499999999</v>
      </c>
      <c r="H15" s="421">
        <v>4496.3666600000006</v>
      </c>
      <c r="I15" s="375">
        <v>9139.6009900000008</v>
      </c>
      <c r="J15" s="375">
        <f t="shared" si="0"/>
        <v>606786.69051999995</v>
      </c>
      <c r="K15" s="422">
        <f t="shared" si="1"/>
        <v>0.19398970478183189</v>
      </c>
      <c r="L15" s="300"/>
      <c r="M15" s="301"/>
      <c r="N15" s="301"/>
      <c r="O15" s="301"/>
      <c r="P15" s="301"/>
      <c r="Q15" s="301"/>
    </row>
    <row r="16" spans="1:26" s="179" customFormat="1" ht="25.5" customHeight="1">
      <c r="A16" s="375" t="s">
        <v>338</v>
      </c>
      <c r="B16" s="375">
        <v>186978.02789</v>
      </c>
      <c r="C16" s="421">
        <v>77986.565569999992</v>
      </c>
      <c r="D16" s="421">
        <v>55147.413700000005</v>
      </c>
      <c r="E16" s="421">
        <v>27991.212749999999</v>
      </c>
      <c r="F16" s="421">
        <v>22213.861010000001</v>
      </c>
      <c r="G16" s="421">
        <v>17808.387149999999</v>
      </c>
      <c r="H16" s="421">
        <v>7705.5563499999998</v>
      </c>
      <c r="I16" s="375">
        <v>8858.3057899999985</v>
      </c>
      <c r="J16" s="375">
        <f t="shared" si="0"/>
        <v>404689.3302100001</v>
      </c>
      <c r="K16" s="422">
        <f t="shared" si="1"/>
        <v>0.12937917874981411</v>
      </c>
      <c r="L16" s="300"/>
      <c r="M16" s="301"/>
      <c r="N16" s="301"/>
      <c r="O16" s="301"/>
      <c r="P16" s="301"/>
      <c r="Q16" s="301"/>
    </row>
    <row r="17" spans="1:17" s="179" customFormat="1" ht="25.5" customHeight="1">
      <c r="A17" s="375" t="s">
        <v>339</v>
      </c>
      <c r="B17" s="375">
        <v>100024.44056999999</v>
      </c>
      <c r="C17" s="421">
        <v>43894.15322</v>
      </c>
      <c r="D17" s="421">
        <v>23664.750260000001</v>
      </c>
      <c r="E17" s="421">
        <v>18525.09591</v>
      </c>
      <c r="F17" s="421">
        <v>12560.14752</v>
      </c>
      <c r="G17" s="421">
        <v>8636.7401899999986</v>
      </c>
      <c r="H17" s="421">
        <v>5843.0074400000003</v>
      </c>
      <c r="I17" s="375">
        <v>5695.5148200000003</v>
      </c>
      <c r="J17" s="375">
        <f t="shared" si="0"/>
        <v>218843.84993</v>
      </c>
      <c r="K17" s="422">
        <f t="shared" si="1"/>
        <v>6.9964378758635509E-2</v>
      </c>
      <c r="L17" s="300"/>
      <c r="M17" s="301"/>
      <c r="N17" s="301"/>
      <c r="O17" s="301"/>
      <c r="P17" s="301"/>
      <c r="Q17" s="301"/>
    </row>
    <row r="18" spans="1:17" s="179" customFormat="1" ht="25.5" customHeight="1">
      <c r="A18" s="375" t="s">
        <v>340</v>
      </c>
      <c r="B18" s="375">
        <v>85735.536909999995</v>
      </c>
      <c r="C18" s="421">
        <v>44057.90047</v>
      </c>
      <c r="D18" s="421">
        <v>22103.782170000002</v>
      </c>
      <c r="E18" s="421">
        <v>27977.817079999997</v>
      </c>
      <c r="F18" s="421">
        <v>11524.85601</v>
      </c>
      <c r="G18" s="421">
        <v>10135.70976</v>
      </c>
      <c r="H18" s="421">
        <v>6766.1747400000004</v>
      </c>
      <c r="I18" s="375">
        <v>5148.2944400000006</v>
      </c>
      <c r="J18" s="375">
        <f t="shared" si="0"/>
        <v>213450.07157999996</v>
      </c>
      <c r="K18" s="422">
        <f t="shared" si="1"/>
        <v>6.8239987821717529E-2</v>
      </c>
      <c r="L18" s="300"/>
      <c r="M18" s="301"/>
      <c r="N18" s="301"/>
      <c r="O18" s="301"/>
      <c r="P18" s="301"/>
      <c r="Q18" s="301"/>
    </row>
    <row r="19" spans="1:17" s="179" customFormat="1" ht="25.5" customHeight="1">
      <c r="A19" s="375" t="s">
        <v>341</v>
      </c>
      <c r="B19" s="375">
        <v>65057.54494</v>
      </c>
      <c r="C19" s="421">
        <v>31264.606350000002</v>
      </c>
      <c r="D19" s="421">
        <v>18751.958600000002</v>
      </c>
      <c r="E19" s="421">
        <v>24674.219530000002</v>
      </c>
      <c r="F19" s="421">
        <v>8287.4576300000008</v>
      </c>
      <c r="G19" s="421">
        <v>12860.644130000001</v>
      </c>
      <c r="H19" s="421">
        <v>9400.1252899999999</v>
      </c>
      <c r="I19" s="375">
        <v>5220.3676999999998</v>
      </c>
      <c r="J19" s="375">
        <f t="shared" si="0"/>
        <v>175516.92417000001</v>
      </c>
      <c r="K19" s="422">
        <f t="shared" si="1"/>
        <v>5.6112760605831424E-2</v>
      </c>
      <c r="L19" s="300"/>
      <c r="M19" s="301"/>
      <c r="N19" s="301"/>
      <c r="O19" s="301"/>
      <c r="P19" s="301"/>
      <c r="Q19" s="301"/>
    </row>
    <row r="20" spans="1:17" s="179" customFormat="1" ht="25.5" customHeight="1">
      <c r="A20" s="375" t="s">
        <v>342</v>
      </c>
      <c r="B20" s="375">
        <v>21862.1518</v>
      </c>
      <c r="C20" s="421">
        <v>12072.617099999999</v>
      </c>
      <c r="D20" s="421">
        <v>15473.55718</v>
      </c>
      <c r="E20" s="421">
        <v>7909.5718499999994</v>
      </c>
      <c r="F20" s="421">
        <v>5207.1952899999997</v>
      </c>
      <c r="G20" s="421">
        <v>11018.372539999998</v>
      </c>
      <c r="H20" s="421">
        <v>12035.68132</v>
      </c>
      <c r="I20" s="375">
        <v>5263.9771600000004</v>
      </c>
      <c r="J20" s="375">
        <f t="shared" si="0"/>
        <v>90843.12423999999</v>
      </c>
      <c r="K20" s="422">
        <f t="shared" si="1"/>
        <v>2.9042546792967316E-2</v>
      </c>
      <c r="L20" s="300"/>
      <c r="M20" s="301"/>
      <c r="N20" s="301"/>
      <c r="O20" s="301"/>
      <c r="P20" s="301"/>
      <c r="Q20" s="301"/>
    </row>
    <row r="21" spans="1:17" s="179" customFormat="1" ht="25.5" customHeight="1">
      <c r="A21" s="375" t="s">
        <v>343</v>
      </c>
      <c r="B21" s="375">
        <v>662.13252999999997</v>
      </c>
      <c r="C21" s="421">
        <v>348.66478000000001</v>
      </c>
      <c r="D21" s="421">
        <v>466.40530000000001</v>
      </c>
      <c r="E21" s="421">
        <v>221.54969</v>
      </c>
      <c r="F21" s="421">
        <v>392.87009999999998</v>
      </c>
      <c r="G21" s="421">
        <v>382.02109999999999</v>
      </c>
      <c r="H21" s="421">
        <v>483.58977000000004</v>
      </c>
      <c r="I21" s="375">
        <v>432.07046000000003</v>
      </c>
      <c r="J21" s="375">
        <f t="shared" si="0"/>
        <v>3389.3037299999996</v>
      </c>
      <c r="K21" s="422">
        <f t="shared" si="1"/>
        <v>1.0835604014900364E-3</v>
      </c>
      <c r="L21" s="300"/>
      <c r="M21" s="301"/>
      <c r="N21" s="301"/>
      <c r="O21" s="301"/>
      <c r="P21" s="301"/>
      <c r="Q21" s="301"/>
    </row>
    <row r="22" spans="1:17" s="179" customFormat="1" ht="25.5" customHeight="1">
      <c r="A22" s="375" t="s">
        <v>344</v>
      </c>
      <c r="B22" s="375">
        <v>315.73041999999998</v>
      </c>
      <c r="C22" s="421">
        <v>134.38883999999999</v>
      </c>
      <c r="D22" s="421">
        <v>129.8716</v>
      </c>
      <c r="E22" s="421">
        <v>77.931880000000007</v>
      </c>
      <c r="F22" s="421">
        <v>104.59696000000001</v>
      </c>
      <c r="G22" s="421">
        <v>98.917199999999994</v>
      </c>
      <c r="H22" s="421">
        <v>172.07226</v>
      </c>
      <c r="I22" s="375">
        <v>44.451629999999994</v>
      </c>
      <c r="J22" s="375">
        <f t="shared" si="0"/>
        <v>1077.9607899999999</v>
      </c>
      <c r="K22" s="422">
        <f t="shared" si="1"/>
        <v>3.4462406424782616E-4</v>
      </c>
      <c r="L22" s="300"/>
      <c r="M22" s="301"/>
      <c r="N22" s="301"/>
      <c r="O22" s="301"/>
      <c r="P22" s="301"/>
      <c r="Q22" s="301"/>
    </row>
    <row r="23" spans="1:17" s="428" customFormat="1" ht="25.5" customHeight="1" thickBot="1">
      <c r="A23" s="423" t="s">
        <v>45</v>
      </c>
      <c r="B23" s="424">
        <f>SUM(B9:B22)</f>
        <v>1386136.7584600002</v>
      </c>
      <c r="C23" s="424">
        <f t="shared" ref="C23:J23" si="2">SUM(C9:C22)</f>
        <v>817177.95744000003</v>
      </c>
      <c r="D23" s="424">
        <f t="shared" si="2"/>
        <v>453290.57313000009</v>
      </c>
      <c r="E23" s="424">
        <f t="shared" si="2"/>
        <v>167396.32379000002</v>
      </c>
      <c r="F23" s="424">
        <f t="shared" si="2"/>
        <v>143278.56226000001</v>
      </c>
      <c r="G23" s="424">
        <f t="shared" si="2"/>
        <v>72497.172569999995</v>
      </c>
      <c r="H23" s="424">
        <f t="shared" si="2"/>
        <v>47596.398240000002</v>
      </c>
      <c r="I23" s="424">
        <f t="shared" si="2"/>
        <v>40558.693630000009</v>
      </c>
      <c r="J23" s="424">
        <f t="shared" si="2"/>
        <v>3127932.4395199995</v>
      </c>
      <c r="K23" s="425">
        <f t="shared" si="1"/>
        <v>1</v>
      </c>
      <c r="L23" s="426"/>
      <c r="M23" s="427"/>
      <c r="N23" s="427"/>
      <c r="O23" s="427"/>
      <c r="P23" s="427"/>
      <c r="Q23" s="427"/>
    </row>
    <row r="24" spans="1:17" s="433" customFormat="1" ht="81" customHeight="1" thickTop="1">
      <c r="A24" s="429" t="s">
        <v>305</v>
      </c>
      <c r="B24" s="430">
        <f t="shared" ref="B24:J24" si="3">+B23/$J$23</f>
        <v>0.44314792127438385</v>
      </c>
      <c r="C24" s="430">
        <f t="shared" si="3"/>
        <v>0.26125179275464178</v>
      </c>
      <c r="D24" s="430">
        <f t="shared" si="3"/>
        <v>0.14491699609712808</v>
      </c>
      <c r="E24" s="430">
        <f t="shared" si="3"/>
        <v>5.3516604666719723E-2</v>
      </c>
      <c r="F24" s="430">
        <f t="shared" si="3"/>
        <v>4.5806156312630263E-2</v>
      </c>
      <c r="G24" s="430">
        <f t="shared" si="3"/>
        <v>2.31773460494323E-2</v>
      </c>
      <c r="H24" s="430">
        <f t="shared" si="3"/>
        <v>1.5216568503411781E-2</v>
      </c>
      <c r="I24" s="430">
        <f t="shared" si="3"/>
        <v>1.2966614341652465E-2</v>
      </c>
      <c r="J24" s="430">
        <f t="shared" si="3"/>
        <v>1</v>
      </c>
      <c r="K24" s="430"/>
      <c r="L24" s="431"/>
      <c r="M24" s="432"/>
      <c r="N24" s="432"/>
      <c r="O24" s="432"/>
      <c r="P24" s="432"/>
      <c r="Q24" s="432"/>
    </row>
    <row r="25" spans="1:17" ht="37.5" customHeight="1">
      <c r="A25" s="368" t="s">
        <v>345</v>
      </c>
      <c r="B25" s="434" t="s">
        <v>73</v>
      </c>
      <c r="C25" s="434" t="s">
        <v>74</v>
      </c>
      <c r="D25" s="434" t="s">
        <v>75</v>
      </c>
      <c r="E25" s="434" t="s">
        <v>76</v>
      </c>
      <c r="F25" s="434" t="s">
        <v>77</v>
      </c>
      <c r="G25" s="434" t="s">
        <v>78</v>
      </c>
      <c r="H25" s="434" t="s">
        <v>79</v>
      </c>
      <c r="I25" s="434" t="s">
        <v>80</v>
      </c>
      <c r="J25" s="419" t="s">
        <v>14</v>
      </c>
      <c r="K25" s="420" t="s">
        <v>15</v>
      </c>
      <c r="L25" s="193"/>
      <c r="M25" s="113"/>
      <c r="N25" s="113"/>
      <c r="O25" s="113"/>
      <c r="P25" s="113"/>
      <c r="Q25" s="113"/>
    </row>
    <row r="26" spans="1:17" s="179" customFormat="1" ht="25.5" customHeight="1">
      <c r="A26" s="375" t="s">
        <v>331</v>
      </c>
      <c r="B26" s="375">
        <v>0</v>
      </c>
      <c r="C26" s="421">
        <v>0</v>
      </c>
      <c r="D26" s="421">
        <v>0</v>
      </c>
      <c r="E26" s="421">
        <v>0</v>
      </c>
      <c r="F26" s="421">
        <v>0</v>
      </c>
      <c r="G26" s="421">
        <v>0</v>
      </c>
      <c r="H26" s="421">
        <v>0</v>
      </c>
      <c r="I26" s="375">
        <v>0</v>
      </c>
      <c r="J26" s="375">
        <f t="shared" ref="J26:J39" si="4">SUM(B26:I26)</f>
        <v>0</v>
      </c>
      <c r="K26" s="422">
        <f>+J26/$J$40</f>
        <v>0</v>
      </c>
      <c r="L26" s="300"/>
      <c r="M26" s="301"/>
      <c r="N26" s="301"/>
      <c r="O26" s="301"/>
      <c r="P26" s="301"/>
      <c r="Q26" s="301"/>
    </row>
    <row r="27" spans="1:17" s="179" customFormat="1" ht="25.5" customHeight="1">
      <c r="A27" s="375" t="s">
        <v>332</v>
      </c>
      <c r="B27" s="375">
        <v>1</v>
      </c>
      <c r="C27" s="421">
        <v>0</v>
      </c>
      <c r="D27" s="421">
        <v>0</v>
      </c>
      <c r="E27" s="421">
        <v>0</v>
      </c>
      <c r="F27" s="421">
        <v>0</v>
      </c>
      <c r="G27" s="421">
        <v>0</v>
      </c>
      <c r="H27" s="421">
        <v>0</v>
      </c>
      <c r="I27" s="375">
        <v>0</v>
      </c>
      <c r="J27" s="375">
        <f t="shared" si="4"/>
        <v>1</v>
      </c>
      <c r="K27" s="422">
        <f t="shared" ref="K27:K40" si="5">+J27/$J$40</f>
        <v>4.9176297024834027E-5</v>
      </c>
      <c r="L27" s="300"/>
      <c r="M27" s="301"/>
      <c r="N27" s="301"/>
      <c r="O27" s="301"/>
      <c r="P27" s="301"/>
      <c r="Q27" s="301"/>
    </row>
    <row r="28" spans="1:17" s="179" customFormat="1" ht="25.5" customHeight="1">
      <c r="A28" s="375" t="s">
        <v>333</v>
      </c>
      <c r="B28" s="375">
        <v>8</v>
      </c>
      <c r="C28" s="421">
        <v>0</v>
      </c>
      <c r="D28" s="421">
        <v>0</v>
      </c>
      <c r="E28" s="421">
        <v>0</v>
      </c>
      <c r="F28" s="421">
        <v>0</v>
      </c>
      <c r="G28" s="421">
        <v>0</v>
      </c>
      <c r="H28" s="421">
        <v>0</v>
      </c>
      <c r="I28" s="375">
        <v>0</v>
      </c>
      <c r="J28" s="375">
        <f t="shared" si="4"/>
        <v>8</v>
      </c>
      <c r="K28" s="422">
        <f t="shared" si="5"/>
        <v>3.9341037619867222E-4</v>
      </c>
      <c r="L28" s="300"/>
      <c r="M28" s="301"/>
      <c r="N28" s="301"/>
      <c r="O28" s="301"/>
      <c r="P28" s="301"/>
      <c r="Q28" s="301"/>
    </row>
    <row r="29" spans="1:17" s="179" customFormat="1" ht="25.5" customHeight="1">
      <c r="A29" s="375" t="s">
        <v>334</v>
      </c>
      <c r="B29" s="375">
        <v>54</v>
      </c>
      <c r="C29" s="421">
        <v>37</v>
      </c>
      <c r="D29" s="421">
        <v>30</v>
      </c>
      <c r="E29" s="421">
        <v>2</v>
      </c>
      <c r="F29" s="421">
        <v>2</v>
      </c>
      <c r="G29" s="421">
        <v>0</v>
      </c>
      <c r="H29" s="421">
        <v>0</v>
      </c>
      <c r="I29" s="375">
        <v>0</v>
      </c>
      <c r="J29" s="375">
        <f t="shared" si="4"/>
        <v>125</v>
      </c>
      <c r="K29" s="422">
        <f t="shared" si="5"/>
        <v>6.1470371281042539E-3</v>
      </c>
      <c r="L29" s="300"/>
      <c r="M29" s="301"/>
      <c r="N29" s="301"/>
      <c r="O29" s="301"/>
      <c r="P29" s="301"/>
      <c r="Q29" s="301"/>
    </row>
    <row r="30" spans="1:17" s="179" customFormat="1" ht="25.5" customHeight="1">
      <c r="A30" s="375" t="s">
        <v>335</v>
      </c>
      <c r="B30" s="375">
        <v>176</v>
      </c>
      <c r="C30" s="421">
        <v>153</v>
      </c>
      <c r="D30" s="421">
        <v>64</v>
      </c>
      <c r="E30" s="421">
        <v>9</v>
      </c>
      <c r="F30" s="421">
        <v>21</v>
      </c>
      <c r="G30" s="421">
        <v>0</v>
      </c>
      <c r="H30" s="421">
        <v>1</v>
      </c>
      <c r="I30" s="375">
        <v>0</v>
      </c>
      <c r="J30" s="375">
        <f t="shared" si="4"/>
        <v>424</v>
      </c>
      <c r="K30" s="422">
        <f t="shared" si="5"/>
        <v>2.0850749938529627E-2</v>
      </c>
      <c r="L30" s="300"/>
      <c r="M30" s="301"/>
      <c r="N30" s="301"/>
      <c r="O30" s="301"/>
      <c r="P30" s="301"/>
      <c r="Q30" s="301"/>
    </row>
    <row r="31" spans="1:17" s="179" customFormat="1" ht="25.5" customHeight="1">
      <c r="A31" s="375" t="s">
        <v>336</v>
      </c>
      <c r="B31" s="375">
        <v>680</v>
      </c>
      <c r="C31" s="421">
        <v>560</v>
      </c>
      <c r="D31" s="421">
        <v>251</v>
      </c>
      <c r="E31" s="421">
        <v>50</v>
      </c>
      <c r="F31" s="421">
        <v>68</v>
      </c>
      <c r="G31" s="421">
        <v>0</v>
      </c>
      <c r="H31" s="421">
        <v>0</v>
      </c>
      <c r="I31" s="375">
        <v>2</v>
      </c>
      <c r="J31" s="375">
        <f t="shared" si="4"/>
        <v>1611</v>
      </c>
      <c r="K31" s="422">
        <f t="shared" si="5"/>
        <v>7.9223014507007625E-2</v>
      </c>
      <c r="L31" s="300"/>
      <c r="M31" s="301"/>
      <c r="N31" s="301"/>
      <c r="O31" s="301"/>
      <c r="P31" s="301"/>
      <c r="Q31" s="301"/>
    </row>
    <row r="32" spans="1:17" s="179" customFormat="1" ht="25.5" customHeight="1">
      <c r="A32" s="375" t="s">
        <v>337</v>
      </c>
      <c r="B32" s="375">
        <v>1116</v>
      </c>
      <c r="C32" s="421">
        <v>517</v>
      </c>
      <c r="D32" s="421">
        <v>334</v>
      </c>
      <c r="E32" s="421">
        <v>97</v>
      </c>
      <c r="F32" s="421">
        <v>114</v>
      </c>
      <c r="G32" s="421">
        <v>43</v>
      </c>
      <c r="H32" s="421">
        <v>19</v>
      </c>
      <c r="I32" s="375">
        <v>38</v>
      </c>
      <c r="J32" s="375">
        <f t="shared" si="4"/>
        <v>2278</v>
      </c>
      <c r="K32" s="422">
        <f t="shared" si="5"/>
        <v>0.11202360462257192</v>
      </c>
      <c r="L32" s="300"/>
      <c r="M32" s="301"/>
      <c r="N32" s="301"/>
      <c r="O32" s="301"/>
      <c r="P32" s="301"/>
      <c r="Q32" s="301"/>
    </row>
    <row r="33" spans="1:17" s="179" customFormat="1" ht="25.5" customHeight="1">
      <c r="A33" s="375" t="s">
        <v>338</v>
      </c>
      <c r="B33" s="375">
        <v>1100</v>
      </c>
      <c r="C33" s="421">
        <v>460</v>
      </c>
      <c r="D33" s="421">
        <v>324</v>
      </c>
      <c r="E33" s="421">
        <v>169</v>
      </c>
      <c r="F33" s="421">
        <v>132</v>
      </c>
      <c r="G33" s="421">
        <v>104</v>
      </c>
      <c r="H33" s="421">
        <v>46</v>
      </c>
      <c r="I33" s="375">
        <v>56</v>
      </c>
      <c r="J33" s="375">
        <f t="shared" si="4"/>
        <v>2391</v>
      </c>
      <c r="K33" s="422">
        <f t="shared" si="5"/>
        <v>0.11758052618637817</v>
      </c>
      <c r="L33" s="300"/>
      <c r="M33" s="301"/>
      <c r="N33" s="301"/>
      <c r="O33" s="301"/>
      <c r="P33" s="301"/>
      <c r="Q33" s="301"/>
    </row>
    <row r="34" spans="1:17" s="179" customFormat="1" ht="25.5" customHeight="1">
      <c r="A34" s="375" t="s">
        <v>339</v>
      </c>
      <c r="B34" s="375">
        <v>824</v>
      </c>
      <c r="C34" s="421">
        <v>369</v>
      </c>
      <c r="D34" s="421">
        <v>196</v>
      </c>
      <c r="E34" s="421">
        <v>155</v>
      </c>
      <c r="F34" s="421">
        <v>105</v>
      </c>
      <c r="G34" s="421">
        <v>72</v>
      </c>
      <c r="H34" s="421">
        <v>48</v>
      </c>
      <c r="I34" s="375">
        <v>49</v>
      </c>
      <c r="J34" s="375">
        <f t="shared" si="4"/>
        <v>1818</v>
      </c>
      <c r="K34" s="422">
        <f t="shared" si="5"/>
        <v>8.9402507991148267E-2</v>
      </c>
      <c r="L34" s="300"/>
      <c r="M34" s="301"/>
      <c r="N34" s="301"/>
      <c r="O34" s="301"/>
      <c r="P34" s="301"/>
      <c r="Q34" s="301"/>
    </row>
    <row r="35" spans="1:17" s="179" customFormat="1" ht="25.5" customHeight="1">
      <c r="A35" s="375" t="s">
        <v>340</v>
      </c>
      <c r="B35" s="375">
        <v>992</v>
      </c>
      <c r="C35" s="421">
        <v>517</v>
      </c>
      <c r="D35" s="421">
        <v>256</v>
      </c>
      <c r="E35" s="421">
        <v>331</v>
      </c>
      <c r="F35" s="421">
        <v>135</v>
      </c>
      <c r="G35" s="421">
        <v>119</v>
      </c>
      <c r="H35" s="421">
        <v>82</v>
      </c>
      <c r="I35" s="375">
        <v>61</v>
      </c>
      <c r="J35" s="375">
        <f t="shared" si="4"/>
        <v>2493</v>
      </c>
      <c r="K35" s="422">
        <f t="shared" si="5"/>
        <v>0.12259650848291123</v>
      </c>
      <c r="L35" s="300"/>
      <c r="M35" s="301"/>
      <c r="N35" s="301"/>
      <c r="O35" s="301"/>
      <c r="P35" s="301"/>
      <c r="Q35" s="301"/>
    </row>
    <row r="36" spans="1:17" s="179" customFormat="1" ht="25.5" customHeight="1">
      <c r="A36" s="375" t="s">
        <v>341</v>
      </c>
      <c r="B36" s="375">
        <v>1261</v>
      </c>
      <c r="C36" s="421">
        <v>609</v>
      </c>
      <c r="D36" s="421">
        <v>372</v>
      </c>
      <c r="E36" s="421">
        <v>481</v>
      </c>
      <c r="F36" s="421">
        <v>169</v>
      </c>
      <c r="G36" s="421">
        <v>264</v>
      </c>
      <c r="H36" s="421">
        <v>195</v>
      </c>
      <c r="I36" s="375">
        <v>111</v>
      </c>
      <c r="J36" s="375">
        <f t="shared" si="4"/>
        <v>3462</v>
      </c>
      <c r="K36" s="422">
        <f t="shared" si="5"/>
        <v>0.1702483402999754</v>
      </c>
      <c r="L36" s="300"/>
      <c r="M36" s="301"/>
      <c r="N36" s="301"/>
      <c r="O36" s="301"/>
      <c r="P36" s="301"/>
      <c r="Q36" s="301"/>
    </row>
    <row r="37" spans="1:17" s="179" customFormat="1" ht="25.5" customHeight="1">
      <c r="A37" s="375" t="s">
        <v>342</v>
      </c>
      <c r="B37" s="375">
        <v>1043</v>
      </c>
      <c r="C37" s="421">
        <v>586</v>
      </c>
      <c r="D37" s="421">
        <v>776</v>
      </c>
      <c r="E37" s="421">
        <v>368</v>
      </c>
      <c r="F37" s="421">
        <v>290</v>
      </c>
      <c r="G37" s="421">
        <v>573</v>
      </c>
      <c r="H37" s="421">
        <v>624</v>
      </c>
      <c r="I37" s="375">
        <v>228</v>
      </c>
      <c r="J37" s="375">
        <f t="shared" si="4"/>
        <v>4488</v>
      </c>
      <c r="K37" s="422">
        <f t="shared" si="5"/>
        <v>0.22070322104745513</v>
      </c>
      <c r="L37" s="300"/>
      <c r="M37" s="301"/>
      <c r="N37" s="301"/>
      <c r="O37" s="301"/>
      <c r="P37" s="301"/>
      <c r="Q37" s="301"/>
    </row>
    <row r="38" spans="1:17" s="179" customFormat="1" ht="25.5" customHeight="1">
      <c r="A38" s="375" t="s">
        <v>343</v>
      </c>
      <c r="B38" s="375">
        <v>130</v>
      </c>
      <c r="C38" s="421">
        <v>70</v>
      </c>
      <c r="D38" s="421">
        <v>90</v>
      </c>
      <c r="E38" s="421">
        <v>45</v>
      </c>
      <c r="F38" s="421">
        <v>84</v>
      </c>
      <c r="G38" s="421">
        <v>77</v>
      </c>
      <c r="H38" s="421">
        <v>88</v>
      </c>
      <c r="I38" s="375">
        <v>25</v>
      </c>
      <c r="J38" s="375">
        <f t="shared" si="4"/>
        <v>609</v>
      </c>
      <c r="K38" s="422">
        <f t="shared" si="5"/>
        <v>2.9948364888123923E-2</v>
      </c>
      <c r="L38" s="300"/>
      <c r="M38" s="301"/>
      <c r="N38" s="301"/>
      <c r="O38" s="301"/>
      <c r="P38" s="301"/>
      <c r="Q38" s="301"/>
    </row>
    <row r="39" spans="1:17" s="179" customFormat="1" ht="25.5" customHeight="1">
      <c r="A39" s="375" t="s">
        <v>344</v>
      </c>
      <c r="B39" s="375">
        <v>197</v>
      </c>
      <c r="C39" s="421">
        <v>100</v>
      </c>
      <c r="D39" s="421">
        <v>70</v>
      </c>
      <c r="E39" s="421">
        <v>48</v>
      </c>
      <c r="F39" s="421">
        <v>56</v>
      </c>
      <c r="G39" s="421">
        <v>52</v>
      </c>
      <c r="H39" s="421">
        <v>88</v>
      </c>
      <c r="I39" s="375">
        <v>16</v>
      </c>
      <c r="J39" s="375">
        <f t="shared" si="4"/>
        <v>627</v>
      </c>
      <c r="K39" s="422">
        <f t="shared" si="5"/>
        <v>3.0833538234570936E-2</v>
      </c>
      <c r="L39" s="300"/>
      <c r="M39" s="301"/>
      <c r="N39" s="301"/>
      <c r="O39" s="301"/>
      <c r="P39" s="301"/>
      <c r="Q39" s="301"/>
    </row>
    <row r="40" spans="1:17" s="179" customFormat="1" ht="25.5" customHeight="1">
      <c r="A40" s="371" t="s">
        <v>363</v>
      </c>
      <c r="B40" s="372">
        <f>SUM(B26:B39)</f>
        <v>7582</v>
      </c>
      <c r="C40" s="372">
        <f t="shared" ref="C40:J40" si="6">SUM(C26:C39)</f>
        <v>3978</v>
      </c>
      <c r="D40" s="372">
        <f t="shared" si="6"/>
        <v>2763</v>
      </c>
      <c r="E40" s="372">
        <f t="shared" si="6"/>
        <v>1755</v>
      </c>
      <c r="F40" s="372">
        <f t="shared" si="6"/>
        <v>1176</v>
      </c>
      <c r="G40" s="372">
        <f t="shared" si="6"/>
        <v>1304</v>
      </c>
      <c r="H40" s="372">
        <f t="shared" si="6"/>
        <v>1191</v>
      </c>
      <c r="I40" s="372">
        <f t="shared" si="6"/>
        <v>586</v>
      </c>
      <c r="J40" s="372">
        <f t="shared" si="6"/>
        <v>20335</v>
      </c>
      <c r="K40" s="435">
        <f t="shared" si="5"/>
        <v>1</v>
      </c>
      <c r="L40" s="300"/>
      <c r="M40" s="301"/>
      <c r="N40" s="301"/>
      <c r="O40" s="301"/>
      <c r="P40" s="301"/>
      <c r="Q40" s="301"/>
    </row>
    <row r="41" spans="1:17" ht="25.5" customHeight="1">
      <c r="A41" s="404" t="s">
        <v>305</v>
      </c>
      <c r="B41" s="57">
        <f t="shared" ref="B41:J41" si="7">+B40/$J$40</f>
        <v>0.37285468404229161</v>
      </c>
      <c r="C41" s="57">
        <f t="shared" si="7"/>
        <v>0.19562330956478977</v>
      </c>
      <c r="D41" s="57">
        <f t="shared" si="7"/>
        <v>0.13587410867961641</v>
      </c>
      <c r="E41" s="57">
        <f t="shared" si="7"/>
        <v>8.6304401278583728E-2</v>
      </c>
      <c r="F41" s="57">
        <f t="shared" si="7"/>
        <v>5.7831325301204821E-2</v>
      </c>
      <c r="G41" s="57">
        <f t="shared" si="7"/>
        <v>6.4125891320383571E-2</v>
      </c>
      <c r="H41" s="57">
        <f t="shared" si="7"/>
        <v>5.8568969756577327E-2</v>
      </c>
      <c r="I41" s="57">
        <f t="shared" si="7"/>
        <v>2.881731005655274E-2</v>
      </c>
      <c r="J41" s="57">
        <f t="shared" si="7"/>
        <v>1</v>
      </c>
      <c r="K41" s="57"/>
      <c r="L41" s="193"/>
      <c r="M41" s="113"/>
      <c r="N41" s="113"/>
      <c r="O41" s="113"/>
      <c r="P41" s="113"/>
      <c r="Q41" s="113"/>
    </row>
    <row r="42" spans="1:17" ht="14.25" customHeight="1" thickBot="1">
      <c r="A42" s="184"/>
      <c r="B42" s="436"/>
      <c r="C42" s="186"/>
      <c r="D42" s="186"/>
      <c r="E42" s="186"/>
      <c r="F42" s="186"/>
      <c r="G42" s="186"/>
      <c r="H42" s="186"/>
      <c r="I42" s="187"/>
      <c r="J42" s="187"/>
      <c r="K42" s="188"/>
      <c r="L42" s="193"/>
      <c r="M42" s="113"/>
      <c r="N42" s="113"/>
      <c r="O42" s="113"/>
      <c r="P42" s="113"/>
      <c r="Q42" s="113"/>
    </row>
    <row r="43" spans="1:17" ht="15" customHeight="1" thickTop="1">
      <c r="A43" s="194" t="s">
        <v>235</v>
      </c>
      <c r="B43" s="66"/>
      <c r="C43" s="190"/>
      <c r="D43" s="190"/>
      <c r="E43" s="190"/>
      <c r="F43" s="190"/>
      <c r="G43" s="190"/>
      <c r="H43" s="190"/>
      <c r="I43" s="191"/>
      <c r="J43" s="191"/>
      <c r="K43" s="191"/>
      <c r="L43" s="193"/>
      <c r="M43" s="191"/>
      <c r="N43" s="113"/>
      <c r="O43" s="113"/>
      <c r="P43" s="113"/>
      <c r="Q43" s="113"/>
    </row>
    <row r="44" spans="1:17" ht="9" customHeight="1">
      <c r="C44" s="134"/>
      <c r="D44" s="134"/>
      <c r="E44" s="134"/>
      <c r="F44" s="134"/>
      <c r="G44" s="134"/>
      <c r="H44" s="134"/>
      <c r="I44" s="113"/>
      <c r="J44" s="113"/>
      <c r="K44" s="191"/>
      <c r="L44" s="193"/>
      <c r="M44" s="113"/>
      <c r="N44" s="113"/>
      <c r="O44" s="113"/>
      <c r="P44" s="113"/>
      <c r="Q44" s="113"/>
    </row>
    <row r="45" spans="1:17" ht="9" customHeight="1">
      <c r="A45" s="163"/>
      <c r="C45" s="134"/>
      <c r="D45" s="134"/>
      <c r="E45" s="134"/>
      <c r="F45" s="134"/>
      <c r="G45" s="134"/>
      <c r="H45" s="134"/>
      <c r="I45" s="113"/>
      <c r="J45" s="113"/>
      <c r="K45" s="191"/>
      <c r="L45" s="193"/>
      <c r="M45" s="113"/>
      <c r="N45" s="113"/>
      <c r="O45" s="113"/>
      <c r="P45" s="113"/>
      <c r="Q45" s="113"/>
    </row>
    <row r="46" spans="1:17" ht="9" customHeight="1">
      <c r="A46" s="167"/>
      <c r="C46" s="134"/>
      <c r="D46" s="134"/>
      <c r="E46" s="134"/>
      <c r="F46" s="134"/>
      <c r="G46" s="134"/>
      <c r="H46" s="134"/>
      <c r="I46" s="113"/>
      <c r="J46" s="113"/>
      <c r="K46" s="191"/>
      <c r="L46" s="193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34"/>
      <c r="I47" s="113"/>
      <c r="J47" s="113"/>
      <c r="K47" s="191"/>
      <c r="L47" s="193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34"/>
      <c r="I48" s="113"/>
      <c r="J48" s="113"/>
      <c r="K48" s="191"/>
      <c r="L48" s="193"/>
      <c r="M48" s="113"/>
      <c r="N48" s="113"/>
      <c r="O48" s="113"/>
      <c r="P48" s="113"/>
      <c r="Q48" s="113"/>
    </row>
    <row r="49" spans="1:17" ht="9" customHeight="1">
      <c r="A49" s="163"/>
      <c r="B49" s="62"/>
      <c r="C49" s="134"/>
      <c r="D49" s="134"/>
      <c r="E49" s="134"/>
      <c r="F49" s="134"/>
      <c r="G49" s="134"/>
      <c r="H49" s="134"/>
      <c r="I49" s="113"/>
      <c r="J49" s="113"/>
      <c r="K49" s="191"/>
      <c r="L49" s="193"/>
      <c r="M49" s="113"/>
      <c r="N49" s="113"/>
      <c r="O49" s="113"/>
      <c r="P49" s="113"/>
      <c r="Q49" s="113"/>
    </row>
    <row r="50" spans="1:17" ht="9" customHeight="1">
      <c r="A50" s="163"/>
      <c r="B50" s="62"/>
      <c r="C50" s="134"/>
      <c r="D50" s="134"/>
      <c r="E50" s="134"/>
      <c r="F50" s="134"/>
      <c r="G50" s="134"/>
      <c r="H50" s="134"/>
      <c r="I50" s="113"/>
      <c r="J50" s="113"/>
      <c r="K50" s="191"/>
      <c r="L50" s="193"/>
      <c r="M50" s="113"/>
      <c r="N50" s="113"/>
      <c r="O50" s="113"/>
      <c r="P50" s="113"/>
      <c r="Q50" s="113"/>
    </row>
    <row r="51" spans="1:17" ht="9" customHeight="1">
      <c r="A51" s="163"/>
      <c r="B51" s="62"/>
      <c r="C51" s="134"/>
      <c r="D51" s="134"/>
      <c r="E51" s="134"/>
      <c r="F51" s="134"/>
      <c r="G51" s="134"/>
      <c r="H51" s="134"/>
      <c r="I51" s="113"/>
      <c r="J51" s="113"/>
      <c r="K51" s="191"/>
      <c r="L51" s="193"/>
      <c r="M51" s="113"/>
      <c r="N51" s="113"/>
      <c r="O51" s="113"/>
      <c r="P51" s="113"/>
      <c r="Q51" s="113"/>
    </row>
    <row r="52" spans="1:17" ht="9" customHeight="1">
      <c r="A52" s="164"/>
      <c r="B52" s="62"/>
      <c r="C52" s="134"/>
      <c r="D52" s="134"/>
      <c r="E52" s="134"/>
      <c r="F52" s="134"/>
      <c r="G52" s="134"/>
      <c r="H52" s="134"/>
      <c r="I52" s="113"/>
      <c r="J52" s="113"/>
      <c r="K52" s="191"/>
      <c r="L52" s="193"/>
      <c r="M52" s="113"/>
      <c r="N52" s="113"/>
      <c r="O52" s="113"/>
      <c r="P52" s="113"/>
      <c r="Q52" s="113"/>
    </row>
    <row r="53" spans="1:17" ht="9" customHeight="1">
      <c r="A53" s="163"/>
      <c r="B53" s="62"/>
      <c r="C53" s="134"/>
      <c r="D53" s="134"/>
      <c r="E53" s="134"/>
      <c r="F53" s="134"/>
      <c r="G53" s="134"/>
      <c r="H53" s="134"/>
      <c r="I53" s="113"/>
      <c r="J53" s="113"/>
      <c r="K53" s="191"/>
      <c r="L53" s="193"/>
      <c r="M53" s="113"/>
      <c r="N53" s="113"/>
      <c r="O53" s="113"/>
      <c r="P53" s="113"/>
      <c r="Q53" s="113"/>
    </row>
    <row r="54" spans="1:17" ht="9" customHeight="1">
      <c r="A54" s="163"/>
      <c r="B54" s="62"/>
      <c r="C54" s="134"/>
      <c r="D54" s="134"/>
      <c r="E54" s="134"/>
      <c r="F54" s="134"/>
      <c r="G54" s="134"/>
      <c r="H54" s="134"/>
      <c r="I54" s="113"/>
      <c r="J54" s="113"/>
      <c r="K54" s="191"/>
      <c r="L54" s="193"/>
      <c r="M54" s="113"/>
      <c r="N54" s="113"/>
      <c r="O54" s="113"/>
      <c r="P54" s="113"/>
      <c r="Q54" s="113"/>
    </row>
    <row r="55" spans="1:17" ht="9" customHeight="1">
      <c r="A55" s="163"/>
      <c r="B55" s="62"/>
      <c r="C55" s="134"/>
      <c r="D55" s="134"/>
      <c r="E55" s="134"/>
      <c r="F55" s="134"/>
      <c r="G55" s="134"/>
      <c r="H55" s="134"/>
      <c r="I55" s="113"/>
      <c r="J55" s="113"/>
      <c r="K55" s="191"/>
      <c r="L55" s="193"/>
      <c r="M55" s="113"/>
      <c r="N55" s="113"/>
      <c r="O55" s="113"/>
      <c r="P55" s="113"/>
      <c r="Q55" s="113"/>
    </row>
    <row r="56" spans="1:17" ht="9" customHeight="1">
      <c r="A56" s="163"/>
      <c r="C56" s="134"/>
      <c r="D56" s="134"/>
      <c r="E56" s="134"/>
      <c r="F56" s="134"/>
      <c r="G56" s="134"/>
      <c r="H56" s="134"/>
      <c r="I56" s="113"/>
      <c r="J56" s="113"/>
      <c r="K56" s="191"/>
      <c r="L56" s="193"/>
      <c r="M56" s="113"/>
      <c r="N56" s="113"/>
      <c r="O56" s="113"/>
      <c r="P56" s="113"/>
      <c r="Q56" s="113"/>
    </row>
    <row r="57" spans="1:17" ht="9" customHeight="1">
      <c r="A57" s="163"/>
      <c r="C57" s="134"/>
      <c r="D57" s="134"/>
      <c r="E57" s="134"/>
      <c r="F57" s="134"/>
      <c r="G57" s="134"/>
      <c r="H57" s="134"/>
      <c r="I57" s="113"/>
      <c r="J57" s="113"/>
      <c r="K57" s="191"/>
      <c r="L57" s="193"/>
      <c r="M57" s="113"/>
      <c r="N57" s="113"/>
      <c r="O57" s="113"/>
      <c r="P57" s="113"/>
      <c r="Q57" s="113"/>
    </row>
    <row r="58" spans="1:17" ht="9" customHeight="1">
      <c r="A58" s="164"/>
      <c r="C58" s="134"/>
      <c r="D58" s="134"/>
      <c r="E58" s="134"/>
      <c r="F58" s="134"/>
      <c r="G58" s="134"/>
      <c r="H58" s="134"/>
      <c r="I58" s="113"/>
      <c r="J58" s="113"/>
      <c r="K58" s="191"/>
      <c r="L58" s="193"/>
      <c r="M58" s="113"/>
      <c r="N58" s="113"/>
      <c r="O58" s="113"/>
      <c r="P58" s="113"/>
      <c r="Q58" s="113"/>
    </row>
    <row r="59" spans="1:17" ht="9" customHeight="1">
      <c r="A59" s="163"/>
      <c r="C59" s="134"/>
      <c r="D59" s="134"/>
      <c r="E59" s="134"/>
      <c r="F59" s="134"/>
      <c r="G59" s="134"/>
      <c r="H59" s="134"/>
      <c r="I59" s="113"/>
      <c r="J59" s="113"/>
      <c r="K59" s="191"/>
      <c r="L59" s="193"/>
      <c r="M59" s="113"/>
      <c r="N59" s="113"/>
      <c r="O59" s="113"/>
      <c r="P59" s="113"/>
      <c r="Q59" s="113"/>
    </row>
    <row r="60" spans="1:17" ht="9" customHeight="1">
      <c r="A60" s="163"/>
      <c r="C60" s="134"/>
      <c r="D60" s="134"/>
      <c r="E60" s="134"/>
      <c r="F60" s="134"/>
      <c r="G60" s="134"/>
      <c r="H60" s="134"/>
      <c r="I60" s="113"/>
      <c r="J60" s="113"/>
      <c r="K60" s="191"/>
      <c r="L60" s="193"/>
      <c r="M60" s="113"/>
      <c r="N60" s="113"/>
      <c r="O60" s="113"/>
      <c r="P60" s="113"/>
      <c r="Q60" s="113"/>
    </row>
    <row r="61" spans="1:17" ht="9" customHeight="1">
      <c r="A61" s="163"/>
      <c r="C61" s="134"/>
      <c r="D61" s="134"/>
      <c r="E61" s="134"/>
      <c r="F61" s="134"/>
      <c r="G61" s="134"/>
      <c r="H61" s="134"/>
      <c r="I61" s="113"/>
      <c r="J61" s="113"/>
      <c r="K61" s="191"/>
      <c r="L61" s="193"/>
      <c r="M61" s="113"/>
      <c r="N61" s="113"/>
      <c r="O61" s="113"/>
      <c r="P61" s="113"/>
      <c r="Q61" s="113"/>
    </row>
    <row r="62" spans="1:17" ht="9" customHeight="1">
      <c r="A62" s="163"/>
      <c r="C62" s="134"/>
      <c r="D62" s="134"/>
      <c r="E62" s="134"/>
      <c r="F62" s="134"/>
      <c r="G62" s="134"/>
      <c r="H62" s="134"/>
      <c r="I62" s="113"/>
      <c r="J62" s="113"/>
      <c r="K62" s="191"/>
      <c r="L62" s="193"/>
      <c r="M62" s="113"/>
      <c r="N62" s="113"/>
      <c r="O62" s="113"/>
      <c r="P62" s="113"/>
      <c r="Q62" s="113"/>
    </row>
    <row r="63" spans="1:17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91"/>
      <c r="L63" s="193"/>
      <c r="M63" s="113"/>
      <c r="N63" s="113"/>
      <c r="O63" s="113"/>
      <c r="P63" s="113"/>
      <c r="Q63" s="113"/>
    </row>
    <row r="64" spans="1:17" ht="9" customHeight="1">
      <c r="A64" s="164"/>
      <c r="C64" s="134"/>
      <c r="D64" s="134"/>
      <c r="E64" s="134"/>
      <c r="F64" s="134"/>
      <c r="G64" s="134"/>
      <c r="H64" s="134"/>
      <c r="I64" s="113"/>
      <c r="J64" s="113"/>
      <c r="K64" s="191"/>
      <c r="L64" s="193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91"/>
      <c r="L65" s="193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91"/>
      <c r="L66" s="193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34"/>
      <c r="I67" s="113"/>
      <c r="J67" s="113"/>
      <c r="K67" s="191"/>
      <c r="L67" s="193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34"/>
      <c r="I68" s="113"/>
      <c r="J68" s="113"/>
      <c r="K68" s="191"/>
      <c r="L68" s="193"/>
      <c r="M68" s="113"/>
      <c r="N68" s="113"/>
      <c r="O68" s="113"/>
      <c r="P68" s="113"/>
      <c r="Q68" s="113"/>
    </row>
    <row r="69" spans="1:17" ht="9" customHeight="1">
      <c r="A69" s="164"/>
      <c r="C69" s="134"/>
      <c r="D69" s="134"/>
      <c r="E69" s="134"/>
      <c r="F69" s="134"/>
      <c r="G69" s="134"/>
      <c r="H69" s="134"/>
      <c r="I69" s="113"/>
      <c r="J69" s="113"/>
      <c r="K69" s="191"/>
      <c r="L69" s="193"/>
      <c r="M69" s="113"/>
      <c r="N69" s="113"/>
      <c r="O69" s="113"/>
      <c r="P69" s="113"/>
      <c r="Q69" s="113"/>
    </row>
    <row r="70" spans="1:17" ht="9" customHeight="1">
      <c r="A70" s="165"/>
      <c r="C70" s="134"/>
      <c r="D70" s="134"/>
      <c r="E70" s="134"/>
      <c r="F70" s="134"/>
      <c r="G70" s="134"/>
      <c r="H70" s="134"/>
      <c r="I70" s="113"/>
      <c r="J70" s="113"/>
      <c r="K70" s="191"/>
      <c r="L70" s="193"/>
      <c r="M70" s="113"/>
      <c r="N70" s="113"/>
      <c r="O70" s="113"/>
      <c r="P70" s="113"/>
      <c r="Q70" s="113"/>
    </row>
    <row r="71" spans="1:17" ht="9" customHeight="1">
      <c r="A71" s="165"/>
      <c r="C71" s="134"/>
      <c r="D71" s="134"/>
      <c r="E71" s="134"/>
      <c r="F71" s="134"/>
      <c r="G71" s="134"/>
      <c r="H71" s="134"/>
      <c r="I71" s="113"/>
      <c r="J71" s="113"/>
      <c r="K71" s="191"/>
      <c r="L71" s="193"/>
      <c r="M71" s="113"/>
      <c r="N71" s="113"/>
      <c r="O71" s="113"/>
      <c r="P71" s="113"/>
      <c r="Q71" s="113"/>
    </row>
    <row r="72" spans="1:17" ht="9" customHeight="1">
      <c r="A72" s="165"/>
      <c r="C72" s="134"/>
      <c r="D72" s="134"/>
      <c r="E72" s="134"/>
      <c r="F72" s="134"/>
      <c r="G72" s="134"/>
      <c r="H72" s="134"/>
      <c r="I72" s="113"/>
      <c r="J72" s="113"/>
      <c r="K72" s="191"/>
      <c r="L72" s="193"/>
      <c r="M72" s="113"/>
      <c r="N72" s="113"/>
      <c r="O72" s="113"/>
      <c r="P72" s="113"/>
      <c r="Q72" s="113"/>
    </row>
    <row r="73" spans="1:17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91"/>
      <c r="L73" s="193"/>
      <c r="M73" s="113"/>
      <c r="N73" s="113"/>
      <c r="O73" s="113"/>
      <c r="P73" s="113"/>
      <c r="Q73" s="113"/>
    </row>
    <row r="74" spans="1:17" ht="9" customHeight="1">
      <c r="A74" s="166"/>
      <c r="C74" s="134"/>
      <c r="D74" s="134"/>
      <c r="E74" s="134"/>
      <c r="F74" s="134"/>
      <c r="G74" s="134"/>
      <c r="H74" s="134"/>
      <c r="I74" s="113"/>
      <c r="J74" s="113"/>
      <c r="K74" s="191"/>
      <c r="L74" s="193"/>
      <c r="M74" s="113"/>
      <c r="N74" s="113"/>
      <c r="O74" s="113"/>
      <c r="P74" s="113"/>
      <c r="Q74" s="113"/>
    </row>
    <row r="75" spans="1:17" ht="9" customHeight="1">
      <c r="A75" s="166"/>
      <c r="C75" s="134"/>
      <c r="D75" s="134"/>
      <c r="E75" s="134"/>
      <c r="F75" s="134"/>
      <c r="G75" s="134"/>
      <c r="H75" s="134"/>
      <c r="I75" s="113"/>
      <c r="J75" s="113"/>
      <c r="K75" s="191"/>
      <c r="L75" s="193"/>
      <c r="M75" s="113"/>
      <c r="N75" s="113"/>
      <c r="O75" s="113"/>
      <c r="P75" s="113"/>
      <c r="Q75" s="113"/>
    </row>
    <row r="76" spans="1:17" ht="9" customHeight="1">
      <c r="A76" s="167"/>
      <c r="C76" s="134"/>
      <c r="D76" s="134"/>
      <c r="E76" s="134"/>
      <c r="F76" s="134"/>
      <c r="G76" s="134"/>
      <c r="H76" s="134"/>
      <c r="I76" s="113"/>
      <c r="J76" s="113"/>
      <c r="K76" s="191"/>
      <c r="L76" s="193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91"/>
      <c r="L77" s="193"/>
      <c r="M77" s="113"/>
      <c r="N77" s="113"/>
      <c r="O77" s="113"/>
      <c r="P77" s="113"/>
      <c r="Q77" s="113"/>
    </row>
    <row r="78" spans="1:17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91"/>
      <c r="L78" s="193"/>
      <c r="M78" s="113"/>
      <c r="N78" s="113"/>
      <c r="O78" s="113"/>
      <c r="P78" s="113"/>
      <c r="Q78" s="113"/>
    </row>
    <row r="79" spans="1:17" ht="9" customHeight="1">
      <c r="A79" s="163"/>
      <c r="C79" s="134"/>
      <c r="D79" s="134"/>
      <c r="E79" s="134"/>
      <c r="F79" s="134"/>
      <c r="G79" s="134"/>
      <c r="H79" s="134"/>
      <c r="I79" s="113"/>
      <c r="J79" s="113"/>
      <c r="K79" s="191"/>
      <c r="L79" s="193"/>
      <c r="M79" s="113"/>
      <c r="N79" s="113"/>
      <c r="O79" s="113"/>
      <c r="P79" s="113"/>
      <c r="Q79" s="113"/>
    </row>
    <row r="80" spans="1:17" ht="9" customHeight="1">
      <c r="A80" s="163"/>
      <c r="C80" s="134"/>
      <c r="D80" s="134"/>
      <c r="E80" s="134"/>
      <c r="F80" s="134"/>
      <c r="G80" s="134"/>
      <c r="H80" s="134"/>
      <c r="I80" s="113"/>
      <c r="J80" s="113"/>
      <c r="K80" s="191"/>
      <c r="L80" s="193"/>
      <c r="M80" s="113"/>
      <c r="N80" s="113"/>
      <c r="O80" s="113"/>
      <c r="P80" s="113"/>
      <c r="Q80" s="113"/>
    </row>
    <row r="81" spans="1:17" ht="9" customHeight="1">
      <c r="A81" s="165"/>
      <c r="C81" s="134"/>
      <c r="D81" s="134"/>
      <c r="E81" s="134"/>
      <c r="F81" s="134"/>
      <c r="G81" s="134"/>
      <c r="H81" s="134"/>
      <c r="I81" s="113"/>
      <c r="J81" s="113"/>
      <c r="K81" s="191"/>
      <c r="L81" s="193"/>
      <c r="M81" s="113"/>
      <c r="N81" s="113"/>
      <c r="O81" s="113"/>
      <c r="P81" s="113"/>
      <c r="Q81" s="113"/>
    </row>
    <row r="82" spans="1:17" ht="9" customHeight="1">
      <c r="A82" s="167"/>
      <c r="C82" s="134"/>
      <c r="D82" s="134"/>
      <c r="E82" s="134"/>
      <c r="F82" s="134"/>
      <c r="G82" s="134"/>
      <c r="H82" s="134"/>
      <c r="I82" s="113"/>
      <c r="J82" s="113"/>
      <c r="K82" s="191"/>
      <c r="L82" s="193"/>
      <c r="M82" s="113"/>
      <c r="N82" s="113"/>
      <c r="O82" s="113"/>
      <c r="P82" s="113"/>
      <c r="Q82" s="113"/>
    </row>
    <row r="83" spans="1:17" ht="9" customHeight="1">
      <c r="A83" s="163"/>
      <c r="C83" s="134"/>
      <c r="D83" s="134"/>
      <c r="E83" s="134"/>
      <c r="F83" s="134"/>
      <c r="G83" s="134"/>
      <c r="H83" s="134"/>
      <c r="I83" s="113"/>
      <c r="J83" s="113"/>
      <c r="K83" s="191"/>
      <c r="L83" s="193"/>
      <c r="M83" s="113"/>
      <c r="N83" s="113"/>
      <c r="O83" s="113"/>
      <c r="P83" s="113"/>
      <c r="Q83" s="113"/>
    </row>
    <row r="84" spans="1:17" ht="9" customHeight="1">
      <c r="A84" s="163"/>
      <c r="C84" s="134"/>
      <c r="D84" s="134"/>
      <c r="E84" s="134"/>
      <c r="F84" s="134"/>
      <c r="G84" s="134"/>
      <c r="H84" s="134"/>
      <c r="I84" s="113"/>
      <c r="J84" s="113"/>
      <c r="K84" s="191"/>
      <c r="L84" s="193"/>
      <c r="M84" s="113"/>
      <c r="N84" s="113"/>
      <c r="O84" s="113"/>
      <c r="P84" s="113"/>
      <c r="Q84" s="113"/>
    </row>
    <row r="85" spans="1:17" ht="9" customHeight="1">
      <c r="A85" s="163"/>
      <c r="C85" s="134"/>
      <c r="D85" s="134"/>
      <c r="E85" s="134"/>
      <c r="F85" s="134"/>
      <c r="G85" s="134"/>
      <c r="H85" s="134"/>
      <c r="I85" s="113"/>
      <c r="J85" s="113"/>
      <c r="K85" s="191"/>
      <c r="L85" s="193"/>
      <c r="M85" s="113"/>
      <c r="N85" s="113"/>
      <c r="O85" s="113"/>
      <c r="P85" s="113"/>
      <c r="Q85" s="113"/>
    </row>
    <row r="86" spans="1:17" ht="9" customHeight="1">
      <c r="A86" s="163"/>
      <c r="C86" s="134"/>
      <c r="D86" s="134"/>
      <c r="E86" s="134"/>
      <c r="F86" s="134"/>
      <c r="G86" s="134"/>
      <c r="H86" s="134"/>
      <c r="I86" s="113"/>
      <c r="J86" s="113"/>
      <c r="K86" s="191"/>
      <c r="L86" s="193"/>
      <c r="M86" s="113"/>
      <c r="N86" s="113"/>
      <c r="O86" s="113"/>
      <c r="P86" s="113"/>
      <c r="Q86" s="113"/>
    </row>
    <row r="87" spans="1:17" ht="9" customHeight="1">
      <c r="A87" s="165"/>
      <c r="C87" s="134"/>
      <c r="D87" s="134"/>
      <c r="E87" s="134"/>
      <c r="F87" s="134"/>
      <c r="G87" s="134"/>
      <c r="H87" s="134"/>
      <c r="I87" s="113"/>
      <c r="J87" s="113"/>
      <c r="K87" s="191"/>
      <c r="L87" s="193"/>
      <c r="M87" s="113"/>
      <c r="N87" s="113"/>
      <c r="O87" s="113"/>
      <c r="P87" s="113"/>
      <c r="Q87" s="113"/>
    </row>
    <row r="88" spans="1:17" ht="9" customHeight="1">
      <c r="A88" s="167"/>
      <c r="C88" s="134"/>
      <c r="D88" s="134"/>
      <c r="E88" s="134"/>
      <c r="F88" s="134"/>
      <c r="G88" s="134"/>
      <c r="H88" s="134"/>
      <c r="I88" s="113"/>
      <c r="J88" s="113"/>
      <c r="K88" s="191"/>
      <c r="L88" s="193"/>
      <c r="M88" s="113"/>
      <c r="N88" s="113"/>
      <c r="O88" s="113"/>
      <c r="P88" s="113"/>
      <c r="Q88" s="113"/>
    </row>
    <row r="89" spans="1:17" ht="9" customHeight="1">
      <c r="A89" s="163"/>
      <c r="C89" s="134"/>
      <c r="D89" s="134"/>
      <c r="E89" s="134"/>
      <c r="F89" s="134"/>
      <c r="G89" s="134"/>
      <c r="H89" s="134"/>
      <c r="I89" s="113"/>
      <c r="J89" s="113"/>
      <c r="K89" s="191"/>
      <c r="L89" s="193"/>
      <c r="M89" s="113"/>
      <c r="N89" s="113"/>
      <c r="O89" s="113"/>
      <c r="P89" s="113"/>
      <c r="Q89" s="113"/>
    </row>
    <row r="90" spans="1:17" ht="9" customHeight="1">
      <c r="A90" s="163"/>
      <c r="C90" s="134"/>
      <c r="D90" s="134"/>
      <c r="E90" s="134"/>
      <c r="F90" s="134"/>
      <c r="G90" s="134"/>
      <c r="H90" s="134"/>
      <c r="I90" s="113"/>
      <c r="J90" s="113"/>
      <c r="K90" s="191"/>
      <c r="L90" s="193"/>
      <c r="M90" s="113"/>
      <c r="N90" s="113"/>
      <c r="O90" s="113"/>
      <c r="P90" s="113"/>
      <c r="Q90" s="113"/>
    </row>
    <row r="91" spans="1:17" ht="9" customHeight="1">
      <c r="A91" s="163"/>
      <c r="C91" s="64"/>
      <c r="D91" s="64"/>
      <c r="E91" s="64"/>
      <c r="F91" s="64"/>
      <c r="G91" s="64"/>
      <c r="H91" s="64"/>
      <c r="K91" s="66"/>
      <c r="L91" s="193"/>
    </row>
    <row r="92" spans="1:17" ht="9" customHeight="1">
      <c r="A92" s="163"/>
      <c r="C92" s="64"/>
      <c r="D92" s="64"/>
      <c r="E92" s="64"/>
      <c r="F92" s="64"/>
      <c r="G92" s="64"/>
      <c r="H92" s="64"/>
      <c r="K92" s="66"/>
      <c r="L92" s="193"/>
    </row>
    <row r="93" spans="1:17" ht="9" customHeight="1">
      <c r="A93" s="163"/>
      <c r="C93" s="64"/>
      <c r="D93" s="64"/>
      <c r="E93" s="64"/>
      <c r="F93" s="64"/>
      <c r="G93" s="64"/>
      <c r="H93" s="64"/>
      <c r="K93" s="66"/>
      <c r="L93" s="193"/>
    </row>
    <row r="94" spans="1:17" ht="9" customHeight="1">
      <c r="A94" s="163"/>
      <c r="C94" s="64"/>
      <c r="D94" s="64"/>
      <c r="E94" s="64"/>
      <c r="F94" s="64"/>
      <c r="G94" s="64"/>
      <c r="H94" s="64"/>
      <c r="K94" s="66"/>
      <c r="L94" s="193"/>
    </row>
    <row r="95" spans="1:17" ht="9" customHeight="1">
      <c r="A95" s="163"/>
      <c r="C95" s="64"/>
      <c r="D95" s="64"/>
      <c r="E95" s="64"/>
      <c r="F95" s="64"/>
      <c r="G95" s="64"/>
      <c r="H95" s="64"/>
      <c r="K95" s="66"/>
      <c r="L95" s="193"/>
    </row>
    <row r="96" spans="1:17" ht="9" customHeight="1">
      <c r="A96" s="163"/>
      <c r="C96" s="64"/>
      <c r="D96" s="64"/>
      <c r="E96" s="64"/>
      <c r="F96" s="64"/>
      <c r="G96" s="64"/>
      <c r="H96" s="64"/>
      <c r="K96" s="66"/>
      <c r="L96" s="193"/>
    </row>
    <row r="97" spans="1:12" ht="9" customHeight="1">
      <c r="A97" s="165"/>
      <c r="C97" s="64"/>
      <c r="D97" s="64"/>
      <c r="E97" s="64"/>
      <c r="F97" s="64"/>
      <c r="G97" s="64"/>
      <c r="H97" s="64"/>
      <c r="K97" s="66"/>
      <c r="L97" s="193"/>
    </row>
    <row r="98" spans="1:12" ht="9" customHeight="1">
      <c r="A98" s="167"/>
      <c r="C98" s="64"/>
      <c r="D98" s="64"/>
      <c r="E98" s="64"/>
      <c r="F98" s="64"/>
      <c r="G98" s="64"/>
      <c r="H98" s="64"/>
      <c r="K98" s="66"/>
      <c r="L98" s="193"/>
    </row>
    <row r="99" spans="1:12" ht="9" customHeight="1">
      <c r="A99" s="163"/>
      <c r="C99" s="64"/>
      <c r="D99" s="64"/>
      <c r="E99" s="64"/>
      <c r="F99" s="64"/>
      <c r="G99" s="64"/>
      <c r="H99" s="64"/>
      <c r="K99" s="66"/>
      <c r="L99" s="193"/>
    </row>
    <row r="100" spans="1:12" ht="9" customHeight="1">
      <c r="A100" s="163"/>
      <c r="C100" s="64"/>
      <c r="D100" s="64"/>
      <c r="E100" s="64"/>
      <c r="F100" s="64"/>
      <c r="G100" s="64"/>
      <c r="H100" s="64"/>
      <c r="K100" s="66"/>
      <c r="L100" s="193"/>
    </row>
    <row r="101" spans="1:12" ht="9" customHeight="1">
      <c r="A101" s="163"/>
      <c r="C101" s="64"/>
      <c r="D101" s="64"/>
      <c r="E101" s="64"/>
      <c r="F101" s="64"/>
      <c r="G101" s="64"/>
      <c r="H101" s="64"/>
      <c r="K101" s="66"/>
      <c r="L101" s="193"/>
    </row>
    <row r="102" spans="1:12" ht="9" customHeight="1">
      <c r="A102" s="163"/>
      <c r="C102" s="64"/>
      <c r="D102" s="64"/>
      <c r="E102" s="64"/>
      <c r="F102" s="64"/>
      <c r="G102" s="64"/>
      <c r="H102" s="64"/>
      <c r="K102" s="66"/>
      <c r="L102" s="193"/>
    </row>
    <row r="103" spans="1:12" ht="9" customHeight="1">
      <c r="A103" s="163"/>
      <c r="C103" s="64"/>
      <c r="D103" s="64"/>
      <c r="E103" s="64"/>
      <c r="F103" s="64"/>
      <c r="G103" s="64"/>
      <c r="H103" s="64"/>
      <c r="K103" s="66"/>
      <c r="L103" s="193"/>
    </row>
    <row r="104" spans="1:12" ht="9" customHeight="1">
      <c r="A104" s="163"/>
      <c r="C104" s="64"/>
      <c r="D104" s="64"/>
      <c r="E104" s="64"/>
      <c r="F104" s="64"/>
      <c r="G104" s="64"/>
      <c r="H104" s="64"/>
      <c r="K104" s="66"/>
      <c r="L104" s="193"/>
    </row>
    <row r="105" spans="1:12" ht="9" customHeight="1">
      <c r="A105" s="163"/>
      <c r="C105" s="64"/>
      <c r="D105" s="64"/>
      <c r="E105" s="64"/>
      <c r="F105" s="64"/>
      <c r="G105" s="64"/>
      <c r="H105" s="64"/>
      <c r="K105" s="66"/>
      <c r="L105" s="193"/>
    </row>
    <row r="106" spans="1:12" ht="9" customHeight="1">
      <c r="A106" s="163"/>
      <c r="C106" s="64"/>
      <c r="D106" s="64"/>
      <c r="E106" s="64"/>
      <c r="F106" s="64"/>
      <c r="G106" s="64"/>
      <c r="H106" s="64"/>
      <c r="K106" s="66"/>
      <c r="L106" s="193"/>
    </row>
    <row r="107" spans="1:12" ht="9" customHeight="1">
      <c r="A107" s="163"/>
      <c r="C107" s="64"/>
      <c r="D107" s="64"/>
      <c r="E107" s="64"/>
      <c r="F107" s="64"/>
      <c r="G107" s="64"/>
      <c r="H107" s="64"/>
      <c r="K107" s="66"/>
      <c r="L107" s="193"/>
    </row>
    <row r="108" spans="1:12" ht="9" customHeight="1">
      <c r="A108" s="167"/>
      <c r="C108" s="64"/>
      <c r="D108" s="64"/>
      <c r="E108" s="64"/>
      <c r="F108" s="64"/>
      <c r="G108" s="64"/>
      <c r="H108" s="64"/>
      <c r="K108" s="66"/>
      <c r="L108" s="193"/>
    </row>
    <row r="109" spans="1:12" ht="9" customHeight="1">
      <c r="A109" s="163"/>
      <c r="C109" s="64"/>
      <c r="D109" s="64"/>
      <c r="E109" s="64"/>
      <c r="F109" s="64"/>
      <c r="G109" s="64"/>
      <c r="H109" s="64"/>
      <c r="K109" s="66"/>
      <c r="L109" s="193"/>
    </row>
    <row r="110" spans="1:12" ht="9" customHeight="1">
      <c r="A110" s="163"/>
      <c r="C110" s="64"/>
      <c r="D110" s="64"/>
      <c r="E110" s="64"/>
      <c r="F110" s="64"/>
      <c r="G110" s="64"/>
      <c r="H110" s="64"/>
      <c r="K110" s="66"/>
      <c r="L110" s="193"/>
    </row>
    <row r="111" spans="1:12" ht="9" customHeight="1">
      <c r="A111" s="163"/>
      <c r="C111" s="64"/>
      <c r="D111" s="64"/>
      <c r="E111" s="64"/>
      <c r="F111" s="64"/>
      <c r="G111" s="64"/>
      <c r="H111" s="64"/>
      <c r="K111" s="66"/>
      <c r="L111" s="193"/>
    </row>
    <row r="112" spans="1:12">
      <c r="A112" s="168"/>
      <c r="C112" s="64"/>
      <c r="D112" s="64"/>
      <c r="E112" s="64"/>
      <c r="F112" s="64"/>
      <c r="G112" s="64"/>
      <c r="H112" s="64"/>
      <c r="K112" s="66"/>
      <c r="L112" s="193"/>
    </row>
    <row r="113" spans="1:12">
      <c r="A113" s="168"/>
      <c r="C113" s="64"/>
      <c r="D113" s="64"/>
      <c r="E113" s="64"/>
      <c r="F113" s="64"/>
      <c r="G113" s="64"/>
      <c r="H113" s="64"/>
      <c r="K113" s="66"/>
      <c r="L113" s="193"/>
    </row>
    <row r="114" spans="1:12">
      <c r="A114" s="168"/>
      <c r="C114" s="64"/>
      <c r="D114" s="64"/>
      <c r="E114" s="64"/>
      <c r="F114" s="64"/>
      <c r="G114" s="64"/>
      <c r="H114" s="64"/>
      <c r="K114" s="66"/>
      <c r="L114" s="193"/>
    </row>
    <row r="115" spans="1:12">
      <c r="A115" s="168"/>
      <c r="C115" s="64"/>
      <c r="D115" s="64"/>
      <c r="E115" s="64"/>
      <c r="F115" s="64"/>
      <c r="G115" s="64"/>
      <c r="H115" s="64"/>
      <c r="K115" s="66"/>
    </row>
    <row r="116" spans="1:12">
      <c r="A116" s="168"/>
      <c r="C116" s="64"/>
      <c r="D116" s="64"/>
      <c r="E116" s="64"/>
      <c r="F116" s="64"/>
      <c r="G116" s="64"/>
      <c r="H116" s="64"/>
      <c r="K116" s="66"/>
    </row>
    <row r="117" spans="1:12">
      <c r="A117" s="168"/>
      <c r="C117" s="64"/>
      <c r="D117" s="64"/>
      <c r="E117" s="64"/>
      <c r="F117" s="64"/>
      <c r="G117" s="64"/>
      <c r="H117" s="64"/>
      <c r="K117" s="66"/>
    </row>
    <row r="118" spans="1:12">
      <c r="A118" s="168"/>
      <c r="C118" s="64"/>
      <c r="D118" s="64"/>
      <c r="E118" s="64"/>
      <c r="F118" s="64"/>
      <c r="G118" s="64"/>
      <c r="H118" s="64"/>
      <c r="K118" s="66"/>
    </row>
    <row r="119" spans="1:12" ht="15.75">
      <c r="A119" s="169"/>
      <c r="C119" s="64"/>
      <c r="D119" s="64"/>
      <c r="E119" s="64"/>
      <c r="F119" s="64"/>
      <c r="G119" s="64"/>
      <c r="H119" s="64"/>
      <c r="K119" s="66"/>
    </row>
    <row r="120" spans="1:12" ht="15.75">
      <c r="A120" s="169"/>
      <c r="C120" s="64"/>
      <c r="D120" s="64"/>
      <c r="E120" s="64"/>
      <c r="F120" s="64"/>
      <c r="G120" s="64"/>
      <c r="H120" s="64"/>
      <c r="K120" s="66"/>
    </row>
    <row r="121" spans="1:12" ht="15.75">
      <c r="A121" s="169"/>
      <c r="C121" s="64"/>
      <c r="D121" s="64"/>
      <c r="E121" s="64"/>
      <c r="F121" s="64"/>
      <c r="G121" s="64"/>
      <c r="H121" s="64"/>
      <c r="K121" s="66"/>
    </row>
    <row r="122" spans="1:12" ht="15.75">
      <c r="A122" s="169"/>
      <c r="C122" s="64"/>
      <c r="D122" s="64"/>
      <c r="E122" s="64"/>
      <c r="F122" s="64"/>
      <c r="G122" s="64"/>
      <c r="H122" s="64"/>
      <c r="K122" s="66"/>
    </row>
    <row r="123" spans="1:12" ht="15.75">
      <c r="A123" s="169"/>
      <c r="C123" s="64"/>
      <c r="D123" s="64"/>
      <c r="E123" s="64"/>
      <c r="F123" s="64"/>
      <c r="G123" s="64"/>
      <c r="H123" s="64"/>
      <c r="K123" s="66"/>
    </row>
    <row r="124" spans="1:12" ht="15.75">
      <c r="A124" s="169"/>
      <c r="C124" s="64"/>
      <c r="D124" s="64"/>
      <c r="E124" s="64"/>
      <c r="F124" s="64"/>
      <c r="G124" s="64"/>
      <c r="H124" s="64"/>
      <c r="K124" s="66"/>
    </row>
    <row r="125" spans="1:12" ht="15.75">
      <c r="A125" s="169"/>
      <c r="C125" s="64"/>
      <c r="D125" s="64"/>
      <c r="E125" s="64"/>
      <c r="F125" s="64"/>
      <c r="G125" s="64"/>
      <c r="H125" s="64"/>
      <c r="K125" s="66"/>
    </row>
    <row r="126" spans="1:12" ht="15.75">
      <c r="A126" s="169"/>
      <c r="C126" s="64"/>
      <c r="D126" s="64"/>
      <c r="E126" s="64"/>
      <c r="F126" s="64"/>
      <c r="G126" s="64"/>
      <c r="H126" s="64"/>
      <c r="K126" s="66"/>
    </row>
    <row r="127" spans="1:12" ht="15.75">
      <c r="A127" s="169"/>
      <c r="C127" s="64"/>
      <c r="D127" s="64"/>
      <c r="E127" s="64"/>
      <c r="F127" s="64"/>
      <c r="G127" s="64"/>
      <c r="H127" s="64"/>
      <c r="K127" s="66"/>
    </row>
    <row r="128" spans="1:12" ht="15.75">
      <c r="A128" s="169"/>
      <c r="C128" s="64"/>
      <c r="D128" s="64"/>
      <c r="E128" s="64"/>
      <c r="F128" s="64"/>
      <c r="G128" s="64"/>
      <c r="H128" s="64"/>
      <c r="K128" s="66"/>
    </row>
    <row r="129" spans="1:11" ht="15.75">
      <c r="A129" s="169"/>
      <c r="C129" s="64"/>
      <c r="D129" s="64"/>
      <c r="E129" s="64"/>
      <c r="F129" s="64"/>
      <c r="G129" s="64"/>
      <c r="H129" s="64"/>
      <c r="K129" s="66"/>
    </row>
    <row r="130" spans="1:11" ht="15.75">
      <c r="A130" s="169"/>
      <c r="C130" s="64"/>
      <c r="D130" s="64"/>
      <c r="E130" s="64"/>
      <c r="F130" s="64"/>
      <c r="G130" s="64"/>
      <c r="H130" s="64"/>
      <c r="K130" s="66"/>
    </row>
    <row r="131" spans="1:11" ht="15.75">
      <c r="A131" s="169"/>
      <c r="C131" s="64"/>
      <c r="D131" s="64"/>
      <c r="E131" s="64"/>
      <c r="F131" s="64"/>
      <c r="G131" s="64"/>
      <c r="H131" s="64"/>
      <c r="K131" s="66"/>
    </row>
    <row r="132" spans="1:11" ht="15.75">
      <c r="A132" s="169"/>
      <c r="C132" s="64"/>
      <c r="D132" s="64"/>
      <c r="E132" s="64"/>
      <c r="F132" s="64"/>
      <c r="G132" s="64"/>
      <c r="H132" s="64"/>
      <c r="K132" s="66"/>
    </row>
    <row r="133" spans="1:11" ht="15.75">
      <c r="A133" s="169"/>
      <c r="C133" s="64"/>
      <c r="D133" s="64"/>
      <c r="E133" s="64"/>
      <c r="F133" s="64"/>
      <c r="G133" s="64"/>
      <c r="H133" s="64"/>
      <c r="K133" s="66"/>
    </row>
    <row r="134" spans="1:11" ht="15.75">
      <c r="A134" s="169"/>
      <c r="C134" s="64"/>
      <c r="D134" s="64"/>
      <c r="E134" s="64"/>
      <c r="F134" s="64"/>
      <c r="G134" s="64"/>
      <c r="H134" s="64"/>
      <c r="K134" s="66"/>
    </row>
    <row r="135" spans="1:11" ht="15.75">
      <c r="A135" s="169"/>
      <c r="C135" s="64"/>
      <c r="D135" s="64"/>
      <c r="E135" s="64"/>
      <c r="F135" s="64"/>
      <c r="G135" s="64"/>
      <c r="H135" s="64"/>
      <c r="K135" s="66"/>
    </row>
    <row r="136" spans="1:11" ht="15.75">
      <c r="A136" s="169"/>
      <c r="C136" s="64"/>
      <c r="D136" s="64"/>
      <c r="E136" s="64"/>
      <c r="F136" s="64"/>
      <c r="G136" s="64"/>
      <c r="H136" s="64"/>
      <c r="K136" s="66"/>
    </row>
    <row r="137" spans="1:11" ht="15.75">
      <c r="A137" s="169"/>
      <c r="C137" s="64"/>
      <c r="D137" s="64"/>
      <c r="E137" s="64"/>
      <c r="F137" s="64"/>
      <c r="G137" s="64"/>
      <c r="H137" s="64"/>
      <c r="K137" s="66"/>
    </row>
    <row r="138" spans="1:11" ht="15.75">
      <c r="A138" s="169"/>
      <c r="C138" s="64"/>
      <c r="D138" s="64"/>
      <c r="E138" s="64"/>
      <c r="F138" s="64"/>
      <c r="G138" s="64"/>
      <c r="H138" s="64"/>
      <c r="K138" s="66"/>
    </row>
    <row r="139" spans="1:11" ht="15.75">
      <c r="A139" s="169"/>
      <c r="C139" s="64"/>
      <c r="D139" s="64"/>
      <c r="E139" s="64"/>
      <c r="F139" s="64"/>
      <c r="G139" s="64"/>
      <c r="H139" s="64"/>
      <c r="K139" s="66"/>
    </row>
    <row r="140" spans="1:11" ht="15.75">
      <c r="A140" s="169"/>
      <c r="C140" s="64"/>
      <c r="D140" s="64"/>
      <c r="E140" s="64"/>
      <c r="F140" s="64"/>
      <c r="G140" s="64"/>
      <c r="H140" s="64"/>
      <c r="K140" s="66"/>
    </row>
    <row r="141" spans="1:11" ht="15.75">
      <c r="A141" s="169"/>
      <c r="C141" s="64"/>
      <c r="D141" s="64"/>
      <c r="E141" s="64"/>
      <c r="F141" s="64"/>
      <c r="G141" s="64"/>
      <c r="H141" s="64"/>
      <c r="K141" s="66"/>
    </row>
    <row r="142" spans="1:11" ht="15.75">
      <c r="A142" s="169"/>
      <c r="C142" s="64"/>
      <c r="D142" s="64"/>
      <c r="E142" s="64"/>
      <c r="F142" s="64"/>
      <c r="G142" s="64"/>
      <c r="H142" s="64"/>
      <c r="K142" s="66"/>
    </row>
    <row r="143" spans="1:11" ht="15.75">
      <c r="A143" s="169"/>
      <c r="C143" s="64"/>
      <c r="D143" s="64"/>
      <c r="E143" s="64"/>
      <c r="F143" s="64"/>
      <c r="G143" s="64"/>
      <c r="H143" s="64"/>
      <c r="K143" s="66"/>
    </row>
    <row r="144" spans="1:11" ht="15.75">
      <c r="A144" s="169"/>
      <c r="C144" s="64"/>
      <c r="D144" s="64"/>
      <c r="E144" s="64"/>
      <c r="F144" s="64"/>
      <c r="G144" s="64"/>
      <c r="H144" s="64"/>
      <c r="K144" s="66"/>
    </row>
    <row r="145" spans="1:11" ht="15.75">
      <c r="A145" s="169"/>
      <c r="C145" s="64"/>
      <c r="D145" s="64"/>
      <c r="E145" s="64"/>
      <c r="F145" s="64"/>
      <c r="G145" s="64"/>
      <c r="H145" s="64"/>
      <c r="K145" s="66"/>
    </row>
    <row r="146" spans="1:11" ht="15.75">
      <c r="A146" s="169"/>
      <c r="C146" s="64"/>
      <c r="D146" s="64"/>
      <c r="E146" s="64"/>
      <c r="F146" s="64"/>
      <c r="G146" s="64"/>
      <c r="H146" s="64"/>
      <c r="K146" s="66"/>
    </row>
    <row r="147" spans="1:11" ht="15.75">
      <c r="A147" s="169"/>
      <c r="C147" s="64"/>
      <c r="D147" s="64"/>
      <c r="E147" s="64"/>
      <c r="F147" s="64"/>
      <c r="G147" s="64"/>
      <c r="H147" s="64"/>
      <c r="K147" s="66"/>
    </row>
    <row r="148" spans="1:11" ht="15.75">
      <c r="A148" s="169"/>
      <c r="C148" s="64"/>
      <c r="D148" s="64"/>
      <c r="E148" s="64"/>
      <c r="F148" s="64"/>
      <c r="G148" s="64"/>
      <c r="H148" s="64"/>
      <c r="K148" s="66"/>
    </row>
    <row r="149" spans="1:11" ht="15.75">
      <c r="A149" s="169"/>
      <c r="C149" s="64"/>
      <c r="D149" s="64"/>
      <c r="E149" s="64"/>
      <c r="F149" s="64"/>
      <c r="G149" s="64"/>
      <c r="H149" s="64"/>
      <c r="K149" s="66"/>
    </row>
    <row r="150" spans="1:11" ht="15.75">
      <c r="A150" s="169"/>
      <c r="C150" s="64"/>
      <c r="D150" s="64"/>
      <c r="E150" s="64"/>
      <c r="F150" s="64"/>
      <c r="G150" s="64"/>
      <c r="H150" s="64"/>
      <c r="K150" s="66"/>
    </row>
    <row r="151" spans="1:11" ht="15.75">
      <c r="A151" s="169"/>
      <c r="C151" s="64"/>
      <c r="D151" s="64"/>
      <c r="E151" s="64"/>
      <c r="F151" s="64"/>
      <c r="G151" s="64"/>
      <c r="H151" s="64"/>
      <c r="K151" s="66"/>
    </row>
    <row r="152" spans="1:11" ht="15.75">
      <c r="A152" s="169"/>
      <c r="C152" s="64"/>
      <c r="D152" s="64"/>
      <c r="E152" s="64"/>
      <c r="F152" s="64"/>
      <c r="G152" s="64"/>
      <c r="H152" s="64"/>
      <c r="K152" s="66"/>
    </row>
    <row r="153" spans="1:11" ht="15.75">
      <c r="A153" s="169"/>
      <c r="C153" s="64"/>
      <c r="D153" s="64"/>
      <c r="E153" s="64"/>
      <c r="F153" s="64"/>
      <c r="G153" s="64"/>
      <c r="H153" s="64"/>
      <c r="K153" s="66"/>
    </row>
    <row r="154" spans="1:11" ht="15.75">
      <c r="A154" s="169"/>
      <c r="C154" s="64"/>
      <c r="D154" s="64"/>
      <c r="E154" s="64"/>
      <c r="F154" s="64"/>
      <c r="G154" s="64"/>
      <c r="H154" s="64"/>
      <c r="K154" s="66"/>
    </row>
    <row r="155" spans="1:11" ht="15.75">
      <c r="A155" s="169"/>
      <c r="C155" s="64"/>
      <c r="D155" s="64"/>
      <c r="E155" s="64"/>
      <c r="F155" s="64"/>
      <c r="G155" s="64"/>
      <c r="H155" s="64"/>
      <c r="K155" s="66"/>
    </row>
    <row r="156" spans="1:11" ht="15.75">
      <c r="A156" s="169"/>
      <c r="C156" s="64"/>
      <c r="D156" s="64"/>
      <c r="E156" s="64"/>
      <c r="F156" s="64"/>
      <c r="G156" s="64"/>
      <c r="H156" s="64"/>
      <c r="K156" s="66"/>
    </row>
    <row r="157" spans="1:11" ht="15.75">
      <c r="A157" s="169"/>
      <c r="C157" s="64"/>
      <c r="D157" s="64"/>
      <c r="E157" s="64"/>
      <c r="F157" s="64"/>
      <c r="G157" s="64"/>
      <c r="H157" s="64"/>
      <c r="K157" s="66"/>
    </row>
    <row r="158" spans="1:11" ht="15.75">
      <c r="A158" s="169"/>
      <c r="C158" s="64"/>
      <c r="D158" s="64"/>
      <c r="E158" s="64"/>
      <c r="F158" s="64"/>
      <c r="G158" s="64"/>
      <c r="H158" s="64"/>
      <c r="K158" s="66"/>
    </row>
    <row r="159" spans="1:11" ht="15.75">
      <c r="A159" s="169"/>
      <c r="C159" s="64"/>
      <c r="D159" s="64"/>
      <c r="E159" s="64"/>
      <c r="F159" s="64"/>
      <c r="G159" s="64"/>
      <c r="H159" s="64"/>
      <c r="K159" s="66"/>
    </row>
    <row r="160" spans="1:11" ht="15.75">
      <c r="A160" s="169"/>
      <c r="C160" s="64"/>
      <c r="D160" s="64"/>
      <c r="E160" s="64"/>
      <c r="F160" s="64"/>
      <c r="G160" s="64"/>
      <c r="H160" s="64"/>
      <c r="K160" s="66"/>
    </row>
    <row r="161" spans="1:11" ht="15.75">
      <c r="A161" s="169"/>
      <c r="C161" s="64"/>
      <c r="D161" s="64"/>
      <c r="E161" s="64"/>
      <c r="F161" s="64"/>
      <c r="G161" s="64"/>
      <c r="H161" s="64"/>
      <c r="K161" s="66"/>
    </row>
    <row r="162" spans="1:11" ht="15.75">
      <c r="A162" s="169"/>
      <c r="C162" s="64"/>
      <c r="D162" s="64"/>
      <c r="E162" s="64"/>
      <c r="F162" s="64"/>
      <c r="G162" s="64"/>
      <c r="H162" s="64"/>
      <c r="K162" s="66"/>
    </row>
    <row r="163" spans="1:11" ht="15.75">
      <c r="A163" s="169"/>
      <c r="C163" s="64"/>
      <c r="D163" s="64"/>
      <c r="E163" s="64"/>
      <c r="F163" s="64"/>
      <c r="G163" s="64"/>
      <c r="H163" s="64"/>
      <c r="K163" s="66"/>
    </row>
    <row r="164" spans="1:11" ht="15.75">
      <c r="A164" s="169"/>
      <c r="C164" s="64"/>
      <c r="D164" s="64"/>
      <c r="E164" s="64"/>
      <c r="F164" s="64"/>
      <c r="G164" s="64"/>
      <c r="H164" s="64"/>
      <c r="K164" s="66"/>
    </row>
    <row r="165" spans="1:11" ht="15.75">
      <c r="A165" s="169"/>
      <c r="C165" s="64"/>
      <c r="D165" s="64"/>
      <c r="E165" s="64"/>
      <c r="F165" s="64"/>
      <c r="G165" s="64"/>
      <c r="H165" s="64"/>
      <c r="K165" s="66"/>
    </row>
    <row r="166" spans="1:11" ht="15.75">
      <c r="A166" s="169"/>
      <c r="C166" s="64"/>
      <c r="D166" s="64"/>
      <c r="E166" s="64"/>
      <c r="F166" s="64"/>
      <c r="G166" s="64"/>
      <c r="H166" s="64"/>
      <c r="K166" s="66"/>
    </row>
    <row r="167" spans="1:11" ht="15.75">
      <c r="A167" s="169"/>
      <c r="C167" s="64"/>
      <c r="D167" s="64"/>
      <c r="E167" s="64"/>
      <c r="F167" s="64"/>
      <c r="G167" s="64"/>
      <c r="H167" s="64"/>
      <c r="K167" s="66"/>
    </row>
    <row r="168" spans="1:11" ht="15.75">
      <c r="A168" s="169"/>
      <c r="C168" s="64"/>
      <c r="D168" s="64"/>
      <c r="E168" s="64"/>
      <c r="F168" s="64"/>
      <c r="G168" s="64"/>
      <c r="H168" s="64"/>
      <c r="K168" s="66"/>
    </row>
    <row r="169" spans="1:11" ht="15.75">
      <c r="A169" s="169"/>
      <c r="C169" s="64"/>
      <c r="D169" s="64"/>
      <c r="E169" s="64"/>
      <c r="F169" s="64"/>
      <c r="G169" s="64"/>
      <c r="H169" s="64"/>
      <c r="K169" s="66"/>
    </row>
    <row r="170" spans="1:11" ht="15.75">
      <c r="A170" s="169"/>
      <c r="C170" s="64"/>
      <c r="D170" s="64"/>
      <c r="E170" s="64"/>
      <c r="F170" s="64"/>
      <c r="G170" s="64"/>
      <c r="H170" s="64"/>
      <c r="K170" s="66"/>
    </row>
    <row r="171" spans="1:11" ht="15.75">
      <c r="A171" s="169"/>
      <c r="C171" s="64"/>
      <c r="D171" s="64"/>
      <c r="E171" s="64"/>
      <c r="F171" s="64"/>
      <c r="G171" s="64"/>
      <c r="H171" s="64"/>
      <c r="K171" s="66"/>
    </row>
    <row r="172" spans="1:11" ht="15.75">
      <c r="A172" s="169"/>
      <c r="C172" s="64"/>
      <c r="D172" s="64"/>
      <c r="E172" s="64"/>
      <c r="F172" s="64"/>
      <c r="G172" s="64"/>
      <c r="H172" s="64"/>
      <c r="K172" s="66"/>
    </row>
    <row r="173" spans="1:11" ht="15.75">
      <c r="A173" s="169"/>
      <c r="C173" s="64"/>
      <c r="D173" s="64"/>
      <c r="E173" s="64"/>
      <c r="F173" s="64"/>
      <c r="G173" s="64"/>
      <c r="H173" s="64"/>
      <c r="K173" s="66"/>
    </row>
    <row r="174" spans="1:11" ht="15.75">
      <c r="A174" s="169"/>
      <c r="C174" s="64"/>
      <c r="D174" s="64"/>
      <c r="E174" s="64"/>
      <c r="F174" s="64"/>
      <c r="G174" s="64"/>
      <c r="H174" s="64"/>
      <c r="K174" s="66"/>
    </row>
    <row r="175" spans="1:11" ht="15.75">
      <c r="A175" s="169"/>
      <c r="C175" s="64"/>
      <c r="D175" s="64"/>
      <c r="E175" s="64"/>
      <c r="F175" s="64"/>
      <c r="G175" s="64"/>
      <c r="H175" s="64"/>
      <c r="K175" s="66"/>
    </row>
    <row r="176" spans="1:11" ht="15.75">
      <c r="A176" s="169"/>
      <c r="C176" s="64"/>
      <c r="D176" s="64"/>
      <c r="E176" s="64"/>
      <c r="F176" s="64"/>
      <c r="G176" s="64"/>
      <c r="H176" s="64"/>
      <c r="K176" s="66"/>
    </row>
    <row r="177" spans="1:11" ht="15.75">
      <c r="A177" s="169"/>
      <c r="C177" s="64"/>
      <c r="D177" s="64"/>
      <c r="E177" s="64"/>
      <c r="F177" s="64"/>
      <c r="G177" s="64"/>
      <c r="H177" s="64"/>
      <c r="K177" s="66"/>
    </row>
    <row r="178" spans="1:11" ht="15.75">
      <c r="A178" s="169"/>
      <c r="C178" s="64"/>
      <c r="D178" s="64"/>
      <c r="E178" s="64"/>
      <c r="F178" s="64"/>
      <c r="G178" s="64"/>
      <c r="H178" s="64"/>
      <c r="K178" s="66"/>
    </row>
    <row r="179" spans="1:11" ht="15.75">
      <c r="A179" s="169"/>
      <c r="C179" s="64"/>
      <c r="D179" s="64"/>
      <c r="E179" s="64"/>
      <c r="F179" s="64"/>
      <c r="G179" s="64"/>
      <c r="H179" s="64"/>
      <c r="K179" s="66"/>
    </row>
    <row r="180" spans="1:11" ht="15.75">
      <c r="A180" s="169"/>
      <c r="C180" s="64"/>
      <c r="D180" s="64"/>
      <c r="E180" s="64"/>
      <c r="F180" s="64"/>
      <c r="G180" s="64"/>
      <c r="H180" s="64"/>
      <c r="K180" s="66"/>
    </row>
    <row r="181" spans="1:11" ht="15.75">
      <c r="A181" s="169"/>
      <c r="C181" s="64"/>
      <c r="D181" s="64"/>
      <c r="E181" s="64"/>
      <c r="F181" s="64"/>
      <c r="G181" s="64"/>
      <c r="H181" s="64"/>
      <c r="K181" s="66"/>
    </row>
    <row r="182" spans="1:11" ht="15.75">
      <c r="A182" s="169"/>
      <c r="C182" s="64"/>
      <c r="D182" s="64"/>
      <c r="E182" s="64"/>
      <c r="F182" s="64"/>
      <c r="G182" s="64"/>
      <c r="H182" s="64"/>
      <c r="K182" s="66"/>
    </row>
    <row r="183" spans="1:11" ht="15.75">
      <c r="A183" s="169"/>
      <c r="C183" s="64"/>
      <c r="D183" s="64"/>
      <c r="E183" s="64"/>
      <c r="F183" s="64"/>
      <c r="G183" s="64"/>
      <c r="H183" s="64"/>
      <c r="K183" s="66"/>
    </row>
    <row r="184" spans="1:11" ht="15.75">
      <c r="A184" s="169"/>
      <c r="C184" s="64"/>
      <c r="D184" s="64"/>
      <c r="E184" s="64"/>
      <c r="F184" s="64"/>
      <c r="G184" s="64"/>
      <c r="H184" s="64"/>
      <c r="K184" s="66"/>
    </row>
    <row r="185" spans="1:11" ht="15.75">
      <c r="A185" s="169"/>
      <c r="C185" s="64"/>
      <c r="D185" s="64"/>
      <c r="E185" s="64"/>
      <c r="F185" s="64"/>
      <c r="G185" s="64"/>
      <c r="H185" s="64"/>
      <c r="K185" s="66"/>
    </row>
    <row r="186" spans="1:11" ht="15.75">
      <c r="A186" s="169"/>
      <c r="C186" s="64"/>
      <c r="D186" s="64"/>
      <c r="E186" s="64"/>
      <c r="F186" s="64"/>
      <c r="G186" s="64"/>
      <c r="H186" s="64"/>
      <c r="K186" s="66"/>
    </row>
    <row r="187" spans="1:11" ht="15.75">
      <c r="A187" s="169"/>
      <c r="C187" s="64"/>
      <c r="D187" s="64"/>
      <c r="E187" s="64"/>
      <c r="F187" s="64"/>
      <c r="G187" s="64"/>
      <c r="H187" s="64"/>
      <c r="K187" s="66"/>
    </row>
    <row r="188" spans="1:11" ht="15.75">
      <c r="A188" s="169"/>
      <c r="C188" s="64"/>
      <c r="D188" s="64"/>
      <c r="E188" s="64"/>
      <c r="F188" s="64"/>
      <c r="G188" s="64"/>
      <c r="H188" s="64"/>
      <c r="K188" s="66"/>
    </row>
    <row r="189" spans="1:11" ht="15.75">
      <c r="A189" s="169"/>
      <c r="C189" s="64"/>
      <c r="D189" s="64"/>
      <c r="E189" s="64"/>
      <c r="F189" s="64"/>
      <c r="G189" s="64"/>
      <c r="H189" s="64"/>
      <c r="K189" s="66"/>
    </row>
    <row r="190" spans="1:11" ht="15.75">
      <c r="A190" s="169"/>
      <c r="C190" s="64"/>
      <c r="D190" s="64"/>
      <c r="E190" s="64"/>
      <c r="F190" s="64"/>
      <c r="G190" s="64"/>
      <c r="H190" s="64"/>
      <c r="K190" s="66"/>
    </row>
    <row r="191" spans="1:11" ht="15.75">
      <c r="A191" s="169"/>
      <c r="C191" s="64"/>
      <c r="D191" s="64"/>
      <c r="E191" s="64"/>
      <c r="F191" s="64"/>
      <c r="G191" s="64"/>
      <c r="H191" s="64"/>
      <c r="K191" s="66"/>
    </row>
    <row r="192" spans="1:11" ht="15.75">
      <c r="A192" s="169"/>
      <c r="C192" s="64"/>
      <c r="D192" s="64"/>
      <c r="E192" s="64"/>
      <c r="F192" s="64"/>
      <c r="G192" s="64"/>
      <c r="H192" s="64"/>
      <c r="K192" s="66"/>
    </row>
    <row r="193" spans="1:11" ht="15.75">
      <c r="A193" s="169"/>
      <c r="C193" s="64"/>
      <c r="D193" s="64"/>
      <c r="E193" s="64"/>
      <c r="F193" s="64"/>
      <c r="G193" s="64"/>
      <c r="H193" s="64"/>
      <c r="K193" s="66"/>
    </row>
    <row r="194" spans="1:11" ht="15.75">
      <c r="A194" s="169"/>
      <c r="C194" s="64"/>
      <c r="D194" s="64"/>
      <c r="E194" s="64"/>
      <c r="F194" s="64"/>
      <c r="G194" s="64"/>
      <c r="H194" s="64"/>
      <c r="K194" s="66"/>
    </row>
    <row r="195" spans="1:11" ht="15.75">
      <c r="A195" s="169"/>
      <c r="C195" s="64"/>
      <c r="D195" s="64"/>
      <c r="E195" s="64"/>
      <c r="F195" s="64"/>
      <c r="G195" s="64"/>
      <c r="H195" s="64"/>
      <c r="K195" s="66"/>
    </row>
    <row r="196" spans="1:11" ht="15.75">
      <c r="A196" s="169"/>
      <c r="C196" s="64"/>
      <c r="D196" s="64"/>
      <c r="E196" s="64"/>
      <c r="F196" s="64"/>
      <c r="G196" s="64"/>
      <c r="H196" s="64"/>
      <c r="K196" s="66"/>
    </row>
    <row r="197" spans="1:11" ht="15.75">
      <c r="A197" s="169"/>
      <c r="C197" s="64"/>
      <c r="D197" s="64"/>
      <c r="E197" s="64"/>
      <c r="F197" s="64"/>
      <c r="G197" s="64"/>
      <c r="H197" s="64"/>
      <c r="K197" s="66"/>
    </row>
    <row r="198" spans="1:11" ht="15.75">
      <c r="A198" s="169"/>
      <c r="C198" s="64"/>
      <c r="D198" s="64"/>
      <c r="E198" s="64"/>
      <c r="F198" s="64"/>
      <c r="G198" s="64"/>
      <c r="H198" s="64"/>
      <c r="K198" s="66"/>
    </row>
    <row r="199" spans="1:11" ht="15.75">
      <c r="A199" s="169"/>
      <c r="C199" s="64"/>
      <c r="D199" s="64"/>
      <c r="E199" s="64"/>
      <c r="F199" s="64"/>
      <c r="G199" s="64"/>
      <c r="H199" s="64"/>
      <c r="K199" s="66"/>
    </row>
    <row r="200" spans="1:11" ht="15.75">
      <c r="A200" s="169"/>
      <c r="C200" s="64"/>
      <c r="D200" s="64"/>
      <c r="E200" s="64"/>
      <c r="F200" s="64"/>
      <c r="G200" s="64"/>
      <c r="H200" s="64"/>
      <c r="K200" s="66"/>
    </row>
    <row r="201" spans="1:11" ht="15.75">
      <c r="A201" s="169"/>
      <c r="C201" s="64"/>
      <c r="D201" s="64"/>
      <c r="E201" s="64"/>
      <c r="F201" s="64"/>
      <c r="G201" s="64"/>
      <c r="H201" s="64"/>
      <c r="K201" s="66"/>
    </row>
    <row r="202" spans="1:11" ht="15.75">
      <c r="A202" s="169"/>
      <c r="C202" s="64"/>
      <c r="D202" s="64"/>
      <c r="E202" s="64"/>
      <c r="F202" s="64"/>
      <c r="G202" s="64"/>
      <c r="H202" s="64"/>
      <c r="K202" s="66"/>
    </row>
    <row r="203" spans="1:11" ht="15.75">
      <c r="A203" s="169"/>
      <c r="C203" s="64"/>
      <c r="D203" s="64"/>
      <c r="E203" s="64"/>
      <c r="F203" s="64"/>
      <c r="G203" s="64"/>
      <c r="H203" s="64"/>
      <c r="K203" s="66"/>
    </row>
    <row r="204" spans="1:11" ht="15.75">
      <c r="A204" s="169"/>
      <c r="C204" s="64"/>
      <c r="D204" s="64"/>
      <c r="E204" s="64"/>
      <c r="F204" s="64"/>
      <c r="G204" s="64"/>
      <c r="H204" s="64"/>
      <c r="K204" s="66"/>
    </row>
    <row r="205" spans="1:11" ht="15.75">
      <c r="A205" s="169"/>
      <c r="C205" s="64"/>
      <c r="D205" s="64"/>
      <c r="E205" s="64"/>
      <c r="F205" s="64"/>
      <c r="G205" s="64"/>
      <c r="H205" s="64"/>
      <c r="K205" s="66"/>
    </row>
    <row r="206" spans="1:11" ht="15.75">
      <c r="A206" s="169"/>
      <c r="C206" s="64"/>
      <c r="D206" s="64"/>
      <c r="E206" s="64"/>
      <c r="F206" s="64"/>
      <c r="G206" s="64"/>
      <c r="H206" s="64"/>
      <c r="K206" s="66"/>
    </row>
    <row r="207" spans="1:11" ht="15.75">
      <c r="A207" s="169"/>
      <c r="C207" s="64"/>
      <c r="D207" s="64"/>
      <c r="E207" s="64"/>
      <c r="F207" s="64"/>
      <c r="G207" s="64"/>
      <c r="H207" s="64"/>
      <c r="K207" s="66"/>
    </row>
    <row r="208" spans="1:11" ht="15.75">
      <c r="A208" s="169"/>
      <c r="C208" s="64"/>
      <c r="D208" s="64"/>
      <c r="E208" s="64"/>
      <c r="F208" s="64"/>
      <c r="G208" s="64"/>
      <c r="H208" s="64"/>
      <c r="K208" s="66"/>
    </row>
    <row r="209" spans="1:11" ht="15.75">
      <c r="A209" s="169"/>
      <c r="C209" s="64"/>
      <c r="D209" s="64"/>
      <c r="E209" s="64"/>
      <c r="F209" s="64"/>
      <c r="G209" s="64"/>
      <c r="H209" s="64"/>
      <c r="K209" s="66"/>
    </row>
    <row r="210" spans="1:11" ht="15.75">
      <c r="A210" s="63"/>
      <c r="C210" s="64"/>
      <c r="D210" s="64"/>
      <c r="E210" s="64"/>
      <c r="F210" s="64"/>
      <c r="G210" s="64"/>
      <c r="H210" s="64"/>
      <c r="K210" s="66"/>
    </row>
    <row r="211" spans="1:11" ht="15.75">
      <c r="A211" s="63"/>
      <c r="C211" s="64"/>
      <c r="D211" s="64"/>
      <c r="E211" s="64"/>
      <c r="F211" s="64"/>
      <c r="G211" s="64"/>
      <c r="H211" s="64"/>
      <c r="K211" s="66"/>
    </row>
    <row r="212" spans="1:11" ht="15.75">
      <c r="A212" s="63"/>
      <c r="C212" s="64"/>
      <c r="D212" s="64"/>
      <c r="E212" s="64"/>
      <c r="F212" s="64"/>
      <c r="G212" s="64"/>
      <c r="H212" s="64"/>
      <c r="K212" s="66"/>
    </row>
    <row r="213" spans="1:11" ht="15.75">
      <c r="A213" s="63"/>
      <c r="C213" s="64"/>
      <c r="D213" s="64"/>
      <c r="E213" s="64"/>
      <c r="F213" s="64"/>
      <c r="G213" s="64"/>
      <c r="H213" s="64"/>
    </row>
    <row r="214" spans="1:11" ht="15.75">
      <c r="A214" s="63"/>
      <c r="C214" s="64"/>
      <c r="D214" s="64"/>
      <c r="E214" s="64"/>
      <c r="F214" s="64"/>
      <c r="G214" s="64"/>
      <c r="H214" s="64"/>
    </row>
    <row r="215" spans="1:11" ht="15.75">
      <c r="A215" s="63"/>
      <c r="C215" s="64"/>
      <c r="D215" s="64"/>
      <c r="E215" s="64"/>
      <c r="F215" s="64"/>
      <c r="G215" s="64"/>
      <c r="H215" s="64"/>
    </row>
    <row r="216" spans="1:11" ht="15.75">
      <c r="A216" s="63"/>
      <c r="C216" s="64"/>
      <c r="D216" s="64"/>
      <c r="E216" s="64"/>
      <c r="F216" s="64"/>
      <c r="G216" s="64"/>
      <c r="H216" s="64"/>
    </row>
    <row r="217" spans="1:11" ht="15.75">
      <c r="A217" s="63"/>
      <c r="C217" s="64"/>
      <c r="D217" s="64"/>
      <c r="E217" s="64"/>
      <c r="F217" s="64"/>
      <c r="G217" s="64"/>
      <c r="H217" s="64"/>
    </row>
    <row r="218" spans="1:11" ht="15.75">
      <c r="A218" s="63"/>
      <c r="C218" s="64"/>
      <c r="D218" s="64"/>
      <c r="E218" s="64"/>
      <c r="F218" s="64"/>
      <c r="G218" s="64"/>
      <c r="H218" s="64"/>
    </row>
    <row r="219" spans="1:11" ht="15.75">
      <c r="A219" s="63"/>
      <c r="C219" s="64"/>
      <c r="D219" s="64"/>
      <c r="E219" s="64"/>
      <c r="F219" s="64"/>
      <c r="G219" s="64"/>
      <c r="H219" s="64"/>
    </row>
    <row r="220" spans="1:11" ht="15.75">
      <c r="A220" s="63"/>
      <c r="C220" s="64"/>
      <c r="D220" s="64"/>
      <c r="E220" s="64"/>
      <c r="F220" s="64"/>
      <c r="G220" s="64"/>
      <c r="H220" s="64"/>
    </row>
    <row r="221" spans="1:11" ht="15.75">
      <c r="A221" s="63"/>
      <c r="C221" s="64"/>
      <c r="D221" s="64"/>
      <c r="E221" s="64"/>
      <c r="F221" s="64"/>
      <c r="G221" s="64"/>
      <c r="H221" s="64"/>
    </row>
    <row r="222" spans="1:11" ht="15.75">
      <c r="A222" s="63"/>
      <c r="C222" s="64"/>
      <c r="D222" s="64"/>
      <c r="E222" s="64"/>
      <c r="F222" s="64"/>
      <c r="G222" s="64"/>
      <c r="H222" s="64"/>
    </row>
    <row r="223" spans="1:11" ht="15.75">
      <c r="A223" s="63"/>
      <c r="C223" s="64"/>
      <c r="D223" s="64"/>
      <c r="E223" s="64"/>
      <c r="F223" s="64"/>
      <c r="G223" s="64"/>
      <c r="H223" s="64"/>
    </row>
    <row r="224" spans="1:11" ht="15.75">
      <c r="A224" s="63"/>
      <c r="C224" s="64"/>
      <c r="D224" s="64"/>
      <c r="E224" s="64"/>
      <c r="F224" s="64"/>
      <c r="G224" s="64"/>
      <c r="H224" s="64"/>
    </row>
    <row r="225" spans="1:8" ht="15.75">
      <c r="A225" s="63"/>
      <c r="C225" s="64"/>
      <c r="D225" s="64"/>
      <c r="E225" s="64"/>
      <c r="F225" s="64"/>
      <c r="G225" s="64"/>
      <c r="H225" s="64"/>
    </row>
    <row r="226" spans="1:8" ht="15.75">
      <c r="A226" s="63"/>
      <c r="C226" s="64"/>
      <c r="D226" s="64"/>
      <c r="E226" s="64"/>
      <c r="F226" s="64"/>
      <c r="G226" s="64"/>
      <c r="H226" s="64"/>
    </row>
    <row r="227" spans="1:8" ht="15.75">
      <c r="A227" s="63"/>
      <c r="C227" s="64"/>
      <c r="D227" s="64"/>
      <c r="E227" s="64"/>
      <c r="F227" s="64"/>
      <c r="G227" s="64"/>
      <c r="H227" s="64"/>
    </row>
    <row r="228" spans="1:8" ht="15.75">
      <c r="A228" s="63"/>
      <c r="C228" s="64"/>
      <c r="D228" s="64"/>
      <c r="E228" s="64"/>
      <c r="F228" s="64"/>
      <c r="G228" s="64"/>
      <c r="H228" s="64"/>
    </row>
    <row r="229" spans="1:8" ht="15.75">
      <c r="A229" s="63"/>
      <c r="C229" s="64"/>
      <c r="D229" s="64"/>
      <c r="E229" s="64"/>
      <c r="F229" s="64"/>
      <c r="G229" s="64"/>
      <c r="H229" s="64"/>
    </row>
    <row r="230" spans="1:8" ht="15.75">
      <c r="A230" s="63"/>
      <c r="C230" s="64"/>
      <c r="D230" s="64"/>
      <c r="E230" s="64"/>
      <c r="F230" s="64"/>
      <c r="G230" s="64"/>
      <c r="H230" s="64"/>
    </row>
    <row r="231" spans="1:8" ht="15.75">
      <c r="A231" s="63"/>
      <c r="C231" s="64"/>
      <c r="D231" s="64"/>
      <c r="E231" s="64"/>
      <c r="F231" s="64"/>
      <c r="G231" s="64"/>
      <c r="H231" s="64"/>
    </row>
    <row r="232" spans="1:8" ht="15.75">
      <c r="A232" s="63"/>
      <c r="C232" s="64"/>
      <c r="D232" s="64"/>
      <c r="E232" s="64"/>
      <c r="F232" s="64"/>
      <c r="G232" s="64"/>
      <c r="H232" s="64"/>
    </row>
    <row r="233" spans="1:8" ht="15.75">
      <c r="A233" s="63"/>
      <c r="C233" s="64"/>
      <c r="D233" s="64"/>
      <c r="E233" s="64"/>
      <c r="F233" s="64"/>
      <c r="G233" s="64"/>
      <c r="H233" s="64"/>
    </row>
    <row r="234" spans="1:8" ht="15.75">
      <c r="A234" s="63"/>
      <c r="C234" s="64"/>
      <c r="D234" s="64"/>
      <c r="E234" s="64"/>
      <c r="F234" s="64"/>
      <c r="G234" s="64"/>
      <c r="H234" s="64"/>
    </row>
    <row r="235" spans="1:8" ht="15.75">
      <c r="A235" s="63"/>
      <c r="C235" s="64"/>
      <c r="D235" s="64"/>
      <c r="E235" s="64"/>
      <c r="F235" s="64"/>
      <c r="G235" s="64"/>
      <c r="H235" s="64"/>
    </row>
    <row r="236" spans="1:8" ht="15.75">
      <c r="A236" s="63"/>
      <c r="C236" s="64"/>
      <c r="D236" s="64"/>
      <c r="E236" s="64"/>
      <c r="F236" s="64"/>
      <c r="G236" s="64"/>
      <c r="H236" s="64"/>
    </row>
    <row r="237" spans="1:8" ht="15.75">
      <c r="A237" s="63"/>
      <c r="C237" s="64"/>
      <c r="D237" s="64"/>
      <c r="E237" s="64"/>
      <c r="F237" s="64"/>
      <c r="G237" s="64"/>
      <c r="H237" s="64"/>
    </row>
    <row r="238" spans="1:8" ht="15.75">
      <c r="A238" s="63"/>
      <c r="C238" s="64"/>
      <c r="D238" s="64"/>
      <c r="E238" s="64"/>
      <c r="F238" s="64"/>
      <c r="G238" s="64"/>
      <c r="H238" s="64"/>
    </row>
    <row r="239" spans="1:8" ht="15.75">
      <c r="A239" s="63"/>
      <c r="C239" s="64"/>
      <c r="D239" s="64"/>
      <c r="E239" s="64"/>
      <c r="F239" s="64"/>
      <c r="G239" s="64"/>
      <c r="H239" s="64"/>
    </row>
    <row r="240" spans="1:8" ht="15.75">
      <c r="A240" s="63"/>
      <c r="C240" s="64"/>
      <c r="D240" s="64"/>
      <c r="E240" s="64"/>
      <c r="F240" s="64"/>
      <c r="G240" s="64"/>
      <c r="H240" s="64"/>
    </row>
    <row r="241" spans="1:8" ht="15.75">
      <c r="A241" s="63"/>
      <c r="C241" s="64"/>
      <c r="D241" s="64"/>
      <c r="E241" s="64"/>
      <c r="F241" s="64"/>
      <c r="G241" s="64"/>
      <c r="H241" s="64"/>
    </row>
    <row r="242" spans="1:8" ht="15.75">
      <c r="A242" s="63"/>
      <c r="C242" s="64"/>
      <c r="D242" s="64"/>
      <c r="E242" s="64"/>
      <c r="F242" s="64"/>
      <c r="G242" s="64"/>
      <c r="H242" s="64"/>
    </row>
    <row r="243" spans="1:8" ht="15.75">
      <c r="A243" s="63"/>
      <c r="C243" s="64"/>
      <c r="D243" s="64"/>
      <c r="E243" s="64"/>
      <c r="F243" s="64"/>
      <c r="G243" s="64"/>
      <c r="H243" s="64"/>
    </row>
    <row r="244" spans="1:8" ht="15.75">
      <c r="A244" s="63"/>
      <c r="C244" s="64"/>
      <c r="D244" s="64"/>
      <c r="E244" s="64"/>
      <c r="F244" s="64"/>
      <c r="G244" s="64"/>
      <c r="H244" s="64"/>
    </row>
    <row r="245" spans="1:8" ht="15.75">
      <c r="A245" s="63"/>
      <c r="C245" s="64"/>
      <c r="D245" s="64"/>
      <c r="E245" s="64"/>
      <c r="F245" s="64"/>
      <c r="G245" s="64"/>
      <c r="H245" s="64"/>
    </row>
    <row r="246" spans="1:8" ht="15.75">
      <c r="A246" s="63"/>
      <c r="C246" s="64"/>
      <c r="D246" s="64"/>
      <c r="E246" s="64"/>
      <c r="F246" s="64"/>
      <c r="G246" s="64"/>
      <c r="H246" s="64"/>
    </row>
    <row r="247" spans="1:8" ht="15.75">
      <c r="A247" s="63"/>
      <c r="C247" s="64"/>
      <c r="D247" s="64"/>
      <c r="E247" s="64"/>
      <c r="F247" s="64"/>
      <c r="G247" s="64"/>
      <c r="H247" s="64"/>
    </row>
    <row r="248" spans="1:8" ht="15.75">
      <c r="A248" s="63"/>
      <c r="C248" s="64"/>
      <c r="D248" s="64"/>
      <c r="E248" s="64"/>
      <c r="F248" s="64"/>
      <c r="G248" s="64"/>
      <c r="H248" s="64"/>
    </row>
    <row r="249" spans="1:8" ht="15.75">
      <c r="A249" s="63"/>
      <c r="C249" s="64"/>
      <c r="D249" s="64"/>
      <c r="E249" s="64"/>
      <c r="F249" s="64"/>
      <c r="G249" s="64"/>
      <c r="H249" s="64"/>
    </row>
    <row r="250" spans="1:8" ht="15.75">
      <c r="A250" s="63"/>
      <c r="C250" s="64"/>
      <c r="D250" s="64"/>
      <c r="E250" s="64"/>
      <c r="F250" s="64"/>
      <c r="G250" s="64"/>
      <c r="H250" s="64"/>
    </row>
    <row r="251" spans="1:8" ht="15.75">
      <c r="A251" s="63"/>
      <c r="C251" s="64"/>
      <c r="D251" s="64"/>
      <c r="E251" s="64"/>
      <c r="F251" s="64"/>
      <c r="G251" s="64"/>
      <c r="H251" s="64"/>
    </row>
    <row r="252" spans="1:8" ht="15.75">
      <c r="A252" s="63"/>
      <c r="C252" s="64"/>
      <c r="D252" s="64"/>
      <c r="E252" s="64"/>
      <c r="F252" s="64"/>
      <c r="G252" s="64"/>
      <c r="H252" s="64"/>
    </row>
    <row r="253" spans="1:8" ht="15.75">
      <c r="A253" s="63"/>
      <c r="C253" s="64"/>
      <c r="D253" s="64"/>
      <c r="E253" s="64"/>
      <c r="F253" s="64"/>
      <c r="G253" s="64"/>
      <c r="H253" s="64"/>
    </row>
    <row r="254" spans="1:8" ht="15.75">
      <c r="A254" s="63"/>
      <c r="C254" s="64"/>
      <c r="D254" s="64"/>
      <c r="E254" s="64"/>
      <c r="F254" s="64"/>
      <c r="G254" s="64"/>
      <c r="H254" s="64"/>
    </row>
    <row r="255" spans="1:8" ht="15.75">
      <c r="A255" s="63"/>
      <c r="C255" s="64"/>
      <c r="D255" s="64"/>
      <c r="E255" s="64"/>
      <c r="F255" s="64"/>
      <c r="G255" s="64"/>
      <c r="H255" s="64"/>
    </row>
    <row r="256" spans="1:8" ht="15.75">
      <c r="A256" s="63"/>
      <c r="C256" s="64"/>
      <c r="D256" s="64"/>
      <c r="E256" s="64"/>
      <c r="F256" s="64"/>
      <c r="G256" s="64"/>
      <c r="H256" s="64"/>
    </row>
    <row r="257" spans="1:8" ht="15.75">
      <c r="A257" s="63"/>
      <c r="C257" s="64"/>
      <c r="D257" s="64"/>
      <c r="E257" s="64"/>
      <c r="F257" s="64"/>
      <c r="G257" s="64"/>
      <c r="H257" s="64"/>
    </row>
    <row r="258" spans="1:8" ht="15.75">
      <c r="A258" s="63"/>
      <c r="C258" s="64"/>
      <c r="D258" s="64"/>
      <c r="E258" s="64"/>
      <c r="F258" s="64"/>
      <c r="G258" s="64"/>
      <c r="H258" s="64"/>
    </row>
    <row r="259" spans="1:8" ht="15.75">
      <c r="A259" s="63"/>
      <c r="C259" s="64"/>
      <c r="D259" s="64"/>
      <c r="E259" s="64"/>
      <c r="F259" s="64"/>
      <c r="G259" s="64"/>
      <c r="H259" s="64"/>
    </row>
    <row r="260" spans="1:8" ht="15.75">
      <c r="A260" s="63"/>
      <c r="C260" s="64"/>
      <c r="D260" s="64"/>
      <c r="E260" s="64"/>
      <c r="F260" s="64"/>
      <c r="G260" s="64"/>
      <c r="H260" s="64"/>
    </row>
    <row r="261" spans="1:8" ht="15.75">
      <c r="A261" s="63"/>
      <c r="C261" s="64"/>
      <c r="D261" s="64"/>
      <c r="E261" s="64"/>
      <c r="F261" s="64"/>
      <c r="G261" s="64"/>
      <c r="H261" s="64"/>
    </row>
    <row r="262" spans="1:8" ht="15.75">
      <c r="A262" s="63"/>
      <c r="C262" s="64"/>
      <c r="D262" s="64"/>
      <c r="E262" s="64"/>
      <c r="F262" s="64"/>
      <c r="G262" s="64"/>
      <c r="H262" s="64"/>
    </row>
    <row r="263" spans="1:8" ht="15.75">
      <c r="A263" s="63"/>
      <c r="C263" s="64"/>
      <c r="D263" s="64"/>
      <c r="E263" s="64"/>
      <c r="F263" s="64"/>
      <c r="G263" s="64"/>
      <c r="H263" s="64"/>
    </row>
    <row r="264" spans="1:8" ht="15.75">
      <c r="A264" s="63"/>
      <c r="C264" s="64"/>
      <c r="D264" s="64"/>
      <c r="E264" s="64"/>
      <c r="F264" s="64"/>
      <c r="G264" s="64"/>
      <c r="H264" s="64"/>
    </row>
    <row r="265" spans="1:8" ht="15.75">
      <c r="A265" s="63"/>
      <c r="C265" s="64"/>
      <c r="D265" s="64"/>
      <c r="E265" s="64"/>
      <c r="F265" s="64"/>
      <c r="G265" s="64"/>
      <c r="H265" s="64"/>
    </row>
    <row r="266" spans="1:8" ht="15.75">
      <c r="A266" s="63"/>
      <c r="C266" s="64"/>
      <c r="D266" s="64"/>
      <c r="E266" s="64"/>
      <c r="F266" s="64"/>
      <c r="G266" s="64"/>
      <c r="H266" s="64"/>
    </row>
    <row r="267" spans="1:8" ht="15.75">
      <c r="A267" s="63"/>
      <c r="C267" s="64"/>
      <c r="D267" s="64"/>
      <c r="E267" s="64"/>
      <c r="F267" s="64"/>
      <c r="G267" s="64"/>
      <c r="H267" s="64"/>
    </row>
    <row r="268" spans="1:8" ht="15.75">
      <c r="A268" s="63"/>
      <c r="C268" s="64"/>
      <c r="D268" s="64"/>
      <c r="E268" s="64"/>
      <c r="F268" s="64"/>
      <c r="G268" s="64"/>
      <c r="H268" s="64"/>
    </row>
    <row r="269" spans="1:8" ht="15.75">
      <c r="A269" s="63"/>
      <c r="C269" s="64"/>
      <c r="D269" s="64"/>
      <c r="E269" s="64"/>
      <c r="F269" s="64"/>
      <c r="G269" s="64"/>
      <c r="H269" s="64"/>
    </row>
    <row r="270" spans="1:8" ht="15.75">
      <c r="A270" s="63"/>
      <c r="C270" s="64"/>
      <c r="D270" s="64"/>
      <c r="E270" s="64"/>
      <c r="F270" s="64"/>
      <c r="G270" s="64"/>
      <c r="H270" s="64"/>
    </row>
    <row r="271" spans="1:8" ht="15.75">
      <c r="A271" s="63"/>
      <c r="C271" s="64"/>
      <c r="D271" s="64"/>
      <c r="E271" s="64"/>
      <c r="F271" s="64"/>
      <c r="G271" s="64"/>
      <c r="H271" s="64"/>
    </row>
    <row r="272" spans="1:8" ht="15.75">
      <c r="A272" s="63"/>
      <c r="C272" s="64"/>
      <c r="D272" s="64"/>
      <c r="E272" s="64"/>
      <c r="F272" s="64"/>
      <c r="G272" s="64"/>
      <c r="H272" s="64"/>
    </row>
    <row r="273" spans="1:8" ht="15.75">
      <c r="A273" s="63"/>
      <c r="C273" s="64"/>
      <c r="D273" s="64"/>
      <c r="E273" s="64"/>
      <c r="F273" s="64"/>
      <c r="G273" s="64"/>
      <c r="H273" s="64"/>
    </row>
    <row r="274" spans="1:8" ht="15.75">
      <c r="A274" s="63"/>
      <c r="C274" s="64"/>
      <c r="D274" s="64"/>
      <c r="E274" s="64"/>
      <c r="F274" s="64"/>
      <c r="G274" s="64"/>
      <c r="H274" s="64"/>
    </row>
    <row r="275" spans="1:8" ht="15.75">
      <c r="A275" s="63"/>
      <c r="C275" s="64"/>
      <c r="D275" s="64"/>
      <c r="E275" s="64"/>
      <c r="F275" s="64"/>
      <c r="G275" s="64"/>
      <c r="H275" s="64"/>
    </row>
    <row r="276" spans="1:8" ht="15.75">
      <c r="A276" s="63"/>
      <c r="C276" s="64"/>
      <c r="D276" s="64"/>
      <c r="E276" s="64"/>
      <c r="F276" s="64"/>
      <c r="G276" s="64"/>
      <c r="H276" s="64"/>
    </row>
    <row r="277" spans="1:8" ht="15.75">
      <c r="A277" s="63"/>
      <c r="C277" s="64"/>
      <c r="D277" s="64"/>
      <c r="E277" s="64"/>
      <c r="F277" s="64"/>
      <c r="G277" s="64"/>
      <c r="H277" s="64"/>
    </row>
    <row r="278" spans="1:8" ht="15.75">
      <c r="A278" s="63"/>
      <c r="C278" s="64"/>
      <c r="D278" s="64"/>
      <c r="E278" s="64"/>
      <c r="F278" s="64"/>
      <c r="G278" s="64"/>
      <c r="H278" s="64"/>
    </row>
    <row r="279" spans="1:8" ht="15.75">
      <c r="A279" s="63"/>
      <c r="C279" s="64"/>
      <c r="D279" s="64"/>
      <c r="E279" s="64"/>
      <c r="F279" s="64"/>
      <c r="G279" s="64"/>
      <c r="H279" s="64"/>
    </row>
    <row r="280" spans="1:8" ht="15.75">
      <c r="A280" s="63"/>
      <c r="C280" s="64"/>
      <c r="D280" s="64"/>
      <c r="E280" s="64"/>
      <c r="F280" s="64"/>
      <c r="G280" s="64"/>
      <c r="H280" s="64"/>
    </row>
    <row r="281" spans="1:8" ht="15.75">
      <c r="A281" s="63"/>
      <c r="C281" s="64"/>
      <c r="D281" s="64"/>
      <c r="E281" s="64"/>
      <c r="F281" s="64"/>
      <c r="G281" s="64"/>
      <c r="H281" s="64"/>
    </row>
    <row r="282" spans="1:8" ht="15.75">
      <c r="A282" s="63"/>
    </row>
    <row r="283" spans="1:8" ht="15.75">
      <c r="A283" s="63"/>
    </row>
    <row r="284" spans="1:8" ht="15.75">
      <c r="A284" s="63"/>
    </row>
    <row r="285" spans="1:8" ht="15.75">
      <c r="A285" s="63"/>
    </row>
    <row r="286" spans="1:8" ht="15.75">
      <c r="A286" s="63"/>
    </row>
    <row r="287" spans="1:8" ht="15.75">
      <c r="A287" s="63"/>
    </row>
    <row r="288" spans="1:8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topLeftCell="A2" zoomScale="85" zoomScaleNormal="85" workbookViewId="0"/>
  </sheetViews>
  <sheetFormatPr defaultColWidth="9.140625" defaultRowHeight="12.75"/>
  <cols>
    <col min="1" max="1" width="37.7109375" style="67" customWidth="1"/>
    <col min="2" max="2" width="12.85546875" style="42" customWidth="1"/>
    <col min="3" max="14" width="13" style="42" customWidth="1"/>
    <col min="15" max="15" width="13" style="89" customWidth="1"/>
    <col min="16" max="16" width="13.85546875" style="170" hidden="1" customWidth="1"/>
    <col min="17" max="17" width="2.5703125" style="170" customWidth="1"/>
    <col min="18" max="256" width="9.140625" style="42"/>
    <col min="257" max="257" width="37.7109375" style="42" customWidth="1"/>
    <col min="258" max="258" width="12.85546875" style="42" customWidth="1"/>
    <col min="259" max="271" width="13" style="42" customWidth="1"/>
    <col min="272" max="272" width="0" style="42" hidden="1" customWidth="1"/>
    <col min="273" max="273" width="2.5703125" style="42" customWidth="1"/>
    <col min="274" max="512" width="9.140625" style="42"/>
    <col min="513" max="513" width="37.7109375" style="42" customWidth="1"/>
    <col min="514" max="514" width="12.85546875" style="42" customWidth="1"/>
    <col min="515" max="527" width="13" style="42" customWidth="1"/>
    <col min="528" max="528" width="0" style="42" hidden="1" customWidth="1"/>
    <col min="529" max="529" width="2.5703125" style="42" customWidth="1"/>
    <col min="530" max="768" width="9.140625" style="42"/>
    <col min="769" max="769" width="37.7109375" style="42" customWidth="1"/>
    <col min="770" max="770" width="12.85546875" style="42" customWidth="1"/>
    <col min="771" max="783" width="13" style="42" customWidth="1"/>
    <col min="784" max="784" width="0" style="42" hidden="1" customWidth="1"/>
    <col min="785" max="785" width="2.5703125" style="42" customWidth="1"/>
    <col min="786" max="1024" width="9.140625" style="42"/>
    <col min="1025" max="1025" width="37.7109375" style="42" customWidth="1"/>
    <col min="1026" max="1026" width="12.85546875" style="42" customWidth="1"/>
    <col min="1027" max="1039" width="13" style="42" customWidth="1"/>
    <col min="1040" max="1040" width="0" style="42" hidden="1" customWidth="1"/>
    <col min="1041" max="1041" width="2.5703125" style="42" customWidth="1"/>
    <col min="1042" max="1280" width="9.140625" style="42"/>
    <col min="1281" max="1281" width="37.7109375" style="42" customWidth="1"/>
    <col min="1282" max="1282" width="12.85546875" style="42" customWidth="1"/>
    <col min="1283" max="1295" width="13" style="42" customWidth="1"/>
    <col min="1296" max="1296" width="0" style="42" hidden="1" customWidth="1"/>
    <col min="1297" max="1297" width="2.5703125" style="42" customWidth="1"/>
    <col min="1298" max="1536" width="9.140625" style="42"/>
    <col min="1537" max="1537" width="37.7109375" style="42" customWidth="1"/>
    <col min="1538" max="1538" width="12.85546875" style="42" customWidth="1"/>
    <col min="1539" max="1551" width="13" style="42" customWidth="1"/>
    <col min="1552" max="1552" width="0" style="42" hidden="1" customWidth="1"/>
    <col min="1553" max="1553" width="2.5703125" style="42" customWidth="1"/>
    <col min="1554" max="1792" width="9.140625" style="42"/>
    <col min="1793" max="1793" width="37.7109375" style="42" customWidth="1"/>
    <col min="1794" max="1794" width="12.85546875" style="42" customWidth="1"/>
    <col min="1795" max="1807" width="13" style="42" customWidth="1"/>
    <col min="1808" max="1808" width="0" style="42" hidden="1" customWidth="1"/>
    <col min="1809" max="1809" width="2.5703125" style="42" customWidth="1"/>
    <col min="1810" max="2048" width="9.140625" style="42"/>
    <col min="2049" max="2049" width="37.7109375" style="42" customWidth="1"/>
    <col min="2050" max="2050" width="12.85546875" style="42" customWidth="1"/>
    <col min="2051" max="2063" width="13" style="42" customWidth="1"/>
    <col min="2064" max="2064" width="0" style="42" hidden="1" customWidth="1"/>
    <col min="2065" max="2065" width="2.5703125" style="42" customWidth="1"/>
    <col min="2066" max="2304" width="9.140625" style="42"/>
    <col min="2305" max="2305" width="37.7109375" style="42" customWidth="1"/>
    <col min="2306" max="2306" width="12.85546875" style="42" customWidth="1"/>
    <col min="2307" max="2319" width="13" style="42" customWidth="1"/>
    <col min="2320" max="2320" width="0" style="42" hidden="1" customWidth="1"/>
    <col min="2321" max="2321" width="2.5703125" style="42" customWidth="1"/>
    <col min="2322" max="2560" width="9.140625" style="42"/>
    <col min="2561" max="2561" width="37.7109375" style="42" customWidth="1"/>
    <col min="2562" max="2562" width="12.85546875" style="42" customWidth="1"/>
    <col min="2563" max="2575" width="13" style="42" customWidth="1"/>
    <col min="2576" max="2576" width="0" style="42" hidden="1" customWidth="1"/>
    <col min="2577" max="2577" width="2.5703125" style="42" customWidth="1"/>
    <col min="2578" max="2816" width="9.140625" style="42"/>
    <col min="2817" max="2817" width="37.7109375" style="42" customWidth="1"/>
    <col min="2818" max="2818" width="12.85546875" style="42" customWidth="1"/>
    <col min="2819" max="2831" width="13" style="42" customWidth="1"/>
    <col min="2832" max="2832" width="0" style="42" hidden="1" customWidth="1"/>
    <col min="2833" max="2833" width="2.5703125" style="42" customWidth="1"/>
    <col min="2834" max="3072" width="9.140625" style="42"/>
    <col min="3073" max="3073" width="37.7109375" style="42" customWidth="1"/>
    <col min="3074" max="3074" width="12.85546875" style="42" customWidth="1"/>
    <col min="3075" max="3087" width="13" style="42" customWidth="1"/>
    <col min="3088" max="3088" width="0" style="42" hidden="1" customWidth="1"/>
    <col min="3089" max="3089" width="2.5703125" style="42" customWidth="1"/>
    <col min="3090" max="3328" width="9.140625" style="42"/>
    <col min="3329" max="3329" width="37.7109375" style="42" customWidth="1"/>
    <col min="3330" max="3330" width="12.85546875" style="42" customWidth="1"/>
    <col min="3331" max="3343" width="13" style="42" customWidth="1"/>
    <col min="3344" max="3344" width="0" style="42" hidden="1" customWidth="1"/>
    <col min="3345" max="3345" width="2.5703125" style="42" customWidth="1"/>
    <col min="3346" max="3584" width="9.140625" style="42"/>
    <col min="3585" max="3585" width="37.7109375" style="42" customWidth="1"/>
    <col min="3586" max="3586" width="12.85546875" style="42" customWidth="1"/>
    <col min="3587" max="3599" width="13" style="42" customWidth="1"/>
    <col min="3600" max="3600" width="0" style="42" hidden="1" customWidth="1"/>
    <col min="3601" max="3601" width="2.5703125" style="42" customWidth="1"/>
    <col min="3602" max="3840" width="9.140625" style="42"/>
    <col min="3841" max="3841" width="37.7109375" style="42" customWidth="1"/>
    <col min="3842" max="3842" width="12.85546875" style="42" customWidth="1"/>
    <col min="3843" max="3855" width="13" style="42" customWidth="1"/>
    <col min="3856" max="3856" width="0" style="42" hidden="1" customWidth="1"/>
    <col min="3857" max="3857" width="2.5703125" style="42" customWidth="1"/>
    <col min="3858" max="4096" width="9.140625" style="42"/>
    <col min="4097" max="4097" width="37.7109375" style="42" customWidth="1"/>
    <col min="4098" max="4098" width="12.85546875" style="42" customWidth="1"/>
    <col min="4099" max="4111" width="13" style="42" customWidth="1"/>
    <col min="4112" max="4112" width="0" style="42" hidden="1" customWidth="1"/>
    <col min="4113" max="4113" width="2.5703125" style="42" customWidth="1"/>
    <col min="4114" max="4352" width="9.140625" style="42"/>
    <col min="4353" max="4353" width="37.7109375" style="42" customWidth="1"/>
    <col min="4354" max="4354" width="12.85546875" style="42" customWidth="1"/>
    <col min="4355" max="4367" width="13" style="42" customWidth="1"/>
    <col min="4368" max="4368" width="0" style="42" hidden="1" customWidth="1"/>
    <col min="4369" max="4369" width="2.5703125" style="42" customWidth="1"/>
    <col min="4370" max="4608" width="9.140625" style="42"/>
    <col min="4609" max="4609" width="37.7109375" style="42" customWidth="1"/>
    <col min="4610" max="4610" width="12.85546875" style="42" customWidth="1"/>
    <col min="4611" max="4623" width="13" style="42" customWidth="1"/>
    <col min="4624" max="4624" width="0" style="42" hidden="1" customWidth="1"/>
    <col min="4625" max="4625" width="2.5703125" style="42" customWidth="1"/>
    <col min="4626" max="4864" width="9.140625" style="42"/>
    <col min="4865" max="4865" width="37.7109375" style="42" customWidth="1"/>
    <col min="4866" max="4866" width="12.85546875" style="42" customWidth="1"/>
    <col min="4867" max="4879" width="13" style="42" customWidth="1"/>
    <col min="4880" max="4880" width="0" style="42" hidden="1" customWidth="1"/>
    <col min="4881" max="4881" width="2.5703125" style="42" customWidth="1"/>
    <col min="4882" max="5120" width="9.140625" style="42"/>
    <col min="5121" max="5121" width="37.7109375" style="42" customWidth="1"/>
    <col min="5122" max="5122" width="12.85546875" style="42" customWidth="1"/>
    <col min="5123" max="5135" width="13" style="42" customWidth="1"/>
    <col min="5136" max="5136" width="0" style="42" hidden="1" customWidth="1"/>
    <col min="5137" max="5137" width="2.5703125" style="42" customWidth="1"/>
    <col min="5138" max="5376" width="9.140625" style="42"/>
    <col min="5377" max="5377" width="37.7109375" style="42" customWidth="1"/>
    <col min="5378" max="5378" width="12.85546875" style="42" customWidth="1"/>
    <col min="5379" max="5391" width="13" style="42" customWidth="1"/>
    <col min="5392" max="5392" width="0" style="42" hidden="1" customWidth="1"/>
    <col min="5393" max="5393" width="2.5703125" style="42" customWidth="1"/>
    <col min="5394" max="5632" width="9.140625" style="42"/>
    <col min="5633" max="5633" width="37.7109375" style="42" customWidth="1"/>
    <col min="5634" max="5634" width="12.85546875" style="42" customWidth="1"/>
    <col min="5635" max="5647" width="13" style="42" customWidth="1"/>
    <col min="5648" max="5648" width="0" style="42" hidden="1" customWidth="1"/>
    <col min="5649" max="5649" width="2.5703125" style="42" customWidth="1"/>
    <col min="5650" max="5888" width="9.140625" style="42"/>
    <col min="5889" max="5889" width="37.7109375" style="42" customWidth="1"/>
    <col min="5890" max="5890" width="12.85546875" style="42" customWidth="1"/>
    <col min="5891" max="5903" width="13" style="42" customWidth="1"/>
    <col min="5904" max="5904" width="0" style="42" hidden="1" customWidth="1"/>
    <col min="5905" max="5905" width="2.5703125" style="42" customWidth="1"/>
    <col min="5906" max="6144" width="9.140625" style="42"/>
    <col min="6145" max="6145" width="37.7109375" style="42" customWidth="1"/>
    <col min="6146" max="6146" width="12.85546875" style="42" customWidth="1"/>
    <col min="6147" max="6159" width="13" style="42" customWidth="1"/>
    <col min="6160" max="6160" width="0" style="42" hidden="1" customWidth="1"/>
    <col min="6161" max="6161" width="2.5703125" style="42" customWidth="1"/>
    <col min="6162" max="6400" width="9.140625" style="42"/>
    <col min="6401" max="6401" width="37.7109375" style="42" customWidth="1"/>
    <col min="6402" max="6402" width="12.85546875" style="42" customWidth="1"/>
    <col min="6403" max="6415" width="13" style="42" customWidth="1"/>
    <col min="6416" max="6416" width="0" style="42" hidden="1" customWidth="1"/>
    <col min="6417" max="6417" width="2.5703125" style="42" customWidth="1"/>
    <col min="6418" max="6656" width="9.140625" style="42"/>
    <col min="6657" max="6657" width="37.7109375" style="42" customWidth="1"/>
    <col min="6658" max="6658" width="12.85546875" style="42" customWidth="1"/>
    <col min="6659" max="6671" width="13" style="42" customWidth="1"/>
    <col min="6672" max="6672" width="0" style="42" hidden="1" customWidth="1"/>
    <col min="6673" max="6673" width="2.5703125" style="42" customWidth="1"/>
    <col min="6674" max="6912" width="9.140625" style="42"/>
    <col min="6913" max="6913" width="37.7109375" style="42" customWidth="1"/>
    <col min="6914" max="6914" width="12.85546875" style="42" customWidth="1"/>
    <col min="6915" max="6927" width="13" style="42" customWidth="1"/>
    <col min="6928" max="6928" width="0" style="42" hidden="1" customWidth="1"/>
    <col min="6929" max="6929" width="2.5703125" style="42" customWidth="1"/>
    <col min="6930" max="7168" width="9.140625" style="42"/>
    <col min="7169" max="7169" width="37.7109375" style="42" customWidth="1"/>
    <col min="7170" max="7170" width="12.85546875" style="42" customWidth="1"/>
    <col min="7171" max="7183" width="13" style="42" customWidth="1"/>
    <col min="7184" max="7184" width="0" style="42" hidden="1" customWidth="1"/>
    <col min="7185" max="7185" width="2.5703125" style="42" customWidth="1"/>
    <col min="7186" max="7424" width="9.140625" style="42"/>
    <col min="7425" max="7425" width="37.7109375" style="42" customWidth="1"/>
    <col min="7426" max="7426" width="12.85546875" style="42" customWidth="1"/>
    <col min="7427" max="7439" width="13" style="42" customWidth="1"/>
    <col min="7440" max="7440" width="0" style="42" hidden="1" customWidth="1"/>
    <col min="7441" max="7441" width="2.5703125" style="42" customWidth="1"/>
    <col min="7442" max="7680" width="9.140625" style="42"/>
    <col min="7681" max="7681" width="37.7109375" style="42" customWidth="1"/>
    <col min="7682" max="7682" width="12.85546875" style="42" customWidth="1"/>
    <col min="7683" max="7695" width="13" style="42" customWidth="1"/>
    <col min="7696" max="7696" width="0" style="42" hidden="1" customWidth="1"/>
    <col min="7697" max="7697" width="2.5703125" style="42" customWidth="1"/>
    <col min="7698" max="7936" width="9.140625" style="42"/>
    <col min="7937" max="7937" width="37.7109375" style="42" customWidth="1"/>
    <col min="7938" max="7938" width="12.85546875" style="42" customWidth="1"/>
    <col min="7939" max="7951" width="13" style="42" customWidth="1"/>
    <col min="7952" max="7952" width="0" style="42" hidden="1" customWidth="1"/>
    <col min="7953" max="7953" width="2.5703125" style="42" customWidth="1"/>
    <col min="7954" max="8192" width="9.140625" style="42"/>
    <col min="8193" max="8193" width="37.7109375" style="42" customWidth="1"/>
    <col min="8194" max="8194" width="12.85546875" style="42" customWidth="1"/>
    <col min="8195" max="8207" width="13" style="42" customWidth="1"/>
    <col min="8208" max="8208" width="0" style="42" hidden="1" customWidth="1"/>
    <col min="8209" max="8209" width="2.5703125" style="42" customWidth="1"/>
    <col min="8210" max="8448" width="9.140625" style="42"/>
    <col min="8449" max="8449" width="37.7109375" style="42" customWidth="1"/>
    <col min="8450" max="8450" width="12.85546875" style="42" customWidth="1"/>
    <col min="8451" max="8463" width="13" style="42" customWidth="1"/>
    <col min="8464" max="8464" width="0" style="42" hidden="1" customWidth="1"/>
    <col min="8465" max="8465" width="2.5703125" style="42" customWidth="1"/>
    <col min="8466" max="8704" width="9.140625" style="42"/>
    <col min="8705" max="8705" width="37.7109375" style="42" customWidth="1"/>
    <col min="8706" max="8706" width="12.85546875" style="42" customWidth="1"/>
    <col min="8707" max="8719" width="13" style="42" customWidth="1"/>
    <col min="8720" max="8720" width="0" style="42" hidden="1" customWidth="1"/>
    <col min="8721" max="8721" width="2.5703125" style="42" customWidth="1"/>
    <col min="8722" max="8960" width="9.140625" style="42"/>
    <col min="8961" max="8961" width="37.7109375" style="42" customWidth="1"/>
    <col min="8962" max="8962" width="12.85546875" style="42" customWidth="1"/>
    <col min="8963" max="8975" width="13" style="42" customWidth="1"/>
    <col min="8976" max="8976" width="0" style="42" hidden="1" customWidth="1"/>
    <col min="8977" max="8977" width="2.5703125" style="42" customWidth="1"/>
    <col min="8978" max="9216" width="9.140625" style="42"/>
    <col min="9217" max="9217" width="37.7109375" style="42" customWidth="1"/>
    <col min="9218" max="9218" width="12.85546875" style="42" customWidth="1"/>
    <col min="9219" max="9231" width="13" style="42" customWidth="1"/>
    <col min="9232" max="9232" width="0" style="42" hidden="1" customWidth="1"/>
    <col min="9233" max="9233" width="2.5703125" style="42" customWidth="1"/>
    <col min="9234" max="9472" width="9.140625" style="42"/>
    <col min="9473" max="9473" width="37.7109375" style="42" customWidth="1"/>
    <col min="9474" max="9474" width="12.85546875" style="42" customWidth="1"/>
    <col min="9475" max="9487" width="13" style="42" customWidth="1"/>
    <col min="9488" max="9488" width="0" style="42" hidden="1" customWidth="1"/>
    <col min="9489" max="9489" width="2.5703125" style="42" customWidth="1"/>
    <col min="9490" max="9728" width="9.140625" style="42"/>
    <col min="9729" max="9729" width="37.7109375" style="42" customWidth="1"/>
    <col min="9730" max="9730" width="12.85546875" style="42" customWidth="1"/>
    <col min="9731" max="9743" width="13" style="42" customWidth="1"/>
    <col min="9744" max="9744" width="0" style="42" hidden="1" customWidth="1"/>
    <col min="9745" max="9745" width="2.5703125" style="42" customWidth="1"/>
    <col min="9746" max="9984" width="9.140625" style="42"/>
    <col min="9985" max="9985" width="37.7109375" style="42" customWidth="1"/>
    <col min="9986" max="9986" width="12.85546875" style="42" customWidth="1"/>
    <col min="9987" max="9999" width="13" style="42" customWidth="1"/>
    <col min="10000" max="10000" width="0" style="42" hidden="1" customWidth="1"/>
    <col min="10001" max="10001" width="2.5703125" style="42" customWidth="1"/>
    <col min="10002" max="10240" width="9.140625" style="42"/>
    <col min="10241" max="10241" width="37.7109375" style="42" customWidth="1"/>
    <col min="10242" max="10242" width="12.85546875" style="42" customWidth="1"/>
    <col min="10243" max="10255" width="13" style="42" customWidth="1"/>
    <col min="10256" max="10256" width="0" style="42" hidden="1" customWidth="1"/>
    <col min="10257" max="10257" width="2.5703125" style="42" customWidth="1"/>
    <col min="10258" max="10496" width="9.140625" style="42"/>
    <col min="10497" max="10497" width="37.7109375" style="42" customWidth="1"/>
    <col min="10498" max="10498" width="12.85546875" style="42" customWidth="1"/>
    <col min="10499" max="10511" width="13" style="42" customWidth="1"/>
    <col min="10512" max="10512" width="0" style="42" hidden="1" customWidth="1"/>
    <col min="10513" max="10513" width="2.5703125" style="42" customWidth="1"/>
    <col min="10514" max="10752" width="9.140625" style="42"/>
    <col min="10753" max="10753" width="37.7109375" style="42" customWidth="1"/>
    <col min="10754" max="10754" width="12.85546875" style="42" customWidth="1"/>
    <col min="10755" max="10767" width="13" style="42" customWidth="1"/>
    <col min="10768" max="10768" width="0" style="42" hidden="1" customWidth="1"/>
    <col min="10769" max="10769" width="2.5703125" style="42" customWidth="1"/>
    <col min="10770" max="11008" width="9.140625" style="42"/>
    <col min="11009" max="11009" width="37.7109375" style="42" customWidth="1"/>
    <col min="11010" max="11010" width="12.85546875" style="42" customWidth="1"/>
    <col min="11011" max="11023" width="13" style="42" customWidth="1"/>
    <col min="11024" max="11024" width="0" style="42" hidden="1" customWidth="1"/>
    <col min="11025" max="11025" width="2.5703125" style="42" customWidth="1"/>
    <col min="11026" max="11264" width="9.140625" style="42"/>
    <col min="11265" max="11265" width="37.7109375" style="42" customWidth="1"/>
    <col min="11266" max="11266" width="12.85546875" style="42" customWidth="1"/>
    <col min="11267" max="11279" width="13" style="42" customWidth="1"/>
    <col min="11280" max="11280" width="0" style="42" hidden="1" customWidth="1"/>
    <col min="11281" max="11281" width="2.5703125" style="42" customWidth="1"/>
    <col min="11282" max="11520" width="9.140625" style="42"/>
    <col min="11521" max="11521" width="37.7109375" style="42" customWidth="1"/>
    <col min="11522" max="11522" width="12.85546875" style="42" customWidth="1"/>
    <col min="11523" max="11535" width="13" style="42" customWidth="1"/>
    <col min="11536" max="11536" width="0" style="42" hidden="1" customWidth="1"/>
    <col min="11537" max="11537" width="2.5703125" style="42" customWidth="1"/>
    <col min="11538" max="11776" width="9.140625" style="42"/>
    <col min="11777" max="11777" width="37.7109375" style="42" customWidth="1"/>
    <col min="11778" max="11778" width="12.85546875" style="42" customWidth="1"/>
    <col min="11779" max="11791" width="13" style="42" customWidth="1"/>
    <col min="11792" max="11792" width="0" style="42" hidden="1" customWidth="1"/>
    <col min="11793" max="11793" width="2.5703125" style="42" customWidth="1"/>
    <col min="11794" max="12032" width="9.140625" style="42"/>
    <col min="12033" max="12033" width="37.7109375" style="42" customWidth="1"/>
    <col min="12034" max="12034" width="12.85546875" style="42" customWidth="1"/>
    <col min="12035" max="12047" width="13" style="42" customWidth="1"/>
    <col min="12048" max="12048" width="0" style="42" hidden="1" customWidth="1"/>
    <col min="12049" max="12049" width="2.5703125" style="42" customWidth="1"/>
    <col min="12050" max="12288" width="9.140625" style="42"/>
    <col min="12289" max="12289" width="37.7109375" style="42" customWidth="1"/>
    <col min="12290" max="12290" width="12.85546875" style="42" customWidth="1"/>
    <col min="12291" max="12303" width="13" style="42" customWidth="1"/>
    <col min="12304" max="12304" width="0" style="42" hidden="1" customWidth="1"/>
    <col min="12305" max="12305" width="2.5703125" style="42" customWidth="1"/>
    <col min="12306" max="12544" width="9.140625" style="42"/>
    <col min="12545" max="12545" width="37.7109375" style="42" customWidth="1"/>
    <col min="12546" max="12546" width="12.85546875" style="42" customWidth="1"/>
    <col min="12547" max="12559" width="13" style="42" customWidth="1"/>
    <col min="12560" max="12560" width="0" style="42" hidden="1" customWidth="1"/>
    <col min="12561" max="12561" width="2.5703125" style="42" customWidth="1"/>
    <col min="12562" max="12800" width="9.140625" style="42"/>
    <col min="12801" max="12801" width="37.7109375" style="42" customWidth="1"/>
    <col min="12802" max="12802" width="12.85546875" style="42" customWidth="1"/>
    <col min="12803" max="12815" width="13" style="42" customWidth="1"/>
    <col min="12816" max="12816" width="0" style="42" hidden="1" customWidth="1"/>
    <col min="12817" max="12817" width="2.5703125" style="42" customWidth="1"/>
    <col min="12818" max="13056" width="9.140625" style="42"/>
    <col min="13057" max="13057" width="37.7109375" style="42" customWidth="1"/>
    <col min="13058" max="13058" width="12.85546875" style="42" customWidth="1"/>
    <col min="13059" max="13071" width="13" style="42" customWidth="1"/>
    <col min="13072" max="13072" width="0" style="42" hidden="1" customWidth="1"/>
    <col min="13073" max="13073" width="2.5703125" style="42" customWidth="1"/>
    <col min="13074" max="13312" width="9.140625" style="42"/>
    <col min="13313" max="13313" width="37.7109375" style="42" customWidth="1"/>
    <col min="13314" max="13314" width="12.85546875" style="42" customWidth="1"/>
    <col min="13315" max="13327" width="13" style="42" customWidth="1"/>
    <col min="13328" max="13328" width="0" style="42" hidden="1" customWidth="1"/>
    <col min="13329" max="13329" width="2.5703125" style="42" customWidth="1"/>
    <col min="13330" max="13568" width="9.140625" style="42"/>
    <col min="13569" max="13569" width="37.7109375" style="42" customWidth="1"/>
    <col min="13570" max="13570" width="12.85546875" style="42" customWidth="1"/>
    <col min="13571" max="13583" width="13" style="42" customWidth="1"/>
    <col min="13584" max="13584" width="0" style="42" hidden="1" customWidth="1"/>
    <col min="13585" max="13585" width="2.5703125" style="42" customWidth="1"/>
    <col min="13586" max="13824" width="9.140625" style="42"/>
    <col min="13825" max="13825" width="37.7109375" style="42" customWidth="1"/>
    <col min="13826" max="13826" width="12.85546875" style="42" customWidth="1"/>
    <col min="13827" max="13839" width="13" style="42" customWidth="1"/>
    <col min="13840" max="13840" width="0" style="42" hidden="1" customWidth="1"/>
    <col min="13841" max="13841" width="2.5703125" style="42" customWidth="1"/>
    <col min="13842" max="14080" width="9.140625" style="42"/>
    <col min="14081" max="14081" width="37.7109375" style="42" customWidth="1"/>
    <col min="14082" max="14082" width="12.85546875" style="42" customWidth="1"/>
    <col min="14083" max="14095" width="13" style="42" customWidth="1"/>
    <col min="14096" max="14096" width="0" style="42" hidden="1" customWidth="1"/>
    <col min="14097" max="14097" width="2.5703125" style="42" customWidth="1"/>
    <col min="14098" max="14336" width="9.140625" style="42"/>
    <col min="14337" max="14337" width="37.7109375" style="42" customWidth="1"/>
    <col min="14338" max="14338" width="12.85546875" style="42" customWidth="1"/>
    <col min="14339" max="14351" width="13" style="42" customWidth="1"/>
    <col min="14352" max="14352" width="0" style="42" hidden="1" customWidth="1"/>
    <col min="14353" max="14353" width="2.5703125" style="42" customWidth="1"/>
    <col min="14354" max="14592" width="9.140625" style="42"/>
    <col min="14593" max="14593" width="37.7109375" style="42" customWidth="1"/>
    <col min="14594" max="14594" width="12.85546875" style="42" customWidth="1"/>
    <col min="14595" max="14607" width="13" style="42" customWidth="1"/>
    <col min="14608" max="14608" width="0" style="42" hidden="1" customWidth="1"/>
    <col min="14609" max="14609" width="2.5703125" style="42" customWidth="1"/>
    <col min="14610" max="14848" width="9.140625" style="42"/>
    <col min="14849" max="14849" width="37.7109375" style="42" customWidth="1"/>
    <col min="14850" max="14850" width="12.85546875" style="42" customWidth="1"/>
    <col min="14851" max="14863" width="13" style="42" customWidth="1"/>
    <col min="14864" max="14864" width="0" style="42" hidden="1" customWidth="1"/>
    <col min="14865" max="14865" width="2.5703125" style="42" customWidth="1"/>
    <col min="14866" max="15104" width="9.140625" style="42"/>
    <col min="15105" max="15105" width="37.7109375" style="42" customWidth="1"/>
    <col min="15106" max="15106" width="12.85546875" style="42" customWidth="1"/>
    <col min="15107" max="15119" width="13" style="42" customWidth="1"/>
    <col min="15120" max="15120" width="0" style="42" hidden="1" customWidth="1"/>
    <col min="15121" max="15121" width="2.5703125" style="42" customWidth="1"/>
    <col min="15122" max="15360" width="9.140625" style="42"/>
    <col min="15361" max="15361" width="37.7109375" style="42" customWidth="1"/>
    <col min="15362" max="15362" width="12.85546875" style="42" customWidth="1"/>
    <col min="15363" max="15375" width="13" style="42" customWidth="1"/>
    <col min="15376" max="15376" width="0" style="42" hidden="1" customWidth="1"/>
    <col min="15377" max="15377" width="2.5703125" style="42" customWidth="1"/>
    <col min="15378" max="15616" width="9.140625" style="42"/>
    <col min="15617" max="15617" width="37.7109375" style="42" customWidth="1"/>
    <col min="15618" max="15618" width="12.85546875" style="42" customWidth="1"/>
    <col min="15619" max="15631" width="13" style="42" customWidth="1"/>
    <col min="15632" max="15632" width="0" style="42" hidden="1" customWidth="1"/>
    <col min="15633" max="15633" width="2.5703125" style="42" customWidth="1"/>
    <col min="15634" max="15872" width="9.140625" style="42"/>
    <col min="15873" max="15873" width="37.7109375" style="42" customWidth="1"/>
    <col min="15874" max="15874" width="12.85546875" style="42" customWidth="1"/>
    <col min="15875" max="15887" width="13" style="42" customWidth="1"/>
    <col min="15888" max="15888" width="0" style="42" hidden="1" customWidth="1"/>
    <col min="15889" max="15889" width="2.5703125" style="42" customWidth="1"/>
    <col min="15890" max="16128" width="9.140625" style="42"/>
    <col min="16129" max="16129" width="37.7109375" style="42" customWidth="1"/>
    <col min="16130" max="16130" width="12.85546875" style="42" customWidth="1"/>
    <col min="16131" max="16143" width="13" style="42" customWidth="1"/>
    <col min="16144" max="16144" width="0" style="42" hidden="1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195"/>
    </row>
    <row r="2" spans="1:17" s="44" customFormat="1" ht="39" customHeight="1">
      <c r="A2" s="668" t="s">
        <v>364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  <c r="P2" s="195"/>
    </row>
    <row r="3" spans="1:17" s="44" customFormat="1" ht="30" customHeight="1">
      <c r="A3" s="668" t="s">
        <v>194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  <c r="P3" s="195"/>
    </row>
    <row r="4" spans="1:17" s="44" customFormat="1" ht="30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  <c r="P4" s="195"/>
    </row>
    <row r="5" spans="1:17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109"/>
    </row>
    <row r="6" spans="1:17" ht="7.5" customHeight="1">
      <c r="A6" s="138"/>
      <c r="Q6" s="42"/>
    </row>
    <row r="7" spans="1:17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P7" s="196"/>
      <c r="Q7" s="42"/>
    </row>
    <row r="8" spans="1:17" ht="51" customHeight="1">
      <c r="A8" s="174"/>
      <c r="B8" s="174" t="s">
        <v>87</v>
      </c>
      <c r="C8" s="174" t="s">
        <v>88</v>
      </c>
      <c r="D8" s="174" t="s">
        <v>89</v>
      </c>
      <c r="E8" s="174" t="s">
        <v>91</v>
      </c>
      <c r="F8" s="174" t="s">
        <v>92</v>
      </c>
      <c r="G8" s="174" t="s">
        <v>94</v>
      </c>
      <c r="H8" s="174" t="s">
        <v>95</v>
      </c>
      <c r="I8" s="174" t="s">
        <v>96</v>
      </c>
      <c r="J8" s="174" t="s">
        <v>97</v>
      </c>
      <c r="K8" s="174" t="s">
        <v>98</v>
      </c>
      <c r="L8" s="174" t="s">
        <v>104</v>
      </c>
      <c r="M8" s="174" t="s">
        <v>106</v>
      </c>
      <c r="N8" s="174" t="s">
        <v>103</v>
      </c>
      <c r="O8" s="174" t="s">
        <v>100</v>
      </c>
      <c r="P8" s="196" t="s">
        <v>365</v>
      </c>
      <c r="Q8" s="42"/>
    </row>
    <row r="9" spans="1:17" ht="42.75" customHeight="1">
      <c r="A9" s="146" t="s">
        <v>196</v>
      </c>
      <c r="B9" s="146">
        <v>1005889.1594</v>
      </c>
      <c r="C9" s="147">
        <v>621565.22653999995</v>
      </c>
      <c r="D9" s="147">
        <v>327287.00663000002</v>
      </c>
      <c r="E9" s="147">
        <v>83684.027650000004</v>
      </c>
      <c r="F9" s="147">
        <v>113042.47808</v>
      </c>
      <c r="G9" s="147">
        <v>190892.56534999999</v>
      </c>
      <c r="H9" s="146">
        <v>126443.28501000001</v>
      </c>
      <c r="I9" s="146">
        <v>131041.46076999999</v>
      </c>
      <c r="J9" s="146">
        <v>129731.15923999999</v>
      </c>
      <c r="K9" s="146">
        <v>81279.704489999989</v>
      </c>
      <c r="L9" s="146">
        <v>67669.115439999994</v>
      </c>
      <c r="M9" s="146">
        <v>45310.983319999999</v>
      </c>
      <c r="N9" s="146">
        <v>134040.38052000001</v>
      </c>
      <c r="O9" s="146">
        <v>85449.396120000005</v>
      </c>
      <c r="P9" s="381">
        <v>4242531.9070239998</v>
      </c>
      <c r="Q9" s="42"/>
    </row>
    <row r="10" spans="1:17" ht="27" customHeight="1">
      <c r="A10" s="146" t="s">
        <v>197</v>
      </c>
      <c r="B10" s="146">
        <v>18327.726559999999</v>
      </c>
      <c r="C10" s="147">
        <v>5961.14948</v>
      </c>
      <c r="D10" s="147">
        <v>2813.6824700000002</v>
      </c>
      <c r="E10" s="147">
        <v>1595.8241699999999</v>
      </c>
      <c r="F10" s="147">
        <v>1166.5572</v>
      </c>
      <c r="G10" s="147">
        <v>2591.17319</v>
      </c>
      <c r="H10" s="146">
        <v>1636.05414</v>
      </c>
      <c r="I10" s="146">
        <v>1191.3872200000001</v>
      </c>
      <c r="J10" s="146">
        <v>1164.5741399999999</v>
      </c>
      <c r="K10" s="146">
        <v>1352.68703</v>
      </c>
      <c r="L10" s="146">
        <v>935.20864000000006</v>
      </c>
      <c r="M10" s="146">
        <v>399.11646999999999</v>
      </c>
      <c r="N10" s="146">
        <v>1607.6762099999999</v>
      </c>
      <c r="O10" s="146">
        <v>637.71126000000004</v>
      </c>
      <c r="P10" s="381">
        <v>-57230.249151199998</v>
      </c>
      <c r="Q10" s="42"/>
    </row>
    <row r="11" spans="1:17" ht="42.75" customHeight="1">
      <c r="A11" s="146" t="s">
        <v>198</v>
      </c>
      <c r="B11" s="146">
        <v>20812.646140000001</v>
      </c>
      <c r="C11" s="147">
        <v>15206.36652</v>
      </c>
      <c r="D11" s="147">
        <v>17735.981589999999</v>
      </c>
      <c r="E11" s="147">
        <v>5534.6027800000002</v>
      </c>
      <c r="F11" s="147">
        <v>3259.2438700000002</v>
      </c>
      <c r="G11" s="147">
        <v>5307.9286099999999</v>
      </c>
      <c r="H11" s="146">
        <v>4743.4708099999998</v>
      </c>
      <c r="I11" s="146">
        <v>1851.2981000000002</v>
      </c>
      <c r="J11" s="146">
        <v>1170.0427500000001</v>
      </c>
      <c r="K11" s="146">
        <v>555.75386000000003</v>
      </c>
      <c r="L11" s="146">
        <v>423.40608000000003</v>
      </c>
      <c r="M11" s="146">
        <v>216.03407999999999</v>
      </c>
      <c r="N11" s="146">
        <v>1745.1354099999999</v>
      </c>
      <c r="O11" s="146">
        <v>292.74612999999999</v>
      </c>
      <c r="P11" s="381">
        <v>106112.83306020001</v>
      </c>
      <c r="Q11" s="42"/>
    </row>
    <row r="12" spans="1:17" ht="27" customHeight="1">
      <c r="A12" s="146" t="s">
        <v>199</v>
      </c>
      <c r="B12" s="146">
        <v>1156.94533</v>
      </c>
      <c r="C12" s="147">
        <v>571.79674999999997</v>
      </c>
      <c r="D12" s="147">
        <v>621.41794999999991</v>
      </c>
      <c r="E12" s="147">
        <v>332.28622999999999</v>
      </c>
      <c r="F12" s="147">
        <v>127.38219000000001</v>
      </c>
      <c r="G12" s="147">
        <v>247.98366000000001</v>
      </c>
      <c r="H12" s="146">
        <v>181.12697</v>
      </c>
      <c r="I12" s="146">
        <v>67.151759999999996</v>
      </c>
      <c r="J12" s="146">
        <v>45.946539999999999</v>
      </c>
      <c r="K12" s="146">
        <v>26.687889999999999</v>
      </c>
      <c r="L12" s="146">
        <v>18.09309</v>
      </c>
      <c r="M12" s="146">
        <v>9.9110400000000016</v>
      </c>
      <c r="N12" s="146">
        <v>77.212890000000002</v>
      </c>
      <c r="O12" s="146">
        <v>12.459280000000001</v>
      </c>
      <c r="P12" s="381">
        <v>-4656.3383488999998</v>
      </c>
      <c r="Q12" s="42"/>
    </row>
    <row r="13" spans="1:17" ht="42.75" customHeight="1">
      <c r="A13" s="146" t="s">
        <v>200</v>
      </c>
      <c r="B13" s="146">
        <v>9862.6324000000004</v>
      </c>
      <c r="C13" s="147">
        <v>3163.0513900000001</v>
      </c>
      <c r="D13" s="147">
        <v>3377.0169799999999</v>
      </c>
      <c r="E13" s="147">
        <v>728.91125</v>
      </c>
      <c r="F13" s="147">
        <v>1292.0550499999999</v>
      </c>
      <c r="G13" s="147">
        <v>1329.59608</v>
      </c>
      <c r="H13" s="146">
        <v>685.47429</v>
      </c>
      <c r="I13" s="146">
        <v>310.23935999999998</v>
      </c>
      <c r="J13" s="146">
        <v>190.69084000000001</v>
      </c>
      <c r="K13" s="146">
        <v>30.933759999999999</v>
      </c>
      <c r="L13" s="146">
        <v>257.37948</v>
      </c>
      <c r="M13" s="146">
        <v>69.543179999999992</v>
      </c>
      <c r="N13" s="146">
        <v>1111.63734</v>
      </c>
      <c r="O13" s="146">
        <v>133.45435000000001</v>
      </c>
      <c r="P13" s="381">
        <v>29507.6827954</v>
      </c>
      <c r="Q13" s="42"/>
    </row>
    <row r="14" spans="1:17" ht="27" customHeight="1">
      <c r="A14" s="146" t="s">
        <v>201</v>
      </c>
      <c r="B14" s="146">
        <v>2531.92868</v>
      </c>
      <c r="C14" s="147">
        <v>457.88291999999996</v>
      </c>
      <c r="D14" s="147">
        <v>482.16035999999997</v>
      </c>
      <c r="E14" s="147">
        <v>113.67494000000001</v>
      </c>
      <c r="F14" s="147">
        <v>180.43220000000002</v>
      </c>
      <c r="G14" s="147">
        <v>200.03201000000001</v>
      </c>
      <c r="H14" s="146">
        <v>99.65903999999999</v>
      </c>
      <c r="I14" s="146">
        <v>58.200739999999996</v>
      </c>
      <c r="J14" s="146">
        <v>37.788319999999999</v>
      </c>
      <c r="K14" s="146">
        <v>6.1867299999999998</v>
      </c>
      <c r="L14" s="146">
        <v>51.47589</v>
      </c>
      <c r="M14" s="146">
        <v>9.089739999999999</v>
      </c>
      <c r="N14" s="146">
        <v>157.91973999999999</v>
      </c>
      <c r="O14" s="146">
        <v>22.140919999999998</v>
      </c>
      <c r="P14" s="381">
        <v>-5404.8525624000004</v>
      </c>
      <c r="Q14" s="42"/>
    </row>
    <row r="15" spans="1:17" ht="42.75" customHeight="1">
      <c r="A15" s="146" t="s">
        <v>202</v>
      </c>
      <c r="B15" s="146">
        <v>2897.3393300000002</v>
      </c>
      <c r="C15" s="147">
        <v>907.43770999999992</v>
      </c>
      <c r="D15" s="147">
        <v>3118.9532100000001</v>
      </c>
      <c r="E15" s="147">
        <v>147.92409000000001</v>
      </c>
      <c r="F15" s="147">
        <v>157.36462</v>
      </c>
      <c r="G15" s="147">
        <v>270.11365999999998</v>
      </c>
      <c r="H15" s="146">
        <v>50.926919999999996</v>
      </c>
      <c r="I15" s="146">
        <v>120.89634</v>
      </c>
      <c r="J15" s="146">
        <v>223.70545999999999</v>
      </c>
      <c r="K15" s="146">
        <v>50.132730000000002</v>
      </c>
      <c r="L15" s="146">
        <v>76.198369999999997</v>
      </c>
      <c r="M15" s="146">
        <v>40.362339999999996</v>
      </c>
      <c r="N15" s="146">
        <v>109.53321000000001</v>
      </c>
      <c r="O15" s="146">
        <v>20.950610000000001</v>
      </c>
      <c r="P15" s="381">
        <v>10806.065647399999</v>
      </c>
      <c r="Q15" s="42"/>
    </row>
    <row r="16" spans="1:17" ht="27" customHeight="1">
      <c r="A16" s="146" t="s">
        <v>203</v>
      </c>
      <c r="B16" s="146">
        <v>2897.3393300000002</v>
      </c>
      <c r="C16" s="147">
        <v>350.35172</v>
      </c>
      <c r="D16" s="147">
        <v>954.46893999999998</v>
      </c>
      <c r="E16" s="147">
        <v>68.811909999999997</v>
      </c>
      <c r="F16" s="147">
        <v>55.158099999999997</v>
      </c>
      <c r="G16" s="147">
        <v>135.05696</v>
      </c>
      <c r="H16" s="146">
        <v>25.463470000000001</v>
      </c>
      <c r="I16" s="146">
        <v>50.049750000000003</v>
      </c>
      <c r="J16" s="146">
        <v>79.696780000000004</v>
      </c>
      <c r="K16" s="146">
        <v>25.066400000000002</v>
      </c>
      <c r="L16" s="146">
        <v>38.09919</v>
      </c>
      <c r="M16" s="146">
        <v>20.181180000000001</v>
      </c>
      <c r="N16" s="146">
        <v>54.766669999999998</v>
      </c>
      <c r="O16" s="146">
        <v>10.47532</v>
      </c>
      <c r="P16" s="381">
        <v>-5813.7709462000003</v>
      </c>
      <c r="Q16" s="42"/>
    </row>
    <row r="17" spans="1:17" ht="42.75" customHeight="1">
      <c r="A17" s="146" t="s">
        <v>204</v>
      </c>
      <c r="B17" s="146">
        <v>1696.4131499999999</v>
      </c>
      <c r="C17" s="147">
        <v>572.26693999999998</v>
      </c>
      <c r="D17" s="147">
        <v>414.04114000000004</v>
      </c>
      <c r="E17" s="147">
        <v>524.51295999999991</v>
      </c>
      <c r="F17" s="147">
        <v>63.036790000000003</v>
      </c>
      <c r="G17" s="147">
        <v>595.49081999999999</v>
      </c>
      <c r="H17" s="146">
        <v>537.76949000000002</v>
      </c>
      <c r="I17" s="146">
        <v>82.000710000000012</v>
      </c>
      <c r="J17" s="146">
        <v>224.52189999999999</v>
      </c>
      <c r="K17" s="146">
        <v>20.97401</v>
      </c>
      <c r="L17" s="146">
        <v>67.428939999999997</v>
      </c>
      <c r="M17" s="146">
        <v>0</v>
      </c>
      <c r="N17" s="146">
        <v>21.190150000000003</v>
      </c>
      <c r="O17" s="146">
        <v>87.220470000000006</v>
      </c>
      <c r="P17" s="381">
        <v>6669.9640363999997</v>
      </c>
      <c r="Q17" s="42"/>
    </row>
    <row r="18" spans="1:17" ht="27" customHeight="1">
      <c r="A18" s="146" t="s">
        <v>205</v>
      </c>
      <c r="B18" s="146">
        <v>1698.48631</v>
      </c>
      <c r="C18" s="147">
        <v>397.70042999999998</v>
      </c>
      <c r="D18" s="147">
        <v>218.68654999999998</v>
      </c>
      <c r="E18" s="147">
        <v>239.43537000000001</v>
      </c>
      <c r="F18" s="147">
        <v>45.697029999999998</v>
      </c>
      <c r="G18" s="147">
        <v>320.49459000000002</v>
      </c>
      <c r="H18" s="146">
        <v>286.00328999999999</v>
      </c>
      <c r="I18" s="146">
        <v>51.88015</v>
      </c>
      <c r="J18" s="146">
        <v>179.61751999999998</v>
      </c>
      <c r="K18" s="146">
        <v>8.3895999999999997</v>
      </c>
      <c r="L18" s="146">
        <v>28.31831</v>
      </c>
      <c r="M18" s="146">
        <v>0</v>
      </c>
      <c r="N18" s="146">
        <v>16.95213</v>
      </c>
      <c r="O18" s="146">
        <v>69.77633999999999</v>
      </c>
      <c r="P18" s="381">
        <v>-4445.4805593999999</v>
      </c>
      <c r="Q18" s="42"/>
    </row>
    <row r="19" spans="1:17" ht="42.75" customHeight="1">
      <c r="A19" s="146" t="s">
        <v>206</v>
      </c>
      <c r="B19" s="146">
        <v>21992.380140000001</v>
      </c>
      <c r="C19" s="147">
        <v>7497.1790099999998</v>
      </c>
      <c r="D19" s="147">
        <v>7378.3832300000004</v>
      </c>
      <c r="E19" s="147">
        <v>1865.80699</v>
      </c>
      <c r="F19" s="147">
        <v>1188.2437600000001</v>
      </c>
      <c r="G19" s="147">
        <v>3067.8570800000002</v>
      </c>
      <c r="H19" s="146">
        <v>2248.7021099999997</v>
      </c>
      <c r="I19" s="146">
        <v>690.44997999999998</v>
      </c>
      <c r="J19" s="146">
        <v>2031.4918300000002</v>
      </c>
      <c r="K19" s="146">
        <v>94.935000000000002</v>
      </c>
      <c r="L19" s="146">
        <v>387.84280000000001</v>
      </c>
      <c r="M19" s="146">
        <v>328.35993000000002</v>
      </c>
      <c r="N19" s="146">
        <v>827.57080000000008</v>
      </c>
      <c r="O19" s="146">
        <v>72.868380000000002</v>
      </c>
      <c r="P19" s="381">
        <v>60365.554458400002</v>
      </c>
      <c r="Q19" s="42"/>
    </row>
    <row r="20" spans="1:17" ht="27" customHeight="1">
      <c r="A20" s="146" t="s">
        <v>207</v>
      </c>
      <c r="B20" s="146">
        <v>22054.391789999998</v>
      </c>
      <c r="C20" s="147">
        <v>6960.81826</v>
      </c>
      <c r="D20" s="147">
        <v>5799.2619199999999</v>
      </c>
      <c r="E20" s="147">
        <v>1865.80699</v>
      </c>
      <c r="F20" s="147">
        <v>733.26061000000004</v>
      </c>
      <c r="G20" s="147">
        <v>2935.3392899999999</v>
      </c>
      <c r="H20" s="146">
        <v>1847.88329</v>
      </c>
      <c r="I20" s="146">
        <v>644.00367000000006</v>
      </c>
      <c r="J20" s="146">
        <v>1912.44202</v>
      </c>
      <c r="K20" s="146">
        <v>94.935000000000002</v>
      </c>
      <c r="L20" s="146">
        <v>305.08884</v>
      </c>
      <c r="M20" s="146">
        <v>328.35993000000002</v>
      </c>
      <c r="N20" s="146">
        <v>748.83420000000001</v>
      </c>
      <c r="O20" s="146">
        <v>72.868380000000002</v>
      </c>
      <c r="P20" s="381">
        <v>-55544.5174186</v>
      </c>
      <c r="Q20" s="42"/>
    </row>
    <row r="21" spans="1:17" ht="55.5" customHeight="1">
      <c r="A21" s="383" t="s">
        <v>208</v>
      </c>
      <c r="B21" s="384">
        <v>1063150.5705599999</v>
      </c>
      <c r="C21" s="384">
        <v>648911.52810999996</v>
      </c>
      <c r="D21" s="384">
        <v>359311.38277999999</v>
      </c>
      <c r="E21" s="384">
        <v>92485.78572</v>
      </c>
      <c r="F21" s="384">
        <v>119002.42216999999</v>
      </c>
      <c r="G21" s="384">
        <v>201463.55159999998</v>
      </c>
      <c r="H21" s="384">
        <v>134709.62863000005</v>
      </c>
      <c r="I21" s="384">
        <v>134096.34526</v>
      </c>
      <c r="J21" s="384">
        <v>133571.61202</v>
      </c>
      <c r="K21" s="384">
        <v>82032.433849999987</v>
      </c>
      <c r="L21" s="384">
        <v>68881.371109999993</v>
      </c>
      <c r="M21" s="384">
        <v>45965.282849999996</v>
      </c>
      <c r="N21" s="384">
        <v>137855.44742999997</v>
      </c>
      <c r="O21" s="384">
        <v>86056.636060000004</v>
      </c>
      <c r="P21" s="153">
        <f>P9+P11+P13+P15+P17+P19</f>
        <v>4455994.0070218006</v>
      </c>
      <c r="Q21" s="42"/>
    </row>
    <row r="22" spans="1:17" ht="55.5" customHeight="1">
      <c r="A22" s="152" t="s">
        <v>349</v>
      </c>
      <c r="B22" s="153">
        <v>48666.817999999999</v>
      </c>
      <c r="C22" s="153">
        <v>14699.699559999999</v>
      </c>
      <c r="D22" s="153">
        <v>10889.678190000001</v>
      </c>
      <c r="E22" s="153">
        <v>4215.83961</v>
      </c>
      <c r="F22" s="153">
        <v>2308.4873299999999</v>
      </c>
      <c r="G22" s="153">
        <v>6430.0796999999993</v>
      </c>
      <c r="H22" s="153">
        <v>4076.1902</v>
      </c>
      <c r="I22" s="153">
        <v>2062.6732899999997</v>
      </c>
      <c r="J22" s="153">
        <v>3420.0653199999997</v>
      </c>
      <c r="K22" s="153">
        <v>1513.9526499999997</v>
      </c>
      <c r="L22" s="153">
        <v>1376.2839600000002</v>
      </c>
      <c r="M22" s="153">
        <v>766.65836000000002</v>
      </c>
      <c r="N22" s="153">
        <v>2663.3618399999996</v>
      </c>
      <c r="O22" s="153">
        <v>825.43150000000014</v>
      </c>
      <c r="P22" s="153">
        <f>P10+P12+P14+P16+P18+P20</f>
        <v>-133095.20898670002</v>
      </c>
      <c r="Q22" s="42"/>
    </row>
    <row r="23" spans="1:17" s="66" customFormat="1" ht="55.5" customHeight="1" thickBot="1">
      <c r="A23" s="437" t="s">
        <v>350</v>
      </c>
      <c r="B23" s="438">
        <v>0.23858886903453561</v>
      </c>
      <c r="C23" s="438">
        <v>0.14562666087239762</v>
      </c>
      <c r="D23" s="438">
        <v>8.0635517510524807E-2</v>
      </c>
      <c r="E23" s="438">
        <v>2.0755365822813038E-2</v>
      </c>
      <c r="F23" s="438">
        <v>2.6706145022294635E-2</v>
      </c>
      <c r="G23" s="438">
        <v>4.5211809370149882E-2</v>
      </c>
      <c r="H23" s="438">
        <v>3.0231106329524512E-2</v>
      </c>
      <c r="I23" s="438">
        <v>3.009347522655767E-2</v>
      </c>
      <c r="J23" s="438">
        <v>2.9975716262076766E-2</v>
      </c>
      <c r="K23" s="438">
        <v>1.8409457849524136E-2</v>
      </c>
      <c r="L23" s="438">
        <v>1.5458138184534367E-2</v>
      </c>
      <c r="M23" s="438">
        <v>1.0315382556073333E-2</v>
      </c>
      <c r="N23" s="438">
        <v>3.0937080977390445E-2</v>
      </c>
      <c r="O23" s="438">
        <v>1.9312556508018431E-2</v>
      </c>
      <c r="P23" s="439"/>
    </row>
    <row r="24" spans="1:17" ht="15" customHeight="1">
      <c r="A24" s="189" t="s">
        <v>366</v>
      </c>
      <c r="B24" s="66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191"/>
      <c r="O24" s="440"/>
      <c r="P24" s="386"/>
      <c r="Q24" s="42"/>
    </row>
    <row r="25" spans="1:17" ht="39" customHeight="1">
      <c r="A25" s="684" t="s">
        <v>212</v>
      </c>
      <c r="B25" s="703"/>
      <c r="C25" s="703"/>
      <c r="D25" s="703"/>
      <c r="E25" s="703"/>
      <c r="F25" s="703"/>
      <c r="G25" s="703"/>
      <c r="H25" s="703"/>
      <c r="I25" s="703"/>
      <c r="J25" s="703"/>
      <c r="K25" s="703"/>
      <c r="L25" s="707"/>
      <c r="M25" s="707"/>
      <c r="N25" s="707"/>
      <c r="O25" s="707"/>
      <c r="P25" s="386"/>
      <c r="Q25" s="42"/>
    </row>
    <row r="26" spans="1:17" ht="39" customHeight="1">
      <c r="A26" s="684" t="s">
        <v>213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360"/>
      <c r="Q26" s="42"/>
    </row>
    <row r="27" spans="1:17" ht="13.5" customHeight="1">
      <c r="A27" s="189" t="s">
        <v>367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113"/>
      <c r="O27" s="440"/>
      <c r="P27" s="360"/>
      <c r="Q27" s="42"/>
    </row>
    <row r="28" spans="1:17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113"/>
      <c r="O28" s="440"/>
      <c r="P28" s="360"/>
      <c r="Q28" s="42"/>
    </row>
    <row r="29" spans="1:17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113"/>
      <c r="O29" s="440"/>
      <c r="P29" s="360"/>
      <c r="Q29" s="42"/>
    </row>
    <row r="30" spans="1:17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113"/>
      <c r="O30" s="440"/>
      <c r="P30" s="360"/>
      <c r="Q30" s="42"/>
    </row>
    <row r="31" spans="1:17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360"/>
      <c r="Q31" s="42"/>
    </row>
    <row r="32" spans="1:17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360"/>
      <c r="Q32" s="42"/>
    </row>
    <row r="33" spans="1:17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360"/>
      <c r="Q33" s="42"/>
    </row>
    <row r="34" spans="1:17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360"/>
      <c r="Q34" s="42"/>
    </row>
    <row r="35" spans="1:17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360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360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360"/>
      <c r="Q37" s="42"/>
    </row>
    <row r="38" spans="1:17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360"/>
      <c r="Q38" s="42"/>
    </row>
    <row r="39" spans="1:17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360"/>
      <c r="Q39" s="42"/>
    </row>
    <row r="40" spans="1:17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360"/>
      <c r="Q40" s="42"/>
    </row>
    <row r="41" spans="1:17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360"/>
      <c r="Q41" s="42"/>
    </row>
    <row r="42" spans="1:17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360"/>
      <c r="Q42" s="42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360"/>
      <c r="Q43" s="42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360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360"/>
      <c r="Q45" s="42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360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360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360"/>
      <c r="Q48" s="42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360"/>
      <c r="Q49" s="42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360"/>
      <c r="Q50" s="42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360"/>
      <c r="Q51" s="42"/>
    </row>
    <row r="52" spans="1:17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360"/>
      <c r="Q52" s="42"/>
    </row>
    <row r="53" spans="1:17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360"/>
      <c r="Q53" s="42"/>
    </row>
    <row r="54" spans="1:17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360"/>
      <c r="Q54" s="42"/>
    </row>
    <row r="55" spans="1:17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360"/>
      <c r="Q55" s="42"/>
    </row>
    <row r="56" spans="1:17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360"/>
      <c r="Q56" s="42"/>
    </row>
    <row r="57" spans="1:17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360"/>
      <c r="Q57" s="42"/>
    </row>
    <row r="58" spans="1:17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360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360"/>
      <c r="Q59" s="42"/>
    </row>
    <row r="60" spans="1:17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360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360"/>
      <c r="Q61" s="42"/>
    </row>
    <row r="62" spans="1:17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360"/>
      <c r="Q62" s="42"/>
    </row>
    <row r="63" spans="1:17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360"/>
      <c r="Q63" s="42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360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360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360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360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360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360"/>
      <c r="Q69" s="42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360"/>
      <c r="Q70" s="42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360"/>
      <c r="Q71" s="42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360"/>
      <c r="Q72" s="42"/>
    </row>
    <row r="73" spans="1:17" ht="9" customHeight="1">
      <c r="A73" s="163"/>
      <c r="C73" s="64"/>
      <c r="D73" s="64"/>
      <c r="E73" s="64"/>
      <c r="F73" s="64"/>
      <c r="G73" s="64"/>
      <c r="Q73" s="42"/>
    </row>
    <row r="74" spans="1:17" ht="9" customHeight="1">
      <c r="A74" s="163"/>
      <c r="C74" s="64"/>
      <c r="D74" s="64"/>
      <c r="E74" s="64"/>
      <c r="F74" s="64"/>
      <c r="G74" s="64"/>
      <c r="Q74" s="42"/>
    </row>
    <row r="75" spans="1:17" ht="9" customHeight="1">
      <c r="A75" s="163"/>
      <c r="C75" s="64"/>
      <c r="D75" s="64"/>
      <c r="E75" s="64"/>
      <c r="F75" s="64"/>
      <c r="G75" s="64"/>
      <c r="Q75" s="42"/>
    </row>
    <row r="76" spans="1:17" ht="9" customHeight="1">
      <c r="A76" s="163"/>
      <c r="C76" s="64"/>
      <c r="D76" s="64"/>
      <c r="E76" s="64"/>
      <c r="F76" s="64"/>
      <c r="G76" s="64"/>
      <c r="Q76" s="42"/>
    </row>
    <row r="77" spans="1:17" ht="9" customHeight="1">
      <c r="A77" s="163"/>
      <c r="C77" s="64"/>
      <c r="D77" s="64"/>
      <c r="E77" s="64"/>
      <c r="F77" s="64"/>
      <c r="G77" s="64"/>
      <c r="Q77" s="42"/>
    </row>
    <row r="78" spans="1:17" ht="9" customHeight="1">
      <c r="A78" s="163"/>
      <c r="C78" s="64"/>
      <c r="D78" s="64"/>
      <c r="E78" s="64"/>
      <c r="F78" s="64"/>
      <c r="G78" s="64"/>
      <c r="Q78" s="42"/>
    </row>
    <row r="79" spans="1:17" ht="9" customHeight="1">
      <c r="A79" s="165"/>
      <c r="C79" s="64"/>
      <c r="D79" s="64"/>
      <c r="E79" s="64"/>
      <c r="F79" s="64"/>
      <c r="G79" s="64"/>
      <c r="Q79" s="42"/>
    </row>
    <row r="80" spans="1:17" ht="9" customHeight="1">
      <c r="A80" s="167"/>
      <c r="C80" s="64"/>
      <c r="D80" s="64"/>
      <c r="E80" s="64"/>
      <c r="F80" s="64"/>
      <c r="G80" s="64"/>
      <c r="Q80" s="42"/>
    </row>
    <row r="81" spans="1:17" ht="9" customHeight="1">
      <c r="A81" s="163"/>
      <c r="C81" s="64"/>
      <c r="D81" s="64"/>
      <c r="E81" s="64"/>
      <c r="F81" s="64"/>
      <c r="G81" s="64"/>
      <c r="Q81" s="42"/>
    </row>
    <row r="82" spans="1:17" ht="9" customHeight="1">
      <c r="A82" s="163"/>
      <c r="C82" s="64"/>
      <c r="D82" s="64"/>
      <c r="E82" s="64"/>
      <c r="F82" s="64"/>
      <c r="G82" s="64"/>
      <c r="Q82" s="42"/>
    </row>
    <row r="83" spans="1:17" ht="9" customHeight="1">
      <c r="A83" s="163"/>
      <c r="C83" s="64"/>
      <c r="D83" s="64"/>
      <c r="E83" s="64"/>
      <c r="F83" s="64"/>
      <c r="G83" s="64"/>
      <c r="Q83" s="42"/>
    </row>
    <row r="84" spans="1:17" ht="9" customHeight="1">
      <c r="A84" s="163"/>
      <c r="C84" s="64"/>
      <c r="D84" s="64"/>
      <c r="E84" s="64"/>
      <c r="F84" s="64"/>
      <c r="G84" s="64"/>
      <c r="Q84" s="42"/>
    </row>
    <row r="85" spans="1:17" ht="9" customHeight="1">
      <c r="A85" s="163"/>
      <c r="C85" s="64"/>
      <c r="D85" s="64"/>
      <c r="E85" s="64"/>
      <c r="F85" s="64"/>
      <c r="G85" s="64"/>
      <c r="Q85" s="42"/>
    </row>
    <row r="86" spans="1:17" ht="9" customHeight="1">
      <c r="A86" s="163"/>
      <c r="C86" s="64"/>
      <c r="D86" s="64"/>
      <c r="E86" s="64"/>
      <c r="F86" s="64"/>
      <c r="G86" s="64"/>
      <c r="Q86" s="42"/>
    </row>
    <row r="87" spans="1:17" ht="9" customHeight="1">
      <c r="A87" s="163"/>
      <c r="C87" s="64"/>
      <c r="D87" s="64"/>
      <c r="E87" s="64"/>
      <c r="F87" s="64"/>
      <c r="G87" s="64"/>
      <c r="Q87" s="42"/>
    </row>
    <row r="88" spans="1:17" ht="9" customHeight="1">
      <c r="A88" s="163"/>
      <c r="C88" s="64"/>
      <c r="D88" s="64"/>
      <c r="E88" s="64"/>
      <c r="F88" s="64"/>
      <c r="G88" s="64"/>
      <c r="Q88" s="42"/>
    </row>
    <row r="89" spans="1:17" ht="9" customHeight="1">
      <c r="A89" s="163"/>
      <c r="C89" s="64"/>
      <c r="D89" s="64"/>
      <c r="E89" s="64"/>
      <c r="F89" s="64"/>
      <c r="G89" s="64"/>
      <c r="Q89" s="42"/>
    </row>
    <row r="90" spans="1:17" ht="9" customHeight="1">
      <c r="A90" s="167"/>
      <c r="C90" s="64"/>
      <c r="D90" s="64"/>
      <c r="E90" s="64"/>
      <c r="F90" s="64"/>
      <c r="G90" s="64"/>
      <c r="Q90" s="42"/>
    </row>
    <row r="91" spans="1:17" ht="9" customHeight="1">
      <c r="A91" s="163"/>
      <c r="C91" s="64"/>
      <c r="D91" s="64"/>
      <c r="E91" s="64"/>
      <c r="F91" s="64"/>
      <c r="G91" s="64"/>
      <c r="Q91" s="42"/>
    </row>
    <row r="92" spans="1:17" ht="9" customHeight="1">
      <c r="A92" s="163"/>
      <c r="C92" s="64"/>
      <c r="D92" s="64"/>
      <c r="E92" s="64"/>
      <c r="F92" s="64"/>
      <c r="G92" s="64"/>
      <c r="Q92" s="42"/>
    </row>
    <row r="93" spans="1:17" ht="9" customHeight="1">
      <c r="A93" s="163"/>
      <c r="C93" s="64"/>
      <c r="D93" s="64"/>
      <c r="E93" s="64"/>
      <c r="F93" s="64"/>
      <c r="G93" s="64"/>
      <c r="Q93" s="42"/>
    </row>
    <row r="94" spans="1:17">
      <c r="A94" s="168"/>
      <c r="C94" s="64"/>
      <c r="D94" s="64"/>
      <c r="E94" s="64"/>
      <c r="F94" s="64"/>
      <c r="G94" s="64"/>
      <c r="Q94" s="42"/>
    </row>
    <row r="95" spans="1:17">
      <c r="A95" s="168"/>
      <c r="C95" s="64"/>
      <c r="D95" s="64"/>
      <c r="E95" s="64"/>
      <c r="F95" s="64"/>
      <c r="G95" s="64"/>
      <c r="Q95" s="42"/>
    </row>
    <row r="96" spans="1:17">
      <c r="A96" s="168"/>
      <c r="C96" s="64"/>
      <c r="D96" s="64"/>
      <c r="E96" s="64"/>
      <c r="F96" s="64"/>
      <c r="G96" s="64"/>
      <c r="Q96" s="42"/>
    </row>
    <row r="97" spans="1:17">
      <c r="A97" s="168"/>
      <c r="C97" s="64"/>
      <c r="D97" s="64"/>
      <c r="E97" s="64"/>
      <c r="F97" s="64"/>
      <c r="G97" s="64"/>
      <c r="Q97" s="42"/>
    </row>
    <row r="98" spans="1:17">
      <c r="A98" s="168"/>
      <c r="C98" s="64"/>
      <c r="D98" s="64"/>
      <c r="E98" s="64"/>
      <c r="F98" s="64"/>
      <c r="G98" s="64"/>
      <c r="Q98" s="42"/>
    </row>
    <row r="99" spans="1:17">
      <c r="A99" s="168"/>
      <c r="C99" s="64"/>
      <c r="D99" s="64"/>
      <c r="E99" s="64"/>
      <c r="F99" s="64"/>
      <c r="G99" s="64"/>
      <c r="Q99" s="42"/>
    </row>
    <row r="100" spans="1:17">
      <c r="A100" s="168"/>
      <c r="C100" s="64"/>
      <c r="D100" s="64"/>
      <c r="E100" s="64"/>
      <c r="F100" s="64"/>
      <c r="G100" s="64"/>
      <c r="Q100" s="42"/>
    </row>
    <row r="101" spans="1:17" ht="15.75">
      <c r="A101" s="169"/>
      <c r="C101" s="64"/>
      <c r="D101" s="64"/>
      <c r="E101" s="64"/>
      <c r="F101" s="64"/>
      <c r="G101" s="64"/>
      <c r="Q101" s="42"/>
    </row>
    <row r="102" spans="1:17" ht="15.75">
      <c r="A102" s="169"/>
      <c r="C102" s="64"/>
      <c r="D102" s="64"/>
      <c r="E102" s="64"/>
      <c r="F102" s="64"/>
      <c r="G102" s="64"/>
      <c r="Q102" s="42"/>
    </row>
    <row r="103" spans="1:17" ht="15.75">
      <c r="A103" s="169"/>
      <c r="C103" s="64"/>
      <c r="D103" s="64"/>
      <c r="E103" s="64"/>
      <c r="F103" s="64"/>
      <c r="G103" s="64"/>
      <c r="Q103" s="42"/>
    </row>
    <row r="104" spans="1:17" ht="15.75">
      <c r="A104" s="169"/>
      <c r="C104" s="64"/>
      <c r="D104" s="64"/>
      <c r="E104" s="64"/>
      <c r="F104" s="64"/>
      <c r="G104" s="64"/>
      <c r="Q104" s="42"/>
    </row>
    <row r="105" spans="1:17" ht="15.75">
      <c r="A105" s="169"/>
      <c r="C105" s="64"/>
      <c r="D105" s="64"/>
      <c r="E105" s="64"/>
      <c r="F105" s="64"/>
      <c r="G105" s="64"/>
      <c r="Q105" s="42"/>
    </row>
    <row r="106" spans="1:17" ht="15.75">
      <c r="A106" s="169"/>
      <c r="C106" s="64"/>
      <c r="D106" s="64"/>
      <c r="E106" s="64"/>
      <c r="F106" s="64"/>
      <c r="G106" s="64"/>
      <c r="Q106" s="42"/>
    </row>
    <row r="107" spans="1:17" ht="15.75">
      <c r="A107" s="169"/>
      <c r="C107" s="64"/>
      <c r="D107" s="64"/>
      <c r="E107" s="64"/>
      <c r="F107" s="64"/>
      <c r="G107" s="64"/>
      <c r="Q107" s="42"/>
    </row>
    <row r="108" spans="1:17" ht="15.75">
      <c r="A108" s="169"/>
      <c r="C108" s="64"/>
      <c r="D108" s="64"/>
      <c r="E108" s="64"/>
      <c r="F108" s="64"/>
      <c r="G108" s="64"/>
      <c r="Q108" s="42"/>
    </row>
    <row r="109" spans="1:17" ht="15.75">
      <c r="A109" s="169"/>
      <c r="C109" s="64"/>
      <c r="D109" s="64"/>
      <c r="E109" s="64"/>
      <c r="F109" s="64"/>
      <c r="G109" s="64"/>
      <c r="Q109" s="42"/>
    </row>
    <row r="110" spans="1:17" ht="15.75">
      <c r="A110" s="169"/>
      <c r="C110" s="64"/>
      <c r="D110" s="64"/>
      <c r="E110" s="64"/>
      <c r="F110" s="64"/>
      <c r="G110" s="64"/>
      <c r="Q110" s="42"/>
    </row>
    <row r="111" spans="1:17" ht="15.75">
      <c r="A111" s="169"/>
      <c r="C111" s="64"/>
      <c r="D111" s="64"/>
      <c r="E111" s="64"/>
      <c r="F111" s="64"/>
      <c r="G111" s="64"/>
      <c r="Q111" s="42"/>
    </row>
    <row r="112" spans="1:17" ht="15.75">
      <c r="A112" s="169"/>
      <c r="C112" s="64"/>
      <c r="D112" s="64"/>
      <c r="E112" s="64"/>
      <c r="F112" s="64"/>
      <c r="G112" s="64"/>
      <c r="Q112" s="42"/>
    </row>
    <row r="113" spans="1:17" ht="15.75">
      <c r="A113" s="169"/>
      <c r="C113" s="64"/>
      <c r="D113" s="64"/>
      <c r="E113" s="64"/>
      <c r="F113" s="64"/>
      <c r="G113" s="64"/>
      <c r="Q113" s="42"/>
    </row>
    <row r="114" spans="1:17" ht="15.75">
      <c r="A114" s="169"/>
      <c r="C114" s="64"/>
      <c r="D114" s="64"/>
      <c r="E114" s="64"/>
      <c r="F114" s="64"/>
      <c r="G114" s="64"/>
      <c r="Q114" s="42"/>
    </row>
    <row r="115" spans="1:17" ht="15.75">
      <c r="A115" s="169"/>
      <c r="C115" s="64"/>
      <c r="D115" s="64"/>
      <c r="E115" s="64"/>
      <c r="F115" s="64"/>
      <c r="G115" s="64"/>
      <c r="Q115" s="42"/>
    </row>
    <row r="116" spans="1:17" ht="15.75">
      <c r="A116" s="169"/>
      <c r="C116" s="64"/>
      <c r="D116" s="64"/>
      <c r="E116" s="64"/>
      <c r="F116" s="64"/>
      <c r="G116" s="64"/>
      <c r="Q116" s="42"/>
    </row>
    <row r="117" spans="1:17" ht="15.75">
      <c r="A117" s="169"/>
      <c r="C117" s="64"/>
      <c r="D117" s="64"/>
      <c r="E117" s="64"/>
      <c r="F117" s="64"/>
      <c r="G117" s="64"/>
      <c r="Q117" s="42"/>
    </row>
    <row r="118" spans="1:17" ht="15.75">
      <c r="A118" s="169"/>
      <c r="C118" s="64"/>
      <c r="D118" s="64"/>
      <c r="E118" s="64"/>
      <c r="F118" s="64"/>
      <c r="G118" s="64"/>
      <c r="Q118" s="42"/>
    </row>
    <row r="119" spans="1:17" ht="15.75">
      <c r="A119" s="169"/>
      <c r="C119" s="64"/>
      <c r="D119" s="64"/>
      <c r="E119" s="64"/>
      <c r="F119" s="64"/>
      <c r="G119" s="64"/>
      <c r="Q119" s="42"/>
    </row>
    <row r="120" spans="1:17" ht="15.75">
      <c r="A120" s="169"/>
      <c r="C120" s="64"/>
      <c r="D120" s="64"/>
      <c r="E120" s="64"/>
      <c r="F120" s="64"/>
      <c r="G120" s="64"/>
      <c r="Q120" s="42"/>
    </row>
    <row r="121" spans="1:17" ht="15.75">
      <c r="A121" s="169"/>
      <c r="C121" s="64"/>
      <c r="D121" s="64"/>
      <c r="E121" s="64"/>
      <c r="F121" s="64"/>
      <c r="G121" s="64"/>
      <c r="Q121" s="42"/>
    </row>
    <row r="122" spans="1:17" ht="15.75">
      <c r="A122" s="169"/>
      <c r="C122" s="64"/>
      <c r="D122" s="64"/>
      <c r="E122" s="64"/>
      <c r="F122" s="64"/>
      <c r="G122" s="64"/>
      <c r="Q122" s="42"/>
    </row>
    <row r="123" spans="1:17" ht="15.75">
      <c r="A123" s="169"/>
      <c r="C123" s="64"/>
      <c r="D123" s="64"/>
      <c r="E123" s="64"/>
      <c r="F123" s="64"/>
      <c r="G123" s="64"/>
      <c r="Q123" s="42"/>
    </row>
    <row r="124" spans="1:17" ht="15.75">
      <c r="A124" s="169"/>
      <c r="C124" s="64"/>
      <c r="D124" s="64"/>
      <c r="E124" s="64"/>
      <c r="F124" s="64"/>
      <c r="G124" s="64"/>
      <c r="Q124" s="42"/>
    </row>
    <row r="125" spans="1:17" ht="15.75">
      <c r="A125" s="169"/>
      <c r="C125" s="64"/>
      <c r="D125" s="64"/>
      <c r="E125" s="64"/>
      <c r="F125" s="64"/>
      <c r="G125" s="64"/>
      <c r="Q125" s="42"/>
    </row>
    <row r="126" spans="1:17" ht="15.75">
      <c r="A126" s="169"/>
      <c r="C126" s="64"/>
      <c r="D126" s="64"/>
      <c r="E126" s="64"/>
      <c r="F126" s="64"/>
      <c r="G126" s="64"/>
      <c r="Q126" s="42"/>
    </row>
    <row r="127" spans="1:17" ht="15.75">
      <c r="A127" s="169"/>
      <c r="C127" s="64"/>
      <c r="D127" s="64"/>
      <c r="E127" s="64"/>
      <c r="F127" s="64"/>
      <c r="G127" s="64"/>
      <c r="Q127" s="42"/>
    </row>
    <row r="128" spans="1:17" ht="15.75">
      <c r="A128" s="169"/>
      <c r="C128" s="64"/>
      <c r="D128" s="64"/>
      <c r="E128" s="64"/>
      <c r="F128" s="64"/>
      <c r="G128" s="64"/>
      <c r="Q128" s="42"/>
    </row>
    <row r="129" spans="1:17" ht="15.75">
      <c r="A129" s="169"/>
      <c r="C129" s="64"/>
      <c r="D129" s="64"/>
      <c r="E129" s="64"/>
      <c r="F129" s="64"/>
      <c r="G129" s="64"/>
      <c r="Q129" s="42"/>
    </row>
    <row r="130" spans="1:17" ht="15.75">
      <c r="A130" s="169"/>
      <c r="C130" s="64"/>
      <c r="D130" s="64"/>
      <c r="E130" s="64"/>
      <c r="F130" s="64"/>
      <c r="G130" s="64"/>
      <c r="Q130" s="42"/>
    </row>
    <row r="131" spans="1:17" ht="15.75">
      <c r="A131" s="169"/>
      <c r="C131" s="64"/>
      <c r="D131" s="64"/>
      <c r="E131" s="64"/>
      <c r="F131" s="64"/>
      <c r="G131" s="64"/>
      <c r="Q131" s="42"/>
    </row>
    <row r="132" spans="1:17" ht="15.75">
      <c r="A132" s="169"/>
      <c r="C132" s="64"/>
      <c r="D132" s="64"/>
      <c r="E132" s="64"/>
      <c r="F132" s="64"/>
      <c r="G132" s="64"/>
      <c r="Q132" s="42"/>
    </row>
    <row r="133" spans="1:17" ht="15.75">
      <c r="A133" s="169"/>
      <c r="C133" s="64"/>
      <c r="D133" s="64"/>
      <c r="E133" s="64"/>
      <c r="F133" s="64"/>
      <c r="G133" s="64"/>
      <c r="Q133" s="42"/>
    </row>
    <row r="134" spans="1:17" ht="15.75">
      <c r="A134" s="169"/>
      <c r="C134" s="64"/>
      <c r="D134" s="64"/>
      <c r="E134" s="64"/>
      <c r="F134" s="64"/>
      <c r="G134" s="64"/>
      <c r="Q134" s="42"/>
    </row>
    <row r="135" spans="1:17" ht="15.75">
      <c r="A135" s="169"/>
      <c r="C135" s="64"/>
      <c r="D135" s="64"/>
      <c r="E135" s="64"/>
      <c r="F135" s="64"/>
      <c r="G135" s="64"/>
      <c r="Q135" s="42"/>
    </row>
    <row r="136" spans="1:17" ht="15.75">
      <c r="A136" s="169"/>
      <c r="C136" s="64"/>
      <c r="D136" s="64"/>
      <c r="E136" s="64"/>
      <c r="F136" s="64"/>
      <c r="G136" s="64"/>
      <c r="Q136" s="42"/>
    </row>
    <row r="137" spans="1:17" ht="15.75">
      <c r="A137" s="169"/>
      <c r="C137" s="64"/>
      <c r="D137" s="64"/>
      <c r="E137" s="64"/>
      <c r="F137" s="64"/>
      <c r="G137" s="64"/>
      <c r="Q137" s="42"/>
    </row>
    <row r="138" spans="1:17" ht="15.75">
      <c r="A138" s="169"/>
      <c r="C138" s="64"/>
      <c r="D138" s="64"/>
      <c r="E138" s="64"/>
      <c r="F138" s="64"/>
      <c r="G138" s="64"/>
      <c r="Q138" s="42"/>
    </row>
    <row r="139" spans="1:17" ht="15.75">
      <c r="A139" s="169"/>
      <c r="C139" s="64"/>
      <c r="D139" s="64"/>
      <c r="E139" s="64"/>
      <c r="F139" s="64"/>
      <c r="G139" s="64"/>
      <c r="Q139" s="42"/>
    </row>
    <row r="140" spans="1:17" ht="15.75">
      <c r="A140" s="169"/>
      <c r="C140" s="64"/>
      <c r="D140" s="64"/>
      <c r="E140" s="64"/>
      <c r="F140" s="64"/>
      <c r="G140" s="64"/>
      <c r="Q140" s="42"/>
    </row>
    <row r="141" spans="1:17" ht="15.75">
      <c r="A141" s="169"/>
      <c r="C141" s="64"/>
      <c r="D141" s="64"/>
      <c r="E141" s="64"/>
      <c r="F141" s="64"/>
      <c r="G141" s="64"/>
      <c r="Q141" s="42"/>
    </row>
    <row r="142" spans="1:17" ht="15.75">
      <c r="A142" s="169"/>
      <c r="C142" s="64"/>
      <c r="D142" s="64"/>
      <c r="E142" s="64"/>
      <c r="F142" s="64"/>
      <c r="G142" s="64"/>
      <c r="Q142" s="42"/>
    </row>
    <row r="143" spans="1:17" ht="15.75">
      <c r="A143" s="169"/>
      <c r="C143" s="64"/>
      <c r="D143" s="64"/>
      <c r="E143" s="64"/>
      <c r="F143" s="64"/>
      <c r="G143" s="64"/>
      <c r="Q143" s="42"/>
    </row>
    <row r="144" spans="1:17" ht="15.75">
      <c r="A144" s="169"/>
      <c r="C144" s="64"/>
      <c r="D144" s="64"/>
      <c r="E144" s="64"/>
      <c r="F144" s="64"/>
      <c r="G144" s="64"/>
      <c r="Q144" s="42"/>
    </row>
    <row r="145" spans="1:17" ht="15.75">
      <c r="A145" s="169"/>
      <c r="C145" s="64"/>
      <c r="D145" s="64"/>
      <c r="E145" s="64"/>
      <c r="F145" s="64"/>
      <c r="G145" s="64"/>
      <c r="Q145" s="42"/>
    </row>
    <row r="146" spans="1:17" ht="15.75">
      <c r="A146" s="169"/>
      <c r="C146" s="64"/>
      <c r="D146" s="64"/>
      <c r="E146" s="64"/>
      <c r="F146" s="64"/>
      <c r="G146" s="64"/>
      <c r="Q146" s="42"/>
    </row>
    <row r="147" spans="1:17" ht="15.75">
      <c r="A147" s="169"/>
      <c r="C147" s="64"/>
      <c r="D147" s="64"/>
      <c r="E147" s="64"/>
      <c r="F147" s="64"/>
      <c r="G147" s="64"/>
      <c r="Q147" s="42"/>
    </row>
    <row r="148" spans="1:17" ht="15.75">
      <c r="A148" s="169"/>
      <c r="C148" s="64"/>
      <c r="D148" s="64"/>
      <c r="E148" s="64"/>
      <c r="F148" s="64"/>
      <c r="G148" s="64"/>
      <c r="Q148" s="42"/>
    </row>
    <row r="149" spans="1:17" ht="15.75">
      <c r="A149" s="169"/>
      <c r="C149" s="64"/>
      <c r="D149" s="64"/>
      <c r="E149" s="64"/>
      <c r="F149" s="64"/>
      <c r="G149" s="64"/>
      <c r="Q149" s="42"/>
    </row>
    <row r="150" spans="1:17" ht="15.75">
      <c r="A150" s="169"/>
      <c r="C150" s="64"/>
      <c r="D150" s="64"/>
      <c r="E150" s="64"/>
      <c r="F150" s="64"/>
      <c r="G150" s="64"/>
      <c r="Q150" s="42"/>
    </row>
    <row r="151" spans="1:17" ht="15.75">
      <c r="A151" s="169"/>
      <c r="C151" s="64"/>
      <c r="D151" s="64"/>
      <c r="E151" s="64"/>
      <c r="F151" s="64"/>
      <c r="G151" s="64"/>
      <c r="Q151" s="42"/>
    </row>
    <row r="152" spans="1:17" ht="15.75">
      <c r="A152" s="169"/>
      <c r="C152" s="64"/>
      <c r="D152" s="64"/>
      <c r="E152" s="64"/>
      <c r="F152" s="64"/>
      <c r="G152" s="64"/>
      <c r="Q152" s="42"/>
    </row>
    <row r="153" spans="1:17" ht="15.75">
      <c r="A153" s="169"/>
      <c r="C153" s="64"/>
      <c r="D153" s="64"/>
      <c r="E153" s="64"/>
      <c r="F153" s="64"/>
      <c r="G153" s="64"/>
      <c r="Q153" s="42"/>
    </row>
    <row r="154" spans="1:17" ht="15.75">
      <c r="A154" s="169"/>
      <c r="C154" s="64"/>
      <c r="D154" s="64"/>
      <c r="E154" s="64"/>
      <c r="F154" s="64"/>
      <c r="G154" s="64"/>
      <c r="Q154" s="42"/>
    </row>
    <row r="155" spans="1:17" ht="15.75">
      <c r="A155" s="169"/>
      <c r="C155" s="64"/>
      <c r="D155" s="64"/>
      <c r="E155" s="64"/>
      <c r="F155" s="64"/>
      <c r="G155" s="64"/>
      <c r="Q155" s="42"/>
    </row>
    <row r="156" spans="1:17" ht="15.75">
      <c r="A156" s="169"/>
      <c r="C156" s="64"/>
      <c r="D156" s="64"/>
      <c r="E156" s="64"/>
      <c r="F156" s="64"/>
      <c r="G156" s="64"/>
      <c r="Q156" s="42"/>
    </row>
    <row r="157" spans="1:17" ht="15.75">
      <c r="A157" s="169"/>
      <c r="C157" s="64"/>
      <c r="D157" s="64"/>
      <c r="E157" s="64"/>
      <c r="F157" s="64"/>
      <c r="G157" s="64"/>
      <c r="Q157" s="42"/>
    </row>
    <row r="158" spans="1:17" ht="15.75">
      <c r="A158" s="169"/>
      <c r="C158" s="64"/>
      <c r="D158" s="64"/>
      <c r="E158" s="64"/>
      <c r="F158" s="64"/>
      <c r="G158" s="64"/>
      <c r="Q158" s="42"/>
    </row>
    <row r="159" spans="1:17" ht="15.75">
      <c r="A159" s="169"/>
      <c r="C159" s="64"/>
      <c r="D159" s="64"/>
      <c r="E159" s="64"/>
      <c r="F159" s="64"/>
      <c r="G159" s="64"/>
      <c r="Q159" s="42"/>
    </row>
    <row r="160" spans="1:17" ht="15.75">
      <c r="A160" s="169"/>
      <c r="C160" s="64"/>
      <c r="D160" s="64"/>
      <c r="E160" s="64"/>
      <c r="F160" s="64"/>
      <c r="G160" s="64"/>
      <c r="Q160" s="42"/>
    </row>
    <row r="161" spans="1:17" ht="15.75">
      <c r="A161" s="169"/>
      <c r="C161" s="64"/>
      <c r="D161" s="64"/>
      <c r="E161" s="64"/>
      <c r="F161" s="64"/>
      <c r="G161" s="64"/>
      <c r="Q161" s="42"/>
    </row>
    <row r="162" spans="1:17" ht="15.75">
      <c r="A162" s="169"/>
      <c r="C162" s="64"/>
      <c r="D162" s="64"/>
      <c r="E162" s="64"/>
      <c r="F162" s="64"/>
      <c r="G162" s="64"/>
      <c r="Q162" s="42"/>
    </row>
    <row r="163" spans="1:17" ht="15.75">
      <c r="A163" s="169"/>
      <c r="C163" s="64"/>
      <c r="D163" s="64"/>
      <c r="E163" s="64"/>
      <c r="F163" s="64"/>
      <c r="G163" s="64"/>
      <c r="Q163" s="42"/>
    </row>
    <row r="164" spans="1:17" ht="15.75">
      <c r="A164" s="169"/>
      <c r="C164" s="64"/>
      <c r="D164" s="64"/>
      <c r="E164" s="64"/>
      <c r="F164" s="64"/>
      <c r="G164" s="64"/>
      <c r="Q164" s="42"/>
    </row>
    <row r="165" spans="1:17" ht="15.75">
      <c r="A165" s="169"/>
      <c r="C165" s="64"/>
      <c r="D165" s="64"/>
      <c r="E165" s="64"/>
      <c r="F165" s="64"/>
      <c r="G165" s="64"/>
      <c r="Q165" s="42"/>
    </row>
    <row r="166" spans="1:17" ht="15.75">
      <c r="A166" s="169"/>
      <c r="C166" s="64"/>
      <c r="D166" s="64"/>
      <c r="E166" s="64"/>
      <c r="F166" s="64"/>
      <c r="G166" s="64"/>
      <c r="Q166" s="42"/>
    </row>
    <row r="167" spans="1:17" ht="15.75">
      <c r="A167" s="169"/>
      <c r="C167" s="64"/>
      <c r="D167" s="64"/>
      <c r="E167" s="64"/>
      <c r="F167" s="64"/>
      <c r="G167" s="64"/>
      <c r="Q167" s="42"/>
    </row>
    <row r="168" spans="1:17" ht="15.75">
      <c r="A168" s="169"/>
      <c r="C168" s="64"/>
      <c r="D168" s="64"/>
      <c r="E168" s="64"/>
      <c r="F168" s="64"/>
      <c r="G168" s="64"/>
      <c r="Q168" s="42"/>
    </row>
    <row r="169" spans="1:17" ht="15.75">
      <c r="A169" s="169"/>
      <c r="C169" s="64"/>
      <c r="D169" s="64"/>
      <c r="E169" s="64"/>
      <c r="F169" s="64"/>
      <c r="G169" s="64"/>
      <c r="Q169" s="42"/>
    </row>
    <row r="170" spans="1:17" ht="15.75">
      <c r="A170" s="169"/>
      <c r="C170" s="64"/>
      <c r="D170" s="64"/>
      <c r="E170" s="64"/>
      <c r="F170" s="64"/>
      <c r="G170" s="64"/>
      <c r="Q170" s="42"/>
    </row>
    <row r="171" spans="1:17" ht="15.75">
      <c r="A171" s="169"/>
      <c r="C171" s="64"/>
      <c r="D171" s="64"/>
      <c r="E171" s="64"/>
      <c r="F171" s="64"/>
      <c r="G171" s="64"/>
      <c r="Q171" s="42"/>
    </row>
    <row r="172" spans="1:17" ht="15.75">
      <c r="A172" s="169"/>
      <c r="C172" s="64"/>
      <c r="D172" s="64"/>
      <c r="E172" s="64"/>
      <c r="F172" s="64"/>
      <c r="G172" s="64"/>
      <c r="Q172" s="42"/>
    </row>
    <row r="173" spans="1:17" ht="15.75">
      <c r="A173" s="169"/>
      <c r="C173" s="64"/>
      <c r="D173" s="64"/>
      <c r="E173" s="64"/>
      <c r="F173" s="64"/>
      <c r="G173" s="64"/>
      <c r="Q173" s="42"/>
    </row>
    <row r="174" spans="1:17" ht="15.75">
      <c r="A174" s="169"/>
      <c r="C174" s="64"/>
      <c r="D174" s="64"/>
      <c r="E174" s="64"/>
      <c r="F174" s="64"/>
      <c r="G174" s="64"/>
      <c r="Q174" s="42"/>
    </row>
    <row r="175" spans="1:17" ht="15.75">
      <c r="A175" s="169"/>
      <c r="C175" s="64"/>
      <c r="D175" s="64"/>
      <c r="E175" s="64"/>
      <c r="F175" s="64"/>
      <c r="G175" s="64"/>
      <c r="Q175" s="42"/>
    </row>
    <row r="176" spans="1:17" ht="15.75">
      <c r="A176" s="169"/>
      <c r="C176" s="64"/>
      <c r="D176" s="64"/>
      <c r="E176" s="64"/>
      <c r="F176" s="64"/>
      <c r="G176" s="64"/>
      <c r="Q176" s="42"/>
    </row>
    <row r="177" spans="1:17" ht="15.75">
      <c r="A177" s="169"/>
      <c r="C177" s="64"/>
      <c r="D177" s="64"/>
      <c r="E177" s="64"/>
      <c r="F177" s="64"/>
      <c r="G177" s="64"/>
      <c r="Q177" s="42"/>
    </row>
    <row r="178" spans="1:17" ht="15.75">
      <c r="A178" s="169"/>
      <c r="C178" s="64"/>
      <c r="D178" s="64"/>
      <c r="E178" s="64"/>
      <c r="F178" s="64"/>
      <c r="G178" s="64"/>
      <c r="Q178" s="42"/>
    </row>
    <row r="179" spans="1:17" ht="15.75">
      <c r="A179" s="169"/>
      <c r="C179" s="64"/>
      <c r="D179" s="64"/>
      <c r="E179" s="64"/>
      <c r="F179" s="64"/>
      <c r="G179" s="64"/>
      <c r="Q179" s="42"/>
    </row>
    <row r="180" spans="1:17" ht="15.75">
      <c r="A180" s="169"/>
      <c r="C180" s="64"/>
      <c r="D180" s="64"/>
      <c r="E180" s="64"/>
      <c r="F180" s="64"/>
      <c r="G180" s="64"/>
      <c r="Q180" s="42"/>
    </row>
    <row r="181" spans="1:17" ht="15.75">
      <c r="A181" s="169"/>
      <c r="C181" s="64"/>
      <c r="D181" s="64"/>
      <c r="E181" s="64"/>
      <c r="F181" s="64"/>
      <c r="G181" s="64"/>
      <c r="Q181" s="42"/>
    </row>
    <row r="182" spans="1:17" ht="15.75">
      <c r="A182" s="169"/>
      <c r="C182" s="64"/>
      <c r="D182" s="64"/>
      <c r="E182" s="64"/>
      <c r="F182" s="64"/>
      <c r="G182" s="64"/>
      <c r="Q182" s="42"/>
    </row>
    <row r="183" spans="1:17" ht="15.75">
      <c r="A183" s="169"/>
      <c r="C183" s="64"/>
      <c r="D183" s="64"/>
      <c r="E183" s="64"/>
      <c r="F183" s="64"/>
      <c r="G183" s="64"/>
      <c r="Q183" s="42"/>
    </row>
    <row r="184" spans="1:17" ht="15.75">
      <c r="A184" s="169"/>
      <c r="C184" s="64"/>
      <c r="D184" s="64"/>
      <c r="E184" s="64"/>
      <c r="F184" s="64"/>
      <c r="G184" s="64"/>
      <c r="Q184" s="42"/>
    </row>
    <row r="185" spans="1:17" ht="15.75">
      <c r="A185" s="169"/>
      <c r="C185" s="64"/>
      <c r="D185" s="64"/>
      <c r="E185" s="64"/>
      <c r="F185" s="64"/>
      <c r="G185" s="64"/>
      <c r="Q185" s="42"/>
    </row>
    <row r="186" spans="1:17" ht="15.75">
      <c r="A186" s="169"/>
      <c r="C186" s="64"/>
      <c r="D186" s="64"/>
      <c r="E186" s="64"/>
      <c r="F186" s="64"/>
      <c r="G186" s="64"/>
      <c r="Q186" s="42"/>
    </row>
    <row r="187" spans="1:17" ht="15.75">
      <c r="A187" s="169"/>
      <c r="C187" s="64"/>
      <c r="D187" s="64"/>
      <c r="E187" s="64"/>
      <c r="F187" s="64"/>
      <c r="G187" s="64"/>
      <c r="Q187" s="42"/>
    </row>
    <row r="188" spans="1:17" ht="15.75">
      <c r="A188" s="169"/>
      <c r="C188" s="64"/>
      <c r="D188" s="64"/>
      <c r="E188" s="64"/>
      <c r="F188" s="64"/>
      <c r="G188" s="64"/>
      <c r="Q188" s="42"/>
    </row>
    <row r="189" spans="1:17" ht="15.75">
      <c r="A189" s="169"/>
      <c r="C189" s="64"/>
      <c r="D189" s="64"/>
      <c r="E189" s="64"/>
      <c r="F189" s="64"/>
      <c r="G189" s="64"/>
      <c r="Q189" s="42"/>
    </row>
    <row r="190" spans="1:17" ht="15.75">
      <c r="A190" s="169"/>
      <c r="C190" s="64"/>
      <c r="D190" s="64"/>
      <c r="E190" s="64"/>
      <c r="F190" s="64"/>
      <c r="G190" s="64"/>
      <c r="Q190" s="42"/>
    </row>
    <row r="191" spans="1:17" ht="15.75">
      <c r="A191" s="169"/>
      <c r="C191" s="64"/>
      <c r="D191" s="64"/>
      <c r="E191" s="64"/>
      <c r="F191" s="64"/>
      <c r="G191" s="64"/>
      <c r="Q191" s="42"/>
    </row>
    <row r="192" spans="1:17" ht="15.75">
      <c r="A192" s="63"/>
      <c r="C192" s="64"/>
      <c r="D192" s="64"/>
      <c r="E192" s="64"/>
      <c r="F192" s="64"/>
      <c r="G192" s="64"/>
      <c r="Q192" s="42"/>
    </row>
    <row r="193" spans="1:17" ht="15.75">
      <c r="A193" s="63"/>
      <c r="C193" s="64"/>
      <c r="D193" s="64"/>
      <c r="E193" s="64"/>
      <c r="F193" s="64"/>
      <c r="G193" s="64"/>
      <c r="Q193" s="42"/>
    </row>
    <row r="194" spans="1:17" ht="15.75">
      <c r="A194" s="63"/>
      <c r="C194" s="64"/>
      <c r="D194" s="64"/>
      <c r="E194" s="64"/>
      <c r="F194" s="64"/>
      <c r="G194" s="64"/>
      <c r="Q194" s="42"/>
    </row>
    <row r="195" spans="1:17" ht="15.75">
      <c r="A195" s="63"/>
      <c r="C195" s="64"/>
      <c r="D195" s="64"/>
      <c r="E195" s="64"/>
      <c r="F195" s="64"/>
      <c r="G195" s="64"/>
      <c r="Q195" s="42"/>
    </row>
    <row r="196" spans="1:17" ht="15.75">
      <c r="A196" s="63"/>
      <c r="C196" s="64"/>
      <c r="D196" s="64"/>
      <c r="E196" s="64"/>
      <c r="F196" s="64"/>
      <c r="G196" s="64"/>
      <c r="Q196" s="42"/>
    </row>
    <row r="197" spans="1:17" ht="15.75">
      <c r="A197" s="63"/>
      <c r="C197" s="64"/>
      <c r="D197" s="64"/>
      <c r="E197" s="64"/>
      <c r="F197" s="64"/>
      <c r="G197" s="64"/>
      <c r="Q197" s="42"/>
    </row>
    <row r="198" spans="1:17" ht="15.75">
      <c r="A198" s="63"/>
      <c r="C198" s="64"/>
      <c r="D198" s="64"/>
      <c r="E198" s="64"/>
      <c r="F198" s="64"/>
      <c r="G198" s="64"/>
      <c r="Q198" s="42"/>
    </row>
    <row r="199" spans="1:17" ht="15.75">
      <c r="A199" s="63"/>
      <c r="C199" s="64"/>
      <c r="D199" s="64"/>
      <c r="E199" s="64"/>
      <c r="F199" s="64"/>
      <c r="G199" s="64"/>
      <c r="Q199" s="42"/>
    </row>
    <row r="200" spans="1:17" ht="15.75">
      <c r="A200" s="63"/>
      <c r="C200" s="64"/>
      <c r="D200" s="64"/>
      <c r="E200" s="64"/>
      <c r="F200" s="64"/>
      <c r="G200" s="64"/>
      <c r="Q200" s="42"/>
    </row>
    <row r="201" spans="1:17" ht="15.75">
      <c r="A201" s="63"/>
      <c r="C201" s="64"/>
      <c r="D201" s="64"/>
      <c r="E201" s="64"/>
      <c r="F201" s="64"/>
      <c r="G201" s="64"/>
    </row>
    <row r="202" spans="1:17" ht="15.75">
      <c r="A202" s="63"/>
      <c r="C202" s="64"/>
      <c r="D202" s="64"/>
      <c r="E202" s="64"/>
      <c r="F202" s="64"/>
      <c r="G202" s="64"/>
    </row>
    <row r="203" spans="1:17" ht="15.75">
      <c r="A203" s="63"/>
      <c r="C203" s="64"/>
      <c r="D203" s="64"/>
      <c r="E203" s="64"/>
      <c r="F203" s="64"/>
      <c r="G203" s="64"/>
    </row>
    <row r="204" spans="1:17" ht="15.75">
      <c r="A204" s="63"/>
      <c r="C204" s="64"/>
      <c r="D204" s="64"/>
      <c r="E204" s="64"/>
      <c r="F204" s="64"/>
      <c r="G204" s="64"/>
    </row>
    <row r="205" spans="1:17" ht="15.75">
      <c r="A205" s="63"/>
      <c r="C205" s="64"/>
      <c r="D205" s="64"/>
      <c r="E205" s="64"/>
      <c r="F205" s="64"/>
      <c r="G205" s="64"/>
    </row>
    <row r="206" spans="1:17" ht="15.75">
      <c r="A206" s="63"/>
      <c r="C206" s="64"/>
      <c r="D206" s="64"/>
      <c r="E206" s="64"/>
      <c r="F206" s="64"/>
      <c r="G206" s="64"/>
    </row>
    <row r="207" spans="1:17" ht="15.75">
      <c r="A207" s="63"/>
      <c r="C207" s="64"/>
      <c r="D207" s="64"/>
      <c r="E207" s="64"/>
      <c r="F207" s="64"/>
      <c r="G207" s="64"/>
    </row>
    <row r="208" spans="1:17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</row>
    <row r="265" spans="1:7" ht="15.75">
      <c r="A265" s="63"/>
    </row>
    <row r="266" spans="1:7" ht="15.75">
      <c r="A266" s="63"/>
    </row>
    <row r="267" spans="1:7" ht="15.75">
      <c r="A267" s="63"/>
    </row>
    <row r="268" spans="1:7" ht="15.75">
      <c r="A268" s="63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topLeftCell="A2" zoomScale="70" zoomScaleNormal="70" workbookViewId="0"/>
  </sheetViews>
  <sheetFormatPr defaultColWidth="9.140625" defaultRowHeight="12.75"/>
  <cols>
    <col min="1" max="1" width="42.5703125" style="67" customWidth="1"/>
    <col min="2" max="14" width="13.140625" style="42" customWidth="1"/>
    <col min="15" max="15" width="13.140625" style="66" customWidth="1"/>
    <col min="16" max="16" width="2.5703125" style="170" customWidth="1"/>
    <col min="17" max="256" width="9.140625" style="42"/>
    <col min="257" max="257" width="42.5703125" style="42" customWidth="1"/>
    <col min="258" max="271" width="13.140625" style="42" customWidth="1"/>
    <col min="272" max="272" width="2.5703125" style="42" customWidth="1"/>
    <col min="273" max="512" width="9.140625" style="42"/>
    <col min="513" max="513" width="42.5703125" style="42" customWidth="1"/>
    <col min="514" max="527" width="13.140625" style="42" customWidth="1"/>
    <col min="528" max="528" width="2.5703125" style="42" customWidth="1"/>
    <col min="529" max="768" width="9.140625" style="42"/>
    <col min="769" max="769" width="42.5703125" style="42" customWidth="1"/>
    <col min="770" max="783" width="13.140625" style="42" customWidth="1"/>
    <col min="784" max="784" width="2.5703125" style="42" customWidth="1"/>
    <col min="785" max="1024" width="9.140625" style="42"/>
    <col min="1025" max="1025" width="42.5703125" style="42" customWidth="1"/>
    <col min="1026" max="1039" width="13.140625" style="42" customWidth="1"/>
    <col min="1040" max="1040" width="2.5703125" style="42" customWidth="1"/>
    <col min="1041" max="1280" width="9.140625" style="42"/>
    <col min="1281" max="1281" width="42.5703125" style="42" customWidth="1"/>
    <col min="1282" max="1295" width="13.140625" style="42" customWidth="1"/>
    <col min="1296" max="1296" width="2.5703125" style="42" customWidth="1"/>
    <col min="1297" max="1536" width="9.140625" style="42"/>
    <col min="1537" max="1537" width="42.5703125" style="42" customWidth="1"/>
    <col min="1538" max="1551" width="13.140625" style="42" customWidth="1"/>
    <col min="1552" max="1552" width="2.5703125" style="42" customWidth="1"/>
    <col min="1553" max="1792" width="9.140625" style="42"/>
    <col min="1793" max="1793" width="42.5703125" style="42" customWidth="1"/>
    <col min="1794" max="1807" width="13.140625" style="42" customWidth="1"/>
    <col min="1808" max="1808" width="2.5703125" style="42" customWidth="1"/>
    <col min="1809" max="2048" width="9.140625" style="42"/>
    <col min="2049" max="2049" width="42.5703125" style="42" customWidth="1"/>
    <col min="2050" max="2063" width="13.140625" style="42" customWidth="1"/>
    <col min="2064" max="2064" width="2.5703125" style="42" customWidth="1"/>
    <col min="2065" max="2304" width="9.140625" style="42"/>
    <col min="2305" max="2305" width="42.5703125" style="42" customWidth="1"/>
    <col min="2306" max="2319" width="13.140625" style="42" customWidth="1"/>
    <col min="2320" max="2320" width="2.5703125" style="42" customWidth="1"/>
    <col min="2321" max="2560" width="9.140625" style="42"/>
    <col min="2561" max="2561" width="42.5703125" style="42" customWidth="1"/>
    <col min="2562" max="2575" width="13.140625" style="42" customWidth="1"/>
    <col min="2576" max="2576" width="2.5703125" style="42" customWidth="1"/>
    <col min="2577" max="2816" width="9.140625" style="42"/>
    <col min="2817" max="2817" width="42.5703125" style="42" customWidth="1"/>
    <col min="2818" max="2831" width="13.140625" style="42" customWidth="1"/>
    <col min="2832" max="2832" width="2.5703125" style="42" customWidth="1"/>
    <col min="2833" max="3072" width="9.140625" style="42"/>
    <col min="3073" max="3073" width="42.5703125" style="42" customWidth="1"/>
    <col min="3074" max="3087" width="13.140625" style="42" customWidth="1"/>
    <col min="3088" max="3088" width="2.5703125" style="42" customWidth="1"/>
    <col min="3089" max="3328" width="9.140625" style="42"/>
    <col min="3329" max="3329" width="42.5703125" style="42" customWidth="1"/>
    <col min="3330" max="3343" width="13.140625" style="42" customWidth="1"/>
    <col min="3344" max="3344" width="2.5703125" style="42" customWidth="1"/>
    <col min="3345" max="3584" width="9.140625" style="42"/>
    <col min="3585" max="3585" width="42.5703125" style="42" customWidth="1"/>
    <col min="3586" max="3599" width="13.140625" style="42" customWidth="1"/>
    <col min="3600" max="3600" width="2.5703125" style="42" customWidth="1"/>
    <col min="3601" max="3840" width="9.140625" style="42"/>
    <col min="3841" max="3841" width="42.5703125" style="42" customWidth="1"/>
    <col min="3842" max="3855" width="13.140625" style="42" customWidth="1"/>
    <col min="3856" max="3856" width="2.5703125" style="42" customWidth="1"/>
    <col min="3857" max="4096" width="9.140625" style="42"/>
    <col min="4097" max="4097" width="42.5703125" style="42" customWidth="1"/>
    <col min="4098" max="4111" width="13.140625" style="42" customWidth="1"/>
    <col min="4112" max="4112" width="2.5703125" style="42" customWidth="1"/>
    <col min="4113" max="4352" width="9.140625" style="42"/>
    <col min="4353" max="4353" width="42.5703125" style="42" customWidth="1"/>
    <col min="4354" max="4367" width="13.140625" style="42" customWidth="1"/>
    <col min="4368" max="4368" width="2.5703125" style="42" customWidth="1"/>
    <col min="4369" max="4608" width="9.140625" style="42"/>
    <col min="4609" max="4609" width="42.5703125" style="42" customWidth="1"/>
    <col min="4610" max="4623" width="13.140625" style="42" customWidth="1"/>
    <col min="4624" max="4624" width="2.5703125" style="42" customWidth="1"/>
    <col min="4625" max="4864" width="9.140625" style="42"/>
    <col min="4865" max="4865" width="42.5703125" style="42" customWidth="1"/>
    <col min="4866" max="4879" width="13.140625" style="42" customWidth="1"/>
    <col min="4880" max="4880" width="2.5703125" style="42" customWidth="1"/>
    <col min="4881" max="5120" width="9.140625" style="42"/>
    <col min="5121" max="5121" width="42.5703125" style="42" customWidth="1"/>
    <col min="5122" max="5135" width="13.140625" style="42" customWidth="1"/>
    <col min="5136" max="5136" width="2.5703125" style="42" customWidth="1"/>
    <col min="5137" max="5376" width="9.140625" style="42"/>
    <col min="5377" max="5377" width="42.5703125" style="42" customWidth="1"/>
    <col min="5378" max="5391" width="13.140625" style="42" customWidth="1"/>
    <col min="5392" max="5392" width="2.5703125" style="42" customWidth="1"/>
    <col min="5393" max="5632" width="9.140625" style="42"/>
    <col min="5633" max="5633" width="42.5703125" style="42" customWidth="1"/>
    <col min="5634" max="5647" width="13.140625" style="42" customWidth="1"/>
    <col min="5648" max="5648" width="2.5703125" style="42" customWidth="1"/>
    <col min="5649" max="5888" width="9.140625" style="42"/>
    <col min="5889" max="5889" width="42.5703125" style="42" customWidth="1"/>
    <col min="5890" max="5903" width="13.140625" style="42" customWidth="1"/>
    <col min="5904" max="5904" width="2.5703125" style="42" customWidth="1"/>
    <col min="5905" max="6144" width="9.140625" style="42"/>
    <col min="6145" max="6145" width="42.5703125" style="42" customWidth="1"/>
    <col min="6146" max="6159" width="13.140625" style="42" customWidth="1"/>
    <col min="6160" max="6160" width="2.5703125" style="42" customWidth="1"/>
    <col min="6161" max="6400" width="9.140625" style="42"/>
    <col min="6401" max="6401" width="42.5703125" style="42" customWidth="1"/>
    <col min="6402" max="6415" width="13.140625" style="42" customWidth="1"/>
    <col min="6416" max="6416" width="2.5703125" style="42" customWidth="1"/>
    <col min="6417" max="6656" width="9.140625" style="42"/>
    <col min="6657" max="6657" width="42.5703125" style="42" customWidth="1"/>
    <col min="6658" max="6671" width="13.140625" style="42" customWidth="1"/>
    <col min="6672" max="6672" width="2.5703125" style="42" customWidth="1"/>
    <col min="6673" max="6912" width="9.140625" style="42"/>
    <col min="6913" max="6913" width="42.5703125" style="42" customWidth="1"/>
    <col min="6914" max="6927" width="13.140625" style="42" customWidth="1"/>
    <col min="6928" max="6928" width="2.5703125" style="42" customWidth="1"/>
    <col min="6929" max="7168" width="9.140625" style="42"/>
    <col min="7169" max="7169" width="42.5703125" style="42" customWidth="1"/>
    <col min="7170" max="7183" width="13.140625" style="42" customWidth="1"/>
    <col min="7184" max="7184" width="2.5703125" style="42" customWidth="1"/>
    <col min="7185" max="7424" width="9.140625" style="42"/>
    <col min="7425" max="7425" width="42.5703125" style="42" customWidth="1"/>
    <col min="7426" max="7439" width="13.140625" style="42" customWidth="1"/>
    <col min="7440" max="7440" width="2.5703125" style="42" customWidth="1"/>
    <col min="7441" max="7680" width="9.140625" style="42"/>
    <col min="7681" max="7681" width="42.5703125" style="42" customWidth="1"/>
    <col min="7682" max="7695" width="13.140625" style="42" customWidth="1"/>
    <col min="7696" max="7696" width="2.5703125" style="42" customWidth="1"/>
    <col min="7697" max="7936" width="9.140625" style="42"/>
    <col min="7937" max="7937" width="42.5703125" style="42" customWidth="1"/>
    <col min="7938" max="7951" width="13.140625" style="42" customWidth="1"/>
    <col min="7952" max="7952" width="2.5703125" style="42" customWidth="1"/>
    <col min="7953" max="8192" width="9.140625" style="42"/>
    <col min="8193" max="8193" width="42.5703125" style="42" customWidth="1"/>
    <col min="8194" max="8207" width="13.140625" style="42" customWidth="1"/>
    <col min="8208" max="8208" width="2.5703125" style="42" customWidth="1"/>
    <col min="8209" max="8448" width="9.140625" style="42"/>
    <col min="8449" max="8449" width="42.5703125" style="42" customWidth="1"/>
    <col min="8450" max="8463" width="13.140625" style="42" customWidth="1"/>
    <col min="8464" max="8464" width="2.5703125" style="42" customWidth="1"/>
    <col min="8465" max="8704" width="9.140625" style="42"/>
    <col min="8705" max="8705" width="42.5703125" style="42" customWidth="1"/>
    <col min="8706" max="8719" width="13.140625" style="42" customWidth="1"/>
    <col min="8720" max="8720" width="2.5703125" style="42" customWidth="1"/>
    <col min="8721" max="8960" width="9.140625" style="42"/>
    <col min="8961" max="8961" width="42.5703125" style="42" customWidth="1"/>
    <col min="8962" max="8975" width="13.140625" style="42" customWidth="1"/>
    <col min="8976" max="8976" width="2.5703125" style="42" customWidth="1"/>
    <col min="8977" max="9216" width="9.140625" style="42"/>
    <col min="9217" max="9217" width="42.5703125" style="42" customWidth="1"/>
    <col min="9218" max="9231" width="13.140625" style="42" customWidth="1"/>
    <col min="9232" max="9232" width="2.5703125" style="42" customWidth="1"/>
    <col min="9233" max="9472" width="9.140625" style="42"/>
    <col min="9473" max="9473" width="42.5703125" style="42" customWidth="1"/>
    <col min="9474" max="9487" width="13.140625" style="42" customWidth="1"/>
    <col min="9488" max="9488" width="2.5703125" style="42" customWidth="1"/>
    <col min="9489" max="9728" width="9.140625" style="42"/>
    <col min="9729" max="9729" width="42.5703125" style="42" customWidth="1"/>
    <col min="9730" max="9743" width="13.140625" style="42" customWidth="1"/>
    <col min="9744" max="9744" width="2.5703125" style="42" customWidth="1"/>
    <col min="9745" max="9984" width="9.140625" style="42"/>
    <col min="9985" max="9985" width="42.5703125" style="42" customWidth="1"/>
    <col min="9986" max="9999" width="13.140625" style="42" customWidth="1"/>
    <col min="10000" max="10000" width="2.5703125" style="42" customWidth="1"/>
    <col min="10001" max="10240" width="9.140625" style="42"/>
    <col min="10241" max="10241" width="42.5703125" style="42" customWidth="1"/>
    <col min="10242" max="10255" width="13.140625" style="42" customWidth="1"/>
    <col min="10256" max="10256" width="2.5703125" style="42" customWidth="1"/>
    <col min="10257" max="10496" width="9.140625" style="42"/>
    <col min="10497" max="10497" width="42.5703125" style="42" customWidth="1"/>
    <col min="10498" max="10511" width="13.140625" style="42" customWidth="1"/>
    <col min="10512" max="10512" width="2.5703125" style="42" customWidth="1"/>
    <col min="10513" max="10752" width="9.140625" style="42"/>
    <col min="10753" max="10753" width="42.5703125" style="42" customWidth="1"/>
    <col min="10754" max="10767" width="13.140625" style="42" customWidth="1"/>
    <col min="10768" max="10768" width="2.5703125" style="42" customWidth="1"/>
    <col min="10769" max="11008" width="9.140625" style="42"/>
    <col min="11009" max="11009" width="42.5703125" style="42" customWidth="1"/>
    <col min="11010" max="11023" width="13.140625" style="42" customWidth="1"/>
    <col min="11024" max="11024" width="2.5703125" style="42" customWidth="1"/>
    <col min="11025" max="11264" width="9.140625" style="42"/>
    <col min="11265" max="11265" width="42.5703125" style="42" customWidth="1"/>
    <col min="11266" max="11279" width="13.140625" style="42" customWidth="1"/>
    <col min="11280" max="11280" width="2.5703125" style="42" customWidth="1"/>
    <col min="11281" max="11520" width="9.140625" style="42"/>
    <col min="11521" max="11521" width="42.5703125" style="42" customWidth="1"/>
    <col min="11522" max="11535" width="13.140625" style="42" customWidth="1"/>
    <col min="11536" max="11536" width="2.5703125" style="42" customWidth="1"/>
    <col min="11537" max="11776" width="9.140625" style="42"/>
    <col min="11777" max="11777" width="42.5703125" style="42" customWidth="1"/>
    <col min="11778" max="11791" width="13.140625" style="42" customWidth="1"/>
    <col min="11792" max="11792" width="2.5703125" style="42" customWidth="1"/>
    <col min="11793" max="12032" width="9.140625" style="42"/>
    <col min="12033" max="12033" width="42.5703125" style="42" customWidth="1"/>
    <col min="12034" max="12047" width="13.140625" style="42" customWidth="1"/>
    <col min="12048" max="12048" width="2.5703125" style="42" customWidth="1"/>
    <col min="12049" max="12288" width="9.140625" style="42"/>
    <col min="12289" max="12289" width="42.5703125" style="42" customWidth="1"/>
    <col min="12290" max="12303" width="13.140625" style="42" customWidth="1"/>
    <col min="12304" max="12304" width="2.5703125" style="42" customWidth="1"/>
    <col min="12305" max="12544" width="9.140625" style="42"/>
    <col min="12545" max="12545" width="42.5703125" style="42" customWidth="1"/>
    <col min="12546" max="12559" width="13.140625" style="42" customWidth="1"/>
    <col min="12560" max="12560" width="2.5703125" style="42" customWidth="1"/>
    <col min="12561" max="12800" width="9.140625" style="42"/>
    <col min="12801" max="12801" width="42.5703125" style="42" customWidth="1"/>
    <col min="12802" max="12815" width="13.140625" style="42" customWidth="1"/>
    <col min="12816" max="12816" width="2.5703125" style="42" customWidth="1"/>
    <col min="12817" max="13056" width="9.140625" style="42"/>
    <col min="13057" max="13057" width="42.5703125" style="42" customWidth="1"/>
    <col min="13058" max="13071" width="13.140625" style="42" customWidth="1"/>
    <col min="13072" max="13072" width="2.5703125" style="42" customWidth="1"/>
    <col min="13073" max="13312" width="9.140625" style="42"/>
    <col min="13313" max="13313" width="42.5703125" style="42" customWidth="1"/>
    <col min="13314" max="13327" width="13.140625" style="42" customWidth="1"/>
    <col min="13328" max="13328" width="2.5703125" style="42" customWidth="1"/>
    <col min="13329" max="13568" width="9.140625" style="42"/>
    <col min="13569" max="13569" width="42.5703125" style="42" customWidth="1"/>
    <col min="13570" max="13583" width="13.140625" style="42" customWidth="1"/>
    <col min="13584" max="13584" width="2.5703125" style="42" customWidth="1"/>
    <col min="13585" max="13824" width="9.140625" style="42"/>
    <col min="13825" max="13825" width="42.5703125" style="42" customWidth="1"/>
    <col min="13826" max="13839" width="13.140625" style="42" customWidth="1"/>
    <col min="13840" max="13840" width="2.5703125" style="42" customWidth="1"/>
    <col min="13841" max="14080" width="9.140625" style="42"/>
    <col min="14081" max="14081" width="42.5703125" style="42" customWidth="1"/>
    <col min="14082" max="14095" width="13.140625" style="42" customWidth="1"/>
    <col min="14096" max="14096" width="2.5703125" style="42" customWidth="1"/>
    <col min="14097" max="14336" width="9.140625" style="42"/>
    <col min="14337" max="14337" width="42.5703125" style="42" customWidth="1"/>
    <col min="14338" max="14351" width="13.140625" style="42" customWidth="1"/>
    <col min="14352" max="14352" width="2.5703125" style="42" customWidth="1"/>
    <col min="14353" max="14592" width="9.140625" style="42"/>
    <col min="14593" max="14593" width="42.5703125" style="42" customWidth="1"/>
    <col min="14594" max="14607" width="13.140625" style="42" customWidth="1"/>
    <col min="14608" max="14608" width="2.5703125" style="42" customWidth="1"/>
    <col min="14609" max="14848" width="9.140625" style="42"/>
    <col min="14849" max="14849" width="42.5703125" style="42" customWidth="1"/>
    <col min="14850" max="14863" width="13.140625" style="42" customWidth="1"/>
    <col min="14864" max="14864" width="2.5703125" style="42" customWidth="1"/>
    <col min="14865" max="15104" width="9.140625" style="42"/>
    <col min="15105" max="15105" width="42.5703125" style="42" customWidth="1"/>
    <col min="15106" max="15119" width="13.140625" style="42" customWidth="1"/>
    <col min="15120" max="15120" width="2.5703125" style="42" customWidth="1"/>
    <col min="15121" max="15360" width="9.140625" style="42"/>
    <col min="15361" max="15361" width="42.5703125" style="42" customWidth="1"/>
    <col min="15362" max="15375" width="13.140625" style="42" customWidth="1"/>
    <col min="15376" max="15376" width="2.5703125" style="42" customWidth="1"/>
    <col min="15377" max="15616" width="9.140625" style="42"/>
    <col min="15617" max="15617" width="42.5703125" style="42" customWidth="1"/>
    <col min="15618" max="15631" width="13.140625" style="42" customWidth="1"/>
    <col min="15632" max="15632" width="2.5703125" style="42" customWidth="1"/>
    <col min="15633" max="15872" width="9.140625" style="42"/>
    <col min="15873" max="15873" width="42.5703125" style="42" customWidth="1"/>
    <col min="15874" max="15887" width="13.140625" style="42" customWidth="1"/>
    <col min="15888" max="15888" width="2.5703125" style="42" customWidth="1"/>
    <col min="15889" max="16128" width="9.140625" style="42"/>
    <col min="16129" max="16129" width="42.5703125" style="42" customWidth="1"/>
    <col min="16130" max="16143" width="13.140625" style="42" customWidth="1"/>
    <col min="16144" max="16144" width="2.5703125" style="42" customWidth="1"/>
    <col min="16145" max="16384" width="9.140625" style="42"/>
  </cols>
  <sheetData>
    <row r="1" spans="1:16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441"/>
    </row>
    <row r="2" spans="1:16" s="44" customFormat="1" ht="39" customHeight="1">
      <c r="A2" s="668" t="s">
        <v>364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</row>
    <row r="3" spans="1:16" s="44" customFormat="1" ht="24" customHeight="1">
      <c r="A3" s="668" t="s">
        <v>194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6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</row>
    <row r="5" spans="1:16" s="44" customFormat="1" ht="34.5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</row>
    <row r="6" spans="1:16" ht="7.5" customHeight="1">
      <c r="A6" s="138"/>
      <c r="P6" s="42"/>
    </row>
    <row r="7" spans="1:16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2"/>
      <c r="N7" s="141"/>
      <c r="O7" s="442"/>
      <c r="P7" s="42"/>
    </row>
    <row r="8" spans="1:16" ht="51" customHeight="1">
      <c r="A8" s="174"/>
      <c r="B8" s="174" t="s">
        <v>102</v>
      </c>
      <c r="C8" s="174" t="s">
        <v>99</v>
      </c>
      <c r="D8" s="174" t="s">
        <v>111</v>
      </c>
      <c r="E8" s="174" t="s">
        <v>110</v>
      </c>
      <c r="F8" s="174" t="s">
        <v>109</v>
      </c>
      <c r="G8" s="174" t="s">
        <v>107</v>
      </c>
      <c r="H8" s="174" t="s">
        <v>108</v>
      </c>
      <c r="I8" s="174" t="s">
        <v>93</v>
      </c>
      <c r="J8" s="174" t="s">
        <v>101</v>
      </c>
      <c r="K8" s="174" t="s">
        <v>105</v>
      </c>
      <c r="L8" s="174" t="s">
        <v>90</v>
      </c>
      <c r="M8" s="174" t="s">
        <v>112</v>
      </c>
      <c r="N8" s="175" t="s">
        <v>368</v>
      </c>
      <c r="O8" s="322" t="s">
        <v>15</v>
      </c>
      <c r="P8" s="42"/>
    </row>
    <row r="9" spans="1:16" ht="42.75" customHeight="1">
      <c r="A9" s="146" t="s">
        <v>196</v>
      </c>
      <c r="B9" s="146">
        <v>57591.374349999998</v>
      </c>
      <c r="C9" s="147">
        <v>47461.429509599999</v>
      </c>
      <c r="D9" s="147">
        <v>61253.189590000002</v>
      </c>
      <c r="E9" s="147">
        <v>89708.657452000014</v>
      </c>
      <c r="F9" s="147">
        <v>50327.23921</v>
      </c>
      <c r="G9" s="147">
        <v>135963.9611324</v>
      </c>
      <c r="H9" s="146">
        <v>134442.32625000001</v>
      </c>
      <c r="I9" s="146">
        <v>83276.110489999992</v>
      </c>
      <c r="J9" s="146">
        <v>102040.09595</v>
      </c>
      <c r="K9" s="146">
        <v>65977.981820000001</v>
      </c>
      <c r="L9" s="146">
        <v>208036.77283999999</v>
      </c>
      <c r="M9" s="146">
        <v>63126.819869999999</v>
      </c>
      <c r="N9" s="146">
        <v>4242531.9070239998</v>
      </c>
      <c r="O9" s="148">
        <v>0.95209551456724917</v>
      </c>
      <c r="P9" s="42"/>
    </row>
    <row r="10" spans="1:16" ht="27" customHeight="1">
      <c r="A10" s="146" t="s">
        <v>197</v>
      </c>
      <c r="B10" s="146">
        <v>352.05088000000001</v>
      </c>
      <c r="C10" s="147">
        <v>861.42571780000003</v>
      </c>
      <c r="D10" s="147">
        <v>1014.33691</v>
      </c>
      <c r="E10" s="147">
        <v>2202.3049382000004</v>
      </c>
      <c r="F10" s="147">
        <v>459.21679999999998</v>
      </c>
      <c r="G10" s="147">
        <v>1293.1243252000002</v>
      </c>
      <c r="H10" s="146">
        <v>2445.5477099999998</v>
      </c>
      <c r="I10" s="146">
        <v>1566.8942500000001</v>
      </c>
      <c r="J10" s="146">
        <v>1683.4486899999999</v>
      </c>
      <c r="K10" s="146">
        <v>1435.9148400000001</v>
      </c>
      <c r="L10" s="146">
        <v>1935.9391599999999</v>
      </c>
      <c r="M10" s="146">
        <v>599.51675</v>
      </c>
      <c r="N10" s="146">
        <v>57230.249151199998</v>
      </c>
      <c r="O10" s="148">
        <v>1.2843430458168478E-2</v>
      </c>
      <c r="P10" s="42"/>
    </row>
    <row r="11" spans="1:16" ht="42.75" customHeight="1">
      <c r="A11" s="146" t="s">
        <v>198</v>
      </c>
      <c r="B11" s="146">
        <v>2965.7120299999997</v>
      </c>
      <c r="C11" s="147">
        <v>969.31605660000002</v>
      </c>
      <c r="D11" s="147">
        <v>484.27938</v>
      </c>
      <c r="E11" s="147">
        <v>1223.1464836</v>
      </c>
      <c r="F11" s="147">
        <v>1216.0798400000001</v>
      </c>
      <c r="G11" s="147">
        <v>529.98841000000004</v>
      </c>
      <c r="H11" s="146">
        <v>2993.69742</v>
      </c>
      <c r="I11" s="146">
        <v>1780.6884</v>
      </c>
      <c r="J11" s="146">
        <v>4662.05699</v>
      </c>
      <c r="K11" s="146">
        <v>755.52224999999999</v>
      </c>
      <c r="L11" s="146">
        <v>6606.0817400000005</v>
      </c>
      <c r="M11" s="146">
        <v>3071.6073300000003</v>
      </c>
      <c r="N11" s="146">
        <v>106112.83306020001</v>
      </c>
      <c r="O11" s="148">
        <v>2.3813504437615114E-2</v>
      </c>
      <c r="P11" s="42"/>
    </row>
    <row r="12" spans="1:16" ht="27" customHeight="1">
      <c r="A12" s="146" t="s">
        <v>199</v>
      </c>
      <c r="B12" s="146">
        <v>106.10661</v>
      </c>
      <c r="C12" s="147">
        <v>54.192875699999995</v>
      </c>
      <c r="D12" s="147">
        <v>25.556159999999998</v>
      </c>
      <c r="E12" s="147">
        <v>76.739183199999999</v>
      </c>
      <c r="F12" s="147">
        <v>56.535980000000002</v>
      </c>
      <c r="G12" s="147">
        <v>28.992639999999998</v>
      </c>
      <c r="H12" s="146">
        <v>137.23632999999998</v>
      </c>
      <c r="I12" s="146">
        <v>90.964979999999997</v>
      </c>
      <c r="J12" s="146">
        <v>197.51940999999999</v>
      </c>
      <c r="K12" s="146">
        <v>44.231059999999999</v>
      </c>
      <c r="L12" s="146">
        <v>229.40575000000001</v>
      </c>
      <c r="M12" s="146">
        <v>112.4558</v>
      </c>
      <c r="N12" s="146">
        <v>4656.3383488999998</v>
      </c>
      <c r="O12" s="148">
        <v>1.0449606398847248E-3</v>
      </c>
      <c r="P12" s="42"/>
    </row>
    <row r="13" spans="1:16" ht="42.75" customHeight="1">
      <c r="A13" s="146" t="s">
        <v>200</v>
      </c>
      <c r="B13" s="146">
        <v>131.3459</v>
      </c>
      <c r="C13" s="147">
        <v>185.66298759999998</v>
      </c>
      <c r="D13" s="147">
        <v>157.61616000000001</v>
      </c>
      <c r="E13" s="147">
        <v>564.47296540000002</v>
      </c>
      <c r="F13" s="147">
        <v>665.20710999999994</v>
      </c>
      <c r="G13" s="147">
        <v>326.90998239999999</v>
      </c>
      <c r="H13" s="146">
        <v>1074.7891999999999</v>
      </c>
      <c r="I13" s="146">
        <v>514.74021000000005</v>
      </c>
      <c r="J13" s="146">
        <v>479.20946999999995</v>
      </c>
      <c r="K13" s="146">
        <v>102.13777</v>
      </c>
      <c r="L13" s="146">
        <v>2354.5012900000002</v>
      </c>
      <c r="M13" s="146">
        <v>408.47399999999999</v>
      </c>
      <c r="N13" s="146">
        <v>29507.6827954</v>
      </c>
      <c r="O13" s="148">
        <v>6.6220203054361149E-3</v>
      </c>
      <c r="P13" s="42"/>
    </row>
    <row r="14" spans="1:16" ht="27" customHeight="1">
      <c r="A14" s="146" t="s">
        <v>201</v>
      </c>
      <c r="B14" s="146">
        <v>26.269189999999998</v>
      </c>
      <c r="C14" s="147">
        <v>33.806219499999997</v>
      </c>
      <c r="D14" s="147">
        <v>31.52318</v>
      </c>
      <c r="E14" s="147">
        <v>112.89459309999999</v>
      </c>
      <c r="F14" s="147">
        <v>88.400270000000006</v>
      </c>
      <c r="G14" s="147">
        <v>56.840459799999998</v>
      </c>
      <c r="H14" s="146">
        <v>135.79160000000002</v>
      </c>
      <c r="I14" s="146">
        <v>68.550020000000004</v>
      </c>
      <c r="J14" s="146">
        <v>95.279130000000009</v>
      </c>
      <c r="K14" s="146">
        <v>20.427569999999999</v>
      </c>
      <c r="L14" s="146">
        <v>272.76057000000003</v>
      </c>
      <c r="M14" s="146">
        <v>53.73753</v>
      </c>
      <c r="N14" s="146">
        <v>5404.8525624000004</v>
      </c>
      <c r="O14" s="148">
        <v>1.2129398185641584E-3</v>
      </c>
      <c r="P14" s="42"/>
    </row>
    <row r="15" spans="1:16" ht="42.75" customHeight="1">
      <c r="A15" s="146" t="s">
        <v>202</v>
      </c>
      <c r="B15" s="146">
        <v>1.9152799999999999</v>
      </c>
      <c r="C15" s="147">
        <v>368.39101419999997</v>
      </c>
      <c r="D15" s="147">
        <v>24.617699999999999</v>
      </c>
      <c r="E15" s="147">
        <v>254.53961100000001</v>
      </c>
      <c r="F15" s="147">
        <v>138.98911999999999</v>
      </c>
      <c r="G15" s="147">
        <v>107.57435219999999</v>
      </c>
      <c r="H15" s="146">
        <v>491.78809000000001</v>
      </c>
      <c r="I15" s="146">
        <v>243.49254000000002</v>
      </c>
      <c r="J15" s="146">
        <v>204.56854999999999</v>
      </c>
      <c r="K15" s="146">
        <v>95.498539999999991</v>
      </c>
      <c r="L15" s="146">
        <v>605.40368999999998</v>
      </c>
      <c r="M15" s="146">
        <v>77.448560000000001</v>
      </c>
      <c r="N15" s="146">
        <v>10806.065647399999</v>
      </c>
      <c r="O15" s="148">
        <v>2.4250628771878262E-3</v>
      </c>
      <c r="P15" s="42"/>
    </row>
    <row r="16" spans="1:16" ht="27" customHeight="1">
      <c r="A16" s="146" t="s">
        <v>203</v>
      </c>
      <c r="B16" s="146">
        <v>0.95763999999999994</v>
      </c>
      <c r="C16" s="147">
        <v>111.13122729999999</v>
      </c>
      <c r="D16" s="147">
        <v>12.30885</v>
      </c>
      <c r="E16" s="147">
        <v>127.2698055</v>
      </c>
      <c r="F16" s="147">
        <v>69.494579999999999</v>
      </c>
      <c r="G16" s="147">
        <v>50.736583400000001</v>
      </c>
      <c r="H16" s="146">
        <v>187.50980999999999</v>
      </c>
      <c r="I16" s="146">
        <v>121.74630000000001</v>
      </c>
      <c r="J16" s="146">
        <v>102.28428</v>
      </c>
      <c r="K16" s="146">
        <v>47.749279999999999</v>
      </c>
      <c r="L16" s="146">
        <v>178.87258</v>
      </c>
      <c r="M16" s="146">
        <v>38.724290000000003</v>
      </c>
      <c r="N16" s="146">
        <v>5813.7709462000003</v>
      </c>
      <c r="O16" s="148">
        <v>1.3047079814377221E-3</v>
      </c>
      <c r="P16" s="42"/>
    </row>
    <row r="17" spans="1:16" ht="42.75" customHeight="1">
      <c r="A17" s="146" t="s">
        <v>204</v>
      </c>
      <c r="B17" s="146">
        <v>217.95740000000001</v>
      </c>
      <c r="C17" s="147">
        <v>63.079050000000002</v>
      </c>
      <c r="D17" s="147">
        <v>6.5533700000000001</v>
      </c>
      <c r="E17" s="147">
        <v>0</v>
      </c>
      <c r="F17" s="147">
        <v>58.581540000000004</v>
      </c>
      <c r="G17" s="147">
        <v>130.3083264</v>
      </c>
      <c r="H17" s="146">
        <v>51.450410000000005</v>
      </c>
      <c r="I17" s="146">
        <v>314.14709000000005</v>
      </c>
      <c r="J17" s="146">
        <v>32.983930000000001</v>
      </c>
      <c r="K17" s="146">
        <v>58.670660000000005</v>
      </c>
      <c r="L17" s="146">
        <v>799.99694</v>
      </c>
      <c r="M17" s="146">
        <v>29.367849999999997</v>
      </c>
      <c r="N17" s="146">
        <v>6669.9640363999997</v>
      </c>
      <c r="O17" s="148">
        <v>1.4968521110866402E-3</v>
      </c>
      <c r="P17" s="42"/>
    </row>
    <row r="18" spans="1:16" ht="27" customHeight="1">
      <c r="A18" s="146" t="s">
        <v>205</v>
      </c>
      <c r="B18" s="146">
        <v>98.751539999999991</v>
      </c>
      <c r="C18" s="147">
        <v>25.231619999999999</v>
      </c>
      <c r="D18" s="147">
        <v>4.1326499999999999</v>
      </c>
      <c r="E18" s="147">
        <v>0</v>
      </c>
      <c r="F18" s="147">
        <v>31.653279999999999</v>
      </c>
      <c r="G18" s="147">
        <v>104.24663940000001</v>
      </c>
      <c r="H18" s="146">
        <v>20.58014</v>
      </c>
      <c r="I18" s="146">
        <v>166.77873000000002</v>
      </c>
      <c r="J18" s="146">
        <v>26.387139999999999</v>
      </c>
      <c r="K18" s="146">
        <v>46.936540000000001</v>
      </c>
      <c r="L18" s="146">
        <v>335.85038000000003</v>
      </c>
      <c r="M18" s="146">
        <v>23.49428</v>
      </c>
      <c r="N18" s="146">
        <v>4445.4805593999999</v>
      </c>
      <c r="O18" s="148">
        <v>9.9764060552926383E-4</v>
      </c>
      <c r="P18" s="42"/>
    </row>
    <row r="19" spans="1:16" ht="42.75" customHeight="1">
      <c r="A19" s="146" t="s">
        <v>206</v>
      </c>
      <c r="B19" s="146">
        <v>93.240769999999998</v>
      </c>
      <c r="C19" s="147">
        <v>1072.0537886000002</v>
      </c>
      <c r="D19" s="147">
        <v>265.17371000000003</v>
      </c>
      <c r="E19" s="147">
        <v>873.37569979999989</v>
      </c>
      <c r="F19" s="147">
        <v>653.45051000000001</v>
      </c>
      <c r="G19" s="147">
        <v>411.15733</v>
      </c>
      <c r="H19" s="146">
        <v>551.86518000000001</v>
      </c>
      <c r="I19" s="146">
        <v>1760.85283</v>
      </c>
      <c r="J19" s="146">
        <v>694.10659999999996</v>
      </c>
      <c r="K19" s="146">
        <v>232.07101</v>
      </c>
      <c r="L19" s="146">
        <v>2958.2897000000003</v>
      </c>
      <c r="M19" s="146">
        <v>1127.84629</v>
      </c>
      <c r="N19" s="146">
        <v>60365.554458400002</v>
      </c>
      <c r="O19" s="148">
        <v>1.3547045701424945E-2</v>
      </c>
      <c r="P19" s="42"/>
    </row>
    <row r="20" spans="1:16" ht="27" customHeight="1">
      <c r="A20" s="146" t="s">
        <v>207</v>
      </c>
      <c r="B20" s="146">
        <v>93.240769999999998</v>
      </c>
      <c r="C20" s="147">
        <v>1072.0537886000002</v>
      </c>
      <c r="D20" s="147">
        <v>265.17371000000003</v>
      </c>
      <c r="E20" s="147">
        <v>841.01756</v>
      </c>
      <c r="F20" s="147">
        <v>558.34019999999998</v>
      </c>
      <c r="G20" s="147">
        <v>411.15733</v>
      </c>
      <c r="H20" s="146">
        <v>500.02609000000001</v>
      </c>
      <c r="I20" s="146">
        <v>1760.85283</v>
      </c>
      <c r="J20" s="146">
        <v>669.11658</v>
      </c>
      <c r="K20" s="146">
        <v>148.82381000000001</v>
      </c>
      <c r="L20" s="146">
        <v>1987.39519</v>
      </c>
      <c r="M20" s="146">
        <v>934.02536999999995</v>
      </c>
      <c r="N20" s="146">
        <v>55544.5174186</v>
      </c>
      <c r="O20" s="148">
        <v>1.2465123905254897E-2</v>
      </c>
      <c r="P20" s="42"/>
    </row>
    <row r="21" spans="1:16" ht="56.25" customHeight="1">
      <c r="A21" s="180" t="s">
        <v>208</v>
      </c>
      <c r="B21" s="181">
        <v>61001.545729999998</v>
      </c>
      <c r="C21" s="181">
        <v>50119.932406600004</v>
      </c>
      <c r="D21" s="181">
        <v>62191.429910000006</v>
      </c>
      <c r="E21" s="181">
        <v>92624.192211800007</v>
      </c>
      <c r="F21" s="181">
        <v>53059.547330000001</v>
      </c>
      <c r="G21" s="181">
        <v>137469.89953339996</v>
      </c>
      <c r="H21" s="181">
        <v>139605.91654999999</v>
      </c>
      <c r="I21" s="181">
        <v>87890.031560000003</v>
      </c>
      <c r="J21" s="181">
        <v>108113.02149</v>
      </c>
      <c r="K21" s="181">
        <v>67221.88205</v>
      </c>
      <c r="L21" s="181">
        <v>221361.04619999998</v>
      </c>
      <c r="M21" s="181">
        <v>67841.563900000008</v>
      </c>
      <c r="N21" s="181">
        <v>4455994.0070218006</v>
      </c>
      <c r="O21" s="443">
        <v>1</v>
      </c>
      <c r="P21" s="42"/>
    </row>
    <row r="22" spans="1:16" ht="56.25" customHeight="1">
      <c r="A22" s="323" t="s">
        <v>349</v>
      </c>
      <c r="B22" s="146">
        <v>677.37662999999998</v>
      </c>
      <c r="C22" s="146">
        <v>2157.8414489000002</v>
      </c>
      <c r="D22" s="146">
        <v>1353.0314599999999</v>
      </c>
      <c r="E22" s="146">
        <v>3360.2260800000004</v>
      </c>
      <c r="F22" s="146">
        <v>1263.64111</v>
      </c>
      <c r="G22" s="146">
        <v>1945.0979778000001</v>
      </c>
      <c r="H22" s="146">
        <v>3426.6916799999999</v>
      </c>
      <c r="I22" s="146">
        <v>3775.7871100000002</v>
      </c>
      <c r="J22" s="146">
        <v>2774.0352299999995</v>
      </c>
      <c r="K22" s="146">
        <v>1744.0831000000003</v>
      </c>
      <c r="L22" s="146">
        <v>4940.2236299999995</v>
      </c>
      <c r="M22" s="146">
        <v>1761.9540199999999</v>
      </c>
      <c r="N22" s="146">
        <v>133095.20898670002</v>
      </c>
      <c r="O22" s="177"/>
      <c r="P22" s="42"/>
    </row>
    <row r="23" spans="1:16" s="66" customFormat="1" ht="56.25" customHeight="1" thickBot="1">
      <c r="A23" s="444" t="s">
        <v>350</v>
      </c>
      <c r="B23" s="445">
        <v>1.3689772839432266E-2</v>
      </c>
      <c r="C23" s="445">
        <v>1.1247755793122816E-2</v>
      </c>
      <c r="D23" s="445">
        <v>1.395680286194239E-2</v>
      </c>
      <c r="E23" s="445">
        <v>2.0786426567415008E-2</v>
      </c>
      <c r="F23" s="445">
        <v>1.1907454822961662E-2</v>
      </c>
      <c r="G23" s="445">
        <v>3.0850557544909958E-2</v>
      </c>
      <c r="H23" s="445">
        <v>3.1329915688846882E-2</v>
      </c>
      <c r="I23" s="445">
        <v>1.972400129387562E-2</v>
      </c>
      <c r="J23" s="445">
        <v>2.4262380362189535E-2</v>
      </c>
      <c r="K23" s="445">
        <v>1.5085720928724561E-2</v>
      </c>
      <c r="L23" s="445">
        <v>4.9677141811945214E-2</v>
      </c>
      <c r="M23" s="445">
        <v>1.5224787958218656E-2</v>
      </c>
      <c r="N23" s="445">
        <v>1</v>
      </c>
      <c r="O23" s="446"/>
    </row>
    <row r="24" spans="1:16" ht="15" customHeight="1">
      <c r="A24" s="189" t="s">
        <v>351</v>
      </c>
      <c r="B24" s="66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191"/>
      <c r="O24" s="191"/>
      <c r="P24" s="42"/>
    </row>
    <row r="25" spans="1:16" ht="39" customHeight="1">
      <c r="A25" s="684" t="s">
        <v>212</v>
      </c>
      <c r="B25" s="707"/>
      <c r="C25" s="707"/>
      <c r="D25" s="707"/>
      <c r="E25" s="707"/>
      <c r="F25" s="707"/>
      <c r="G25" s="707"/>
      <c r="H25" s="707"/>
      <c r="I25" s="707"/>
      <c r="J25" s="707"/>
      <c r="K25" s="707"/>
      <c r="L25" s="707"/>
      <c r="M25" s="707"/>
      <c r="N25" s="707"/>
      <c r="O25" s="707"/>
      <c r="P25" s="42"/>
    </row>
    <row r="26" spans="1:16" ht="38.25" customHeight="1">
      <c r="A26" s="684" t="s">
        <v>213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42"/>
    </row>
    <row r="27" spans="1:16" ht="14.25" customHeight="1">
      <c r="A27" s="189" t="s">
        <v>214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113"/>
      <c r="O27" s="440"/>
      <c r="P27" s="42"/>
    </row>
    <row r="28" spans="1:16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113"/>
      <c r="O28" s="191"/>
      <c r="P28" s="42"/>
    </row>
    <row r="29" spans="1:16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113"/>
      <c r="O29" s="191"/>
      <c r="P29" s="42"/>
    </row>
    <row r="30" spans="1:16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113"/>
      <c r="O30" s="191"/>
      <c r="P30" s="42"/>
    </row>
    <row r="31" spans="1:16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91"/>
      <c r="P31" s="42"/>
    </row>
    <row r="32" spans="1:16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91"/>
      <c r="P32" s="42"/>
    </row>
    <row r="33" spans="1:16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91"/>
      <c r="P33" s="42"/>
    </row>
    <row r="34" spans="1:16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91"/>
      <c r="P34" s="42"/>
    </row>
    <row r="35" spans="1:16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91"/>
      <c r="P35" s="42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91"/>
      <c r="P36" s="42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91"/>
      <c r="P37" s="42"/>
    </row>
    <row r="38" spans="1:16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91"/>
      <c r="P38" s="42"/>
    </row>
    <row r="39" spans="1:16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91"/>
      <c r="P39" s="42"/>
    </row>
    <row r="40" spans="1:16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91"/>
      <c r="P40" s="42"/>
    </row>
    <row r="41" spans="1:16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91"/>
      <c r="P41" s="42"/>
    </row>
    <row r="42" spans="1:16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91"/>
      <c r="P42" s="42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91"/>
      <c r="P43" s="42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91"/>
      <c r="P44" s="42"/>
    </row>
    <row r="45" spans="1:16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91"/>
      <c r="P45" s="42"/>
    </row>
    <row r="46" spans="1:16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91"/>
      <c r="P46" s="42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91"/>
      <c r="P47" s="42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91"/>
      <c r="P48" s="42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91"/>
      <c r="P49" s="42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91"/>
      <c r="P50" s="42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91"/>
      <c r="P51" s="42"/>
    </row>
    <row r="52" spans="1:16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91"/>
      <c r="P52" s="42"/>
    </row>
    <row r="53" spans="1:16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91"/>
      <c r="P53" s="42"/>
    </row>
    <row r="54" spans="1:16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91"/>
      <c r="P54" s="42"/>
    </row>
    <row r="55" spans="1:16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91"/>
      <c r="P55" s="42"/>
    </row>
    <row r="56" spans="1:16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91"/>
      <c r="P56" s="42"/>
    </row>
    <row r="57" spans="1:16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91"/>
      <c r="P57" s="42"/>
    </row>
    <row r="58" spans="1:16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91"/>
      <c r="P58" s="42"/>
    </row>
    <row r="59" spans="1:16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91"/>
      <c r="P59" s="42"/>
    </row>
    <row r="60" spans="1:16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91"/>
      <c r="P60" s="42"/>
    </row>
    <row r="61" spans="1:16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91"/>
      <c r="P61" s="42"/>
    </row>
    <row r="62" spans="1:16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91"/>
      <c r="P62" s="42"/>
    </row>
    <row r="63" spans="1:16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91"/>
      <c r="P63" s="42"/>
    </row>
    <row r="64" spans="1:16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91"/>
      <c r="P64" s="42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91"/>
      <c r="P65" s="42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91"/>
      <c r="P66" s="42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91"/>
      <c r="P67" s="42"/>
    </row>
    <row r="68" spans="1:16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91"/>
      <c r="P68" s="42"/>
    </row>
    <row r="69" spans="1:16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91"/>
      <c r="P69" s="42"/>
    </row>
    <row r="70" spans="1:16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91"/>
      <c r="P70" s="42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91"/>
      <c r="P71" s="42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91"/>
      <c r="P72" s="42"/>
    </row>
    <row r="73" spans="1:16" ht="9" customHeight="1">
      <c r="A73" s="163"/>
      <c r="C73" s="64"/>
      <c r="D73" s="64"/>
      <c r="E73" s="64"/>
      <c r="F73" s="64"/>
      <c r="G73" s="64"/>
      <c r="P73" s="42"/>
    </row>
    <row r="74" spans="1:16" ht="9" customHeight="1">
      <c r="A74" s="163"/>
      <c r="C74" s="64"/>
      <c r="D74" s="64"/>
      <c r="E74" s="64"/>
      <c r="F74" s="64"/>
      <c r="G74" s="64"/>
      <c r="P74" s="42"/>
    </row>
    <row r="75" spans="1:16" ht="9" customHeight="1">
      <c r="A75" s="163"/>
      <c r="C75" s="64"/>
      <c r="D75" s="64"/>
      <c r="E75" s="64"/>
      <c r="F75" s="64"/>
      <c r="G75" s="64"/>
      <c r="P75" s="42"/>
    </row>
    <row r="76" spans="1:16" ht="9" customHeight="1">
      <c r="A76" s="163"/>
      <c r="C76" s="64"/>
      <c r="D76" s="64"/>
      <c r="E76" s="64"/>
      <c r="F76" s="64"/>
      <c r="G76" s="64"/>
      <c r="P76" s="42"/>
    </row>
    <row r="77" spans="1:16" ht="9" customHeight="1">
      <c r="A77" s="163"/>
      <c r="C77" s="64"/>
      <c r="D77" s="64"/>
      <c r="E77" s="64"/>
      <c r="F77" s="64"/>
      <c r="G77" s="64"/>
      <c r="P77" s="42"/>
    </row>
    <row r="78" spans="1:16" ht="9" customHeight="1">
      <c r="A78" s="163"/>
      <c r="C78" s="64"/>
      <c r="D78" s="64"/>
      <c r="E78" s="64"/>
      <c r="F78" s="64"/>
      <c r="G78" s="64"/>
      <c r="P78" s="42"/>
    </row>
    <row r="79" spans="1:16" ht="9" customHeight="1">
      <c r="A79" s="165"/>
      <c r="C79" s="64"/>
      <c r="D79" s="64"/>
      <c r="E79" s="64"/>
      <c r="F79" s="64"/>
      <c r="G79" s="64"/>
      <c r="P79" s="42"/>
    </row>
    <row r="80" spans="1:16" ht="9" customHeight="1">
      <c r="A80" s="167"/>
      <c r="C80" s="64"/>
      <c r="D80" s="64"/>
      <c r="E80" s="64"/>
      <c r="F80" s="64"/>
      <c r="G80" s="64"/>
      <c r="P80" s="42"/>
    </row>
    <row r="81" spans="1:16" ht="9" customHeight="1">
      <c r="A81" s="163"/>
      <c r="C81" s="64"/>
      <c r="D81" s="64"/>
      <c r="E81" s="64"/>
      <c r="F81" s="64"/>
      <c r="G81" s="64"/>
      <c r="P81" s="42"/>
    </row>
    <row r="82" spans="1:16" ht="9" customHeight="1">
      <c r="A82" s="163"/>
      <c r="C82" s="64"/>
      <c r="D82" s="64"/>
      <c r="E82" s="64"/>
      <c r="F82" s="64"/>
      <c r="G82" s="64"/>
      <c r="P82" s="42"/>
    </row>
    <row r="83" spans="1:16" ht="9" customHeight="1">
      <c r="A83" s="163"/>
      <c r="C83" s="64"/>
      <c r="D83" s="64"/>
      <c r="E83" s="64"/>
      <c r="F83" s="64"/>
      <c r="G83" s="64"/>
      <c r="P83" s="42"/>
    </row>
    <row r="84" spans="1:16" ht="9" customHeight="1">
      <c r="A84" s="163"/>
      <c r="C84" s="64"/>
      <c r="D84" s="64"/>
      <c r="E84" s="64"/>
      <c r="F84" s="64"/>
      <c r="G84" s="64"/>
      <c r="P84" s="42"/>
    </row>
    <row r="85" spans="1:16" ht="9" customHeight="1">
      <c r="A85" s="163"/>
      <c r="C85" s="64"/>
      <c r="D85" s="64"/>
      <c r="E85" s="64"/>
      <c r="F85" s="64"/>
      <c r="G85" s="64"/>
      <c r="P85" s="42"/>
    </row>
    <row r="86" spans="1:16" ht="9" customHeight="1">
      <c r="A86" s="163"/>
      <c r="C86" s="64"/>
      <c r="D86" s="64"/>
      <c r="E86" s="64"/>
      <c r="F86" s="64"/>
      <c r="G86" s="64"/>
      <c r="P86" s="42"/>
    </row>
    <row r="87" spans="1:16" ht="9" customHeight="1">
      <c r="A87" s="163"/>
      <c r="C87" s="64"/>
      <c r="D87" s="64"/>
      <c r="E87" s="64"/>
      <c r="F87" s="64"/>
      <c r="G87" s="64"/>
      <c r="P87" s="42"/>
    </row>
    <row r="88" spans="1:16" ht="9" customHeight="1">
      <c r="A88" s="163"/>
      <c r="C88" s="64"/>
      <c r="D88" s="64"/>
      <c r="E88" s="64"/>
      <c r="F88" s="64"/>
      <c r="G88" s="64"/>
      <c r="P88" s="42"/>
    </row>
    <row r="89" spans="1:16" ht="9" customHeight="1">
      <c r="A89" s="163"/>
      <c r="C89" s="64"/>
      <c r="D89" s="64"/>
      <c r="E89" s="64"/>
      <c r="F89" s="64"/>
      <c r="G89" s="64"/>
      <c r="P89" s="42"/>
    </row>
    <row r="90" spans="1:16" ht="9" customHeight="1">
      <c r="A90" s="167"/>
      <c r="C90" s="64"/>
      <c r="D90" s="64"/>
      <c r="E90" s="64"/>
      <c r="F90" s="64"/>
      <c r="G90" s="64"/>
      <c r="P90" s="42"/>
    </row>
    <row r="91" spans="1:16" ht="9" customHeight="1">
      <c r="A91" s="163"/>
      <c r="C91" s="64"/>
      <c r="D91" s="64"/>
      <c r="E91" s="64"/>
      <c r="F91" s="64"/>
      <c r="G91" s="64"/>
      <c r="P91" s="42"/>
    </row>
    <row r="92" spans="1:16" ht="9" customHeight="1">
      <c r="A92" s="163"/>
      <c r="C92" s="64"/>
      <c r="D92" s="64"/>
      <c r="E92" s="64"/>
      <c r="F92" s="64"/>
      <c r="G92" s="64"/>
      <c r="P92" s="42"/>
    </row>
    <row r="93" spans="1:16" ht="9" customHeight="1">
      <c r="A93" s="163"/>
      <c r="C93" s="64"/>
      <c r="D93" s="64"/>
      <c r="E93" s="64"/>
      <c r="F93" s="64"/>
      <c r="G93" s="64"/>
      <c r="P93" s="42"/>
    </row>
    <row r="94" spans="1:16">
      <c r="A94" s="168"/>
      <c r="C94" s="64"/>
      <c r="D94" s="64"/>
      <c r="E94" s="64"/>
      <c r="F94" s="64"/>
      <c r="G94" s="64"/>
      <c r="P94" s="42"/>
    </row>
    <row r="95" spans="1:16">
      <c r="A95" s="168"/>
      <c r="C95" s="64"/>
      <c r="D95" s="64"/>
      <c r="E95" s="64"/>
      <c r="F95" s="64"/>
      <c r="G95" s="64"/>
      <c r="P95" s="42"/>
    </row>
    <row r="96" spans="1:16">
      <c r="A96" s="168"/>
      <c r="C96" s="64"/>
      <c r="D96" s="64"/>
      <c r="E96" s="64"/>
      <c r="F96" s="64"/>
      <c r="G96" s="64"/>
      <c r="P96" s="42"/>
    </row>
    <row r="97" spans="1:16">
      <c r="A97" s="168"/>
      <c r="C97" s="64"/>
      <c r="D97" s="64"/>
      <c r="E97" s="64"/>
      <c r="F97" s="64"/>
      <c r="G97" s="64"/>
      <c r="P97" s="42"/>
    </row>
    <row r="98" spans="1:16">
      <c r="A98" s="168"/>
      <c r="C98" s="64"/>
      <c r="D98" s="64"/>
      <c r="E98" s="64"/>
      <c r="F98" s="64"/>
      <c r="G98" s="64"/>
      <c r="P98" s="42"/>
    </row>
    <row r="99" spans="1:16">
      <c r="A99" s="168"/>
      <c r="C99" s="64"/>
      <c r="D99" s="64"/>
      <c r="E99" s="64"/>
      <c r="F99" s="64"/>
      <c r="G99" s="64"/>
      <c r="P99" s="42"/>
    </row>
    <row r="100" spans="1:16">
      <c r="A100" s="168"/>
      <c r="C100" s="64"/>
      <c r="D100" s="64"/>
      <c r="E100" s="64"/>
      <c r="F100" s="64"/>
      <c r="G100" s="64"/>
      <c r="P100" s="42"/>
    </row>
    <row r="101" spans="1:16" ht="15.75">
      <c r="A101" s="169"/>
      <c r="C101" s="64"/>
      <c r="D101" s="64"/>
      <c r="E101" s="64"/>
      <c r="F101" s="64"/>
      <c r="G101" s="64"/>
      <c r="P101" s="42"/>
    </row>
    <row r="102" spans="1:16" ht="15.75">
      <c r="A102" s="169"/>
      <c r="C102" s="64"/>
      <c r="D102" s="64"/>
      <c r="E102" s="64"/>
      <c r="F102" s="64"/>
      <c r="G102" s="64"/>
      <c r="P102" s="42"/>
    </row>
    <row r="103" spans="1:16" ht="15.75">
      <c r="A103" s="169"/>
      <c r="C103" s="64"/>
      <c r="D103" s="64"/>
      <c r="E103" s="64"/>
      <c r="F103" s="64"/>
      <c r="G103" s="64"/>
      <c r="P103" s="42"/>
    </row>
    <row r="104" spans="1:16" ht="15.75">
      <c r="A104" s="169"/>
      <c r="C104" s="64"/>
      <c r="D104" s="64"/>
      <c r="E104" s="64"/>
      <c r="F104" s="64"/>
      <c r="G104" s="64"/>
      <c r="P104" s="42"/>
    </row>
    <row r="105" spans="1:16" ht="15.75">
      <c r="A105" s="169"/>
      <c r="C105" s="64"/>
      <c r="D105" s="64"/>
      <c r="E105" s="64"/>
      <c r="F105" s="64"/>
      <c r="G105" s="64"/>
      <c r="P105" s="42"/>
    </row>
    <row r="106" spans="1:16" ht="15.75">
      <c r="A106" s="169"/>
      <c r="C106" s="64"/>
      <c r="D106" s="64"/>
      <c r="E106" s="64"/>
      <c r="F106" s="64"/>
      <c r="G106" s="64"/>
      <c r="P106" s="42"/>
    </row>
    <row r="107" spans="1:16" ht="15.75">
      <c r="A107" s="169"/>
      <c r="C107" s="64"/>
      <c r="D107" s="64"/>
      <c r="E107" s="64"/>
      <c r="F107" s="64"/>
      <c r="G107" s="64"/>
      <c r="P107" s="42"/>
    </row>
    <row r="108" spans="1:16" ht="15.75">
      <c r="A108" s="169"/>
      <c r="C108" s="64"/>
      <c r="D108" s="64"/>
      <c r="E108" s="64"/>
      <c r="F108" s="64"/>
      <c r="G108" s="64"/>
      <c r="P108" s="42"/>
    </row>
    <row r="109" spans="1:16" ht="15.75">
      <c r="A109" s="169"/>
      <c r="C109" s="64"/>
      <c r="D109" s="64"/>
      <c r="E109" s="64"/>
      <c r="F109" s="64"/>
      <c r="G109" s="64"/>
      <c r="P109" s="42"/>
    </row>
    <row r="110" spans="1:16" ht="15.75">
      <c r="A110" s="169"/>
      <c r="C110" s="64"/>
      <c r="D110" s="64"/>
      <c r="E110" s="64"/>
      <c r="F110" s="64"/>
      <c r="G110" s="64"/>
      <c r="P110" s="42"/>
    </row>
    <row r="111" spans="1:16" ht="15.75">
      <c r="A111" s="169"/>
      <c r="C111" s="64"/>
      <c r="D111" s="64"/>
      <c r="E111" s="64"/>
      <c r="F111" s="64"/>
      <c r="G111" s="64"/>
      <c r="P111" s="42"/>
    </row>
    <row r="112" spans="1:16" ht="15.75">
      <c r="A112" s="169"/>
      <c r="C112" s="64"/>
      <c r="D112" s="64"/>
      <c r="E112" s="64"/>
      <c r="F112" s="64"/>
      <c r="G112" s="64"/>
      <c r="P112" s="42"/>
    </row>
    <row r="113" spans="1:16" ht="15.75">
      <c r="A113" s="169"/>
      <c r="C113" s="64"/>
      <c r="D113" s="64"/>
      <c r="E113" s="64"/>
      <c r="F113" s="64"/>
      <c r="G113" s="64"/>
      <c r="P113" s="42"/>
    </row>
    <row r="114" spans="1:16" ht="15.75">
      <c r="A114" s="169"/>
      <c r="C114" s="64"/>
      <c r="D114" s="64"/>
      <c r="E114" s="64"/>
      <c r="F114" s="64"/>
      <c r="G114" s="64"/>
      <c r="P114" s="42"/>
    </row>
    <row r="115" spans="1:16" ht="15.75">
      <c r="A115" s="169"/>
      <c r="C115" s="64"/>
      <c r="D115" s="64"/>
      <c r="E115" s="64"/>
      <c r="F115" s="64"/>
      <c r="G115" s="64"/>
      <c r="P115" s="42"/>
    </row>
    <row r="116" spans="1:16" ht="15.75">
      <c r="A116" s="169"/>
      <c r="C116" s="64"/>
      <c r="D116" s="64"/>
      <c r="E116" s="64"/>
      <c r="F116" s="64"/>
      <c r="G116" s="64"/>
      <c r="P116" s="42"/>
    </row>
    <row r="117" spans="1:16" ht="15.75">
      <c r="A117" s="169"/>
      <c r="C117" s="64"/>
      <c r="D117" s="64"/>
      <c r="E117" s="64"/>
      <c r="F117" s="64"/>
      <c r="G117" s="64"/>
      <c r="P117" s="42"/>
    </row>
    <row r="118" spans="1:16" ht="15.75">
      <c r="A118" s="169"/>
      <c r="C118" s="64"/>
      <c r="D118" s="64"/>
      <c r="E118" s="64"/>
      <c r="F118" s="64"/>
      <c r="G118" s="64"/>
      <c r="P118" s="42"/>
    </row>
    <row r="119" spans="1:16" ht="15.75">
      <c r="A119" s="169"/>
      <c r="C119" s="64"/>
      <c r="D119" s="64"/>
      <c r="E119" s="64"/>
      <c r="F119" s="64"/>
      <c r="G119" s="64"/>
      <c r="P119" s="42"/>
    </row>
    <row r="120" spans="1:16" ht="15.75">
      <c r="A120" s="169"/>
      <c r="C120" s="64"/>
      <c r="D120" s="64"/>
      <c r="E120" s="64"/>
      <c r="F120" s="64"/>
      <c r="G120" s="64"/>
      <c r="P120" s="42"/>
    </row>
    <row r="121" spans="1:16" ht="15.75">
      <c r="A121" s="169"/>
      <c r="C121" s="64"/>
      <c r="D121" s="64"/>
      <c r="E121" s="64"/>
      <c r="F121" s="64"/>
      <c r="G121" s="64"/>
      <c r="P121" s="42"/>
    </row>
    <row r="122" spans="1:16" ht="15.75">
      <c r="A122" s="169"/>
      <c r="C122" s="64"/>
      <c r="D122" s="64"/>
      <c r="E122" s="64"/>
      <c r="F122" s="64"/>
      <c r="G122" s="64"/>
      <c r="P122" s="42"/>
    </row>
    <row r="123" spans="1:16" ht="15.75">
      <c r="A123" s="169"/>
      <c r="C123" s="64"/>
      <c r="D123" s="64"/>
      <c r="E123" s="64"/>
      <c r="F123" s="64"/>
      <c r="G123" s="64"/>
      <c r="P123" s="42"/>
    </row>
    <row r="124" spans="1:16" ht="15.75">
      <c r="A124" s="169"/>
      <c r="C124" s="64"/>
      <c r="D124" s="64"/>
      <c r="E124" s="64"/>
      <c r="F124" s="64"/>
      <c r="G124" s="64"/>
      <c r="P124" s="42"/>
    </row>
    <row r="125" spans="1:16" ht="15.75">
      <c r="A125" s="169"/>
      <c r="C125" s="64"/>
      <c r="D125" s="64"/>
      <c r="E125" s="64"/>
      <c r="F125" s="64"/>
      <c r="G125" s="64"/>
      <c r="P125" s="42"/>
    </row>
    <row r="126" spans="1:16" ht="15.75">
      <c r="A126" s="169"/>
      <c r="C126" s="64"/>
      <c r="D126" s="64"/>
      <c r="E126" s="64"/>
      <c r="F126" s="64"/>
      <c r="G126" s="64"/>
      <c r="P126" s="42"/>
    </row>
    <row r="127" spans="1:16" ht="15.75">
      <c r="A127" s="169"/>
      <c r="C127" s="64"/>
      <c r="D127" s="64"/>
      <c r="E127" s="64"/>
      <c r="F127" s="64"/>
      <c r="G127" s="64"/>
      <c r="P127" s="42"/>
    </row>
    <row r="128" spans="1:16" ht="15.75">
      <c r="A128" s="169"/>
      <c r="C128" s="64"/>
      <c r="D128" s="64"/>
      <c r="E128" s="64"/>
      <c r="F128" s="64"/>
      <c r="G128" s="64"/>
      <c r="P128" s="42"/>
    </row>
    <row r="129" spans="1:16" ht="15.75">
      <c r="A129" s="169"/>
      <c r="C129" s="64"/>
      <c r="D129" s="64"/>
      <c r="E129" s="64"/>
      <c r="F129" s="64"/>
      <c r="G129" s="64"/>
      <c r="P129" s="42"/>
    </row>
    <row r="130" spans="1:16" ht="15.75">
      <c r="A130" s="169"/>
      <c r="C130" s="64"/>
      <c r="D130" s="64"/>
      <c r="E130" s="64"/>
      <c r="F130" s="64"/>
      <c r="G130" s="64"/>
      <c r="P130" s="42"/>
    </row>
    <row r="131" spans="1:16" ht="15.75">
      <c r="A131" s="169"/>
      <c r="C131" s="64"/>
      <c r="D131" s="64"/>
      <c r="E131" s="64"/>
      <c r="F131" s="64"/>
      <c r="G131" s="64"/>
      <c r="P131" s="42"/>
    </row>
    <row r="132" spans="1:16" ht="15.75">
      <c r="A132" s="169"/>
      <c r="C132" s="64"/>
      <c r="D132" s="64"/>
      <c r="E132" s="64"/>
      <c r="F132" s="64"/>
      <c r="G132" s="64"/>
      <c r="P132" s="42"/>
    </row>
    <row r="133" spans="1:16" ht="15.75">
      <c r="A133" s="169"/>
      <c r="C133" s="64"/>
      <c r="D133" s="64"/>
      <c r="E133" s="64"/>
      <c r="F133" s="64"/>
      <c r="G133" s="64"/>
      <c r="P133" s="42"/>
    </row>
    <row r="134" spans="1:16" ht="15.75">
      <c r="A134" s="169"/>
      <c r="C134" s="64"/>
      <c r="D134" s="64"/>
      <c r="E134" s="64"/>
      <c r="F134" s="64"/>
      <c r="G134" s="64"/>
      <c r="P134" s="42"/>
    </row>
    <row r="135" spans="1:16" ht="15.75">
      <c r="A135" s="169"/>
      <c r="C135" s="64"/>
      <c r="D135" s="64"/>
      <c r="E135" s="64"/>
      <c r="F135" s="64"/>
      <c r="G135" s="64"/>
      <c r="P135" s="42"/>
    </row>
    <row r="136" spans="1:16" ht="15.75">
      <c r="A136" s="169"/>
      <c r="C136" s="64"/>
      <c r="D136" s="64"/>
      <c r="E136" s="64"/>
      <c r="F136" s="64"/>
      <c r="G136" s="64"/>
      <c r="P136" s="42"/>
    </row>
    <row r="137" spans="1:16" ht="15.75">
      <c r="A137" s="169"/>
      <c r="C137" s="64"/>
      <c r="D137" s="64"/>
      <c r="E137" s="64"/>
      <c r="F137" s="64"/>
      <c r="G137" s="64"/>
      <c r="P137" s="42"/>
    </row>
    <row r="138" spans="1:16" ht="15.75">
      <c r="A138" s="169"/>
      <c r="C138" s="64"/>
      <c r="D138" s="64"/>
      <c r="E138" s="64"/>
      <c r="F138" s="64"/>
      <c r="G138" s="64"/>
      <c r="P138" s="42"/>
    </row>
    <row r="139" spans="1:16" ht="15.75">
      <c r="A139" s="169"/>
      <c r="C139" s="64"/>
      <c r="D139" s="64"/>
      <c r="E139" s="64"/>
      <c r="F139" s="64"/>
      <c r="G139" s="64"/>
      <c r="P139" s="42"/>
    </row>
    <row r="140" spans="1:16" ht="15.75">
      <c r="A140" s="169"/>
      <c r="C140" s="64"/>
      <c r="D140" s="64"/>
      <c r="E140" s="64"/>
      <c r="F140" s="64"/>
      <c r="G140" s="64"/>
      <c r="P140" s="42"/>
    </row>
    <row r="141" spans="1:16" ht="15.75">
      <c r="A141" s="169"/>
      <c r="C141" s="64"/>
      <c r="D141" s="64"/>
      <c r="E141" s="64"/>
      <c r="F141" s="64"/>
      <c r="G141" s="64"/>
      <c r="P141" s="42"/>
    </row>
    <row r="142" spans="1:16" ht="15.75">
      <c r="A142" s="169"/>
      <c r="C142" s="64"/>
      <c r="D142" s="64"/>
      <c r="E142" s="64"/>
      <c r="F142" s="64"/>
      <c r="G142" s="64"/>
      <c r="P142" s="42"/>
    </row>
    <row r="143" spans="1:16" ht="15.75">
      <c r="A143" s="169"/>
      <c r="C143" s="64"/>
      <c r="D143" s="64"/>
      <c r="E143" s="64"/>
      <c r="F143" s="64"/>
      <c r="G143" s="64"/>
      <c r="P143" s="42"/>
    </row>
    <row r="144" spans="1:16" ht="15.75">
      <c r="A144" s="169"/>
      <c r="C144" s="64"/>
      <c r="D144" s="64"/>
      <c r="E144" s="64"/>
      <c r="F144" s="64"/>
      <c r="G144" s="64"/>
      <c r="P144" s="42"/>
    </row>
    <row r="145" spans="1:16" ht="15.75">
      <c r="A145" s="169"/>
      <c r="C145" s="64"/>
      <c r="D145" s="64"/>
      <c r="E145" s="64"/>
      <c r="F145" s="64"/>
      <c r="G145" s="64"/>
      <c r="P145" s="42"/>
    </row>
    <row r="146" spans="1:16" ht="15.75">
      <c r="A146" s="169"/>
      <c r="C146" s="64"/>
      <c r="D146" s="64"/>
      <c r="E146" s="64"/>
      <c r="F146" s="64"/>
      <c r="G146" s="64"/>
      <c r="P146" s="42"/>
    </row>
    <row r="147" spans="1:16" ht="15.75">
      <c r="A147" s="169"/>
      <c r="C147" s="64"/>
      <c r="D147" s="64"/>
      <c r="E147" s="64"/>
      <c r="F147" s="64"/>
      <c r="G147" s="64"/>
      <c r="P147" s="42"/>
    </row>
    <row r="148" spans="1:16" ht="15.75">
      <c r="A148" s="169"/>
      <c r="C148" s="64"/>
      <c r="D148" s="64"/>
      <c r="E148" s="64"/>
      <c r="F148" s="64"/>
      <c r="G148" s="64"/>
      <c r="P148" s="42"/>
    </row>
    <row r="149" spans="1:16" ht="15.75">
      <c r="A149" s="169"/>
      <c r="C149" s="64"/>
      <c r="D149" s="64"/>
      <c r="E149" s="64"/>
      <c r="F149" s="64"/>
      <c r="G149" s="64"/>
      <c r="P149" s="42"/>
    </row>
    <row r="150" spans="1:16" ht="15.75">
      <c r="A150" s="169"/>
      <c r="C150" s="64"/>
      <c r="D150" s="64"/>
      <c r="E150" s="64"/>
      <c r="F150" s="64"/>
      <c r="G150" s="64"/>
      <c r="P150" s="42"/>
    </row>
    <row r="151" spans="1:16" ht="15.75">
      <c r="A151" s="169"/>
      <c r="C151" s="64"/>
      <c r="D151" s="64"/>
      <c r="E151" s="64"/>
      <c r="F151" s="64"/>
      <c r="G151" s="64"/>
      <c r="P151" s="42"/>
    </row>
    <row r="152" spans="1:16" ht="15.75">
      <c r="A152" s="169"/>
      <c r="C152" s="64"/>
      <c r="D152" s="64"/>
      <c r="E152" s="64"/>
      <c r="F152" s="64"/>
      <c r="G152" s="64"/>
      <c r="P152" s="42"/>
    </row>
    <row r="153" spans="1:16" ht="15.75">
      <c r="A153" s="169"/>
      <c r="C153" s="64"/>
      <c r="D153" s="64"/>
      <c r="E153" s="64"/>
      <c r="F153" s="64"/>
      <c r="G153" s="64"/>
      <c r="P153" s="42"/>
    </row>
    <row r="154" spans="1:16" ht="15.75">
      <c r="A154" s="169"/>
      <c r="C154" s="64"/>
      <c r="D154" s="64"/>
      <c r="E154" s="64"/>
      <c r="F154" s="64"/>
      <c r="G154" s="64"/>
      <c r="P154" s="42"/>
    </row>
    <row r="155" spans="1:16" ht="15.75">
      <c r="A155" s="169"/>
      <c r="C155" s="64"/>
      <c r="D155" s="64"/>
      <c r="E155" s="64"/>
      <c r="F155" s="64"/>
      <c r="G155" s="64"/>
      <c r="P155" s="42"/>
    </row>
    <row r="156" spans="1:16" ht="15.75">
      <c r="A156" s="169"/>
      <c r="C156" s="64"/>
      <c r="D156" s="64"/>
      <c r="E156" s="64"/>
      <c r="F156" s="64"/>
      <c r="G156" s="64"/>
      <c r="P156" s="42"/>
    </row>
    <row r="157" spans="1:16" ht="15.75">
      <c r="A157" s="169"/>
      <c r="C157" s="64"/>
      <c r="D157" s="64"/>
      <c r="E157" s="64"/>
      <c r="F157" s="64"/>
      <c r="G157" s="64"/>
      <c r="P157" s="42"/>
    </row>
    <row r="158" spans="1:16" ht="15.75">
      <c r="A158" s="169"/>
      <c r="C158" s="64"/>
      <c r="D158" s="64"/>
      <c r="E158" s="64"/>
      <c r="F158" s="64"/>
      <c r="G158" s="64"/>
      <c r="P158" s="42"/>
    </row>
    <row r="159" spans="1:16" ht="15.75">
      <c r="A159" s="169"/>
      <c r="C159" s="64"/>
      <c r="D159" s="64"/>
      <c r="E159" s="64"/>
      <c r="F159" s="64"/>
      <c r="G159" s="64"/>
      <c r="P159" s="42"/>
    </row>
    <row r="160" spans="1:16" ht="15.75">
      <c r="A160" s="169"/>
      <c r="C160" s="64"/>
      <c r="D160" s="64"/>
      <c r="E160" s="64"/>
      <c r="F160" s="64"/>
      <c r="G160" s="64"/>
      <c r="P160" s="42"/>
    </row>
    <row r="161" spans="1:16" ht="15.75">
      <c r="A161" s="169"/>
      <c r="C161" s="64"/>
      <c r="D161" s="64"/>
      <c r="E161" s="64"/>
      <c r="F161" s="64"/>
      <c r="G161" s="64"/>
      <c r="P161" s="42"/>
    </row>
    <row r="162" spans="1:16" ht="15.75">
      <c r="A162" s="169"/>
      <c r="C162" s="64"/>
      <c r="D162" s="64"/>
      <c r="E162" s="64"/>
      <c r="F162" s="64"/>
      <c r="G162" s="64"/>
      <c r="P162" s="42"/>
    </row>
    <row r="163" spans="1:16" ht="15.75">
      <c r="A163" s="169"/>
      <c r="C163" s="64"/>
      <c r="D163" s="64"/>
      <c r="E163" s="64"/>
      <c r="F163" s="64"/>
      <c r="G163" s="64"/>
      <c r="P163" s="42"/>
    </row>
    <row r="164" spans="1:16" ht="15.75">
      <c r="A164" s="169"/>
      <c r="C164" s="64"/>
      <c r="D164" s="64"/>
      <c r="E164" s="64"/>
      <c r="F164" s="64"/>
      <c r="G164" s="64"/>
      <c r="P164" s="42"/>
    </row>
    <row r="165" spans="1:16" ht="15.75">
      <c r="A165" s="169"/>
      <c r="C165" s="64"/>
      <c r="D165" s="64"/>
      <c r="E165" s="64"/>
      <c r="F165" s="64"/>
      <c r="G165" s="64"/>
      <c r="P165" s="42"/>
    </row>
    <row r="166" spans="1:16" ht="15.75">
      <c r="A166" s="169"/>
      <c r="C166" s="64"/>
      <c r="D166" s="64"/>
      <c r="E166" s="64"/>
      <c r="F166" s="64"/>
      <c r="G166" s="64"/>
      <c r="P166" s="42"/>
    </row>
    <row r="167" spans="1:16" ht="15.75">
      <c r="A167" s="169"/>
      <c r="C167" s="64"/>
      <c r="D167" s="64"/>
      <c r="E167" s="64"/>
      <c r="F167" s="64"/>
      <c r="G167" s="64"/>
      <c r="P167" s="42"/>
    </row>
    <row r="168" spans="1:16" ht="15.75">
      <c r="A168" s="169"/>
      <c r="C168" s="64"/>
      <c r="D168" s="64"/>
      <c r="E168" s="64"/>
      <c r="F168" s="64"/>
      <c r="G168" s="64"/>
      <c r="P168" s="42"/>
    </row>
    <row r="169" spans="1:16" ht="15.75">
      <c r="A169" s="169"/>
      <c r="C169" s="64"/>
      <c r="D169" s="64"/>
      <c r="E169" s="64"/>
      <c r="F169" s="64"/>
      <c r="G169" s="64"/>
      <c r="P169" s="42"/>
    </row>
    <row r="170" spans="1:16" ht="15.75">
      <c r="A170" s="169"/>
      <c r="C170" s="64"/>
      <c r="D170" s="64"/>
      <c r="E170" s="64"/>
      <c r="F170" s="64"/>
      <c r="G170" s="64"/>
      <c r="P170" s="42"/>
    </row>
    <row r="171" spans="1:16" ht="15.75">
      <c r="A171" s="169"/>
      <c r="C171" s="64"/>
      <c r="D171" s="64"/>
      <c r="E171" s="64"/>
      <c r="F171" s="64"/>
      <c r="G171" s="64"/>
      <c r="P171" s="42"/>
    </row>
    <row r="172" spans="1:16" ht="15.75">
      <c r="A172" s="169"/>
      <c r="C172" s="64"/>
      <c r="D172" s="64"/>
      <c r="E172" s="64"/>
      <c r="F172" s="64"/>
      <c r="G172" s="64"/>
      <c r="P172" s="42"/>
    </row>
    <row r="173" spans="1:16" ht="15.75">
      <c r="A173" s="169"/>
      <c r="C173" s="64"/>
      <c r="D173" s="64"/>
      <c r="E173" s="64"/>
      <c r="F173" s="64"/>
      <c r="G173" s="64"/>
      <c r="P173" s="42"/>
    </row>
    <row r="174" spans="1:16" ht="15.75">
      <c r="A174" s="169"/>
      <c r="C174" s="64"/>
      <c r="D174" s="64"/>
      <c r="E174" s="64"/>
      <c r="F174" s="64"/>
      <c r="G174" s="64"/>
      <c r="P174" s="42"/>
    </row>
    <row r="175" spans="1:16" ht="15.75">
      <c r="A175" s="169"/>
      <c r="C175" s="64"/>
      <c r="D175" s="64"/>
      <c r="E175" s="64"/>
      <c r="F175" s="64"/>
      <c r="G175" s="64"/>
      <c r="P175" s="42"/>
    </row>
    <row r="176" spans="1:16" ht="15.75">
      <c r="A176" s="169"/>
      <c r="C176" s="64"/>
      <c r="D176" s="64"/>
      <c r="E176" s="64"/>
      <c r="F176" s="64"/>
      <c r="G176" s="64"/>
      <c r="P176" s="42"/>
    </row>
    <row r="177" spans="1:16" ht="15.75">
      <c r="A177" s="169"/>
      <c r="C177" s="64"/>
      <c r="D177" s="64"/>
      <c r="E177" s="64"/>
      <c r="F177" s="64"/>
      <c r="G177" s="64"/>
      <c r="P177" s="42"/>
    </row>
    <row r="178" spans="1:16" ht="15.75">
      <c r="A178" s="169"/>
      <c r="C178" s="64"/>
      <c r="D178" s="64"/>
      <c r="E178" s="64"/>
      <c r="F178" s="64"/>
      <c r="G178" s="64"/>
      <c r="P178" s="42"/>
    </row>
    <row r="179" spans="1:16" ht="15.75">
      <c r="A179" s="169"/>
      <c r="C179" s="64"/>
      <c r="D179" s="64"/>
      <c r="E179" s="64"/>
      <c r="F179" s="64"/>
      <c r="G179" s="64"/>
      <c r="P179" s="42"/>
    </row>
    <row r="180" spans="1:16" ht="15.75">
      <c r="A180" s="169"/>
      <c r="C180" s="64"/>
      <c r="D180" s="64"/>
      <c r="E180" s="64"/>
      <c r="F180" s="64"/>
      <c r="G180" s="64"/>
      <c r="P180" s="42"/>
    </row>
    <row r="181" spans="1:16" ht="15.75">
      <c r="A181" s="169"/>
      <c r="C181" s="64"/>
      <c r="D181" s="64"/>
      <c r="E181" s="64"/>
      <c r="F181" s="64"/>
      <c r="G181" s="64"/>
      <c r="P181" s="42"/>
    </row>
    <row r="182" spans="1:16" ht="15.75">
      <c r="A182" s="169"/>
      <c r="C182" s="64"/>
      <c r="D182" s="64"/>
      <c r="E182" s="64"/>
      <c r="F182" s="64"/>
      <c r="G182" s="64"/>
      <c r="P182" s="42"/>
    </row>
    <row r="183" spans="1:16" ht="15.75">
      <c r="A183" s="169"/>
      <c r="C183" s="64"/>
      <c r="D183" s="64"/>
      <c r="E183" s="64"/>
      <c r="F183" s="64"/>
      <c r="G183" s="64"/>
      <c r="P183" s="42"/>
    </row>
    <row r="184" spans="1:16" ht="15.75">
      <c r="A184" s="169"/>
      <c r="C184" s="64"/>
      <c r="D184" s="64"/>
      <c r="E184" s="64"/>
      <c r="F184" s="64"/>
      <c r="G184" s="64"/>
      <c r="P184" s="42"/>
    </row>
    <row r="185" spans="1:16" ht="15.75">
      <c r="A185" s="169"/>
      <c r="C185" s="64"/>
      <c r="D185" s="64"/>
      <c r="E185" s="64"/>
      <c r="F185" s="64"/>
      <c r="G185" s="64"/>
      <c r="P185" s="42"/>
    </row>
    <row r="186" spans="1:16" ht="15.75">
      <c r="A186" s="169"/>
      <c r="C186" s="64"/>
      <c r="D186" s="64"/>
      <c r="E186" s="64"/>
      <c r="F186" s="64"/>
      <c r="G186" s="64"/>
      <c r="P186" s="42"/>
    </row>
    <row r="187" spans="1:16" ht="15.75">
      <c r="A187" s="169"/>
      <c r="C187" s="64"/>
      <c r="D187" s="64"/>
      <c r="E187" s="64"/>
      <c r="F187" s="64"/>
      <c r="G187" s="64"/>
      <c r="P187" s="42"/>
    </row>
    <row r="188" spans="1:16" ht="15.75">
      <c r="A188" s="169"/>
      <c r="C188" s="64"/>
      <c r="D188" s="64"/>
      <c r="E188" s="64"/>
      <c r="F188" s="64"/>
      <c r="G188" s="64"/>
      <c r="P188" s="42"/>
    </row>
    <row r="189" spans="1:16" ht="15.75">
      <c r="A189" s="169"/>
      <c r="C189" s="64"/>
      <c r="D189" s="64"/>
      <c r="E189" s="64"/>
      <c r="F189" s="64"/>
      <c r="G189" s="64"/>
      <c r="P189" s="42"/>
    </row>
    <row r="190" spans="1:16" ht="15.75">
      <c r="A190" s="169"/>
      <c r="C190" s="64"/>
      <c r="D190" s="64"/>
      <c r="E190" s="64"/>
      <c r="F190" s="64"/>
      <c r="G190" s="64"/>
      <c r="P190" s="42"/>
    </row>
    <row r="191" spans="1:16" ht="15.75">
      <c r="A191" s="169"/>
      <c r="C191" s="64"/>
      <c r="D191" s="64"/>
      <c r="E191" s="64"/>
      <c r="F191" s="64"/>
      <c r="G191" s="64"/>
      <c r="P191" s="42"/>
    </row>
    <row r="192" spans="1:16" ht="15.75">
      <c r="A192" s="63"/>
      <c r="C192" s="64"/>
      <c r="D192" s="64"/>
      <c r="E192" s="64"/>
      <c r="F192" s="64"/>
      <c r="G192" s="64"/>
      <c r="P192" s="42"/>
    </row>
    <row r="193" spans="1:16" ht="15.75">
      <c r="A193" s="63"/>
      <c r="C193" s="64"/>
      <c r="D193" s="64"/>
      <c r="E193" s="64"/>
      <c r="F193" s="64"/>
      <c r="G193" s="64"/>
      <c r="P193" s="42"/>
    </row>
    <row r="194" spans="1:16" ht="15.75">
      <c r="A194" s="63"/>
      <c r="C194" s="64"/>
      <c r="D194" s="64"/>
      <c r="E194" s="64"/>
      <c r="F194" s="64"/>
      <c r="G194" s="64"/>
      <c r="P194" s="42"/>
    </row>
    <row r="195" spans="1:16" ht="15.75">
      <c r="A195" s="63"/>
      <c r="C195" s="64"/>
      <c r="D195" s="64"/>
      <c r="E195" s="64"/>
      <c r="F195" s="64"/>
      <c r="G195" s="64"/>
      <c r="P195" s="42"/>
    </row>
    <row r="196" spans="1:16" ht="15.75">
      <c r="A196" s="63"/>
      <c r="C196" s="64"/>
      <c r="D196" s="64"/>
      <c r="E196" s="64"/>
      <c r="F196" s="64"/>
      <c r="G196" s="64"/>
      <c r="P196" s="42"/>
    </row>
    <row r="197" spans="1:16" ht="15.75">
      <c r="A197" s="63"/>
      <c r="C197" s="64"/>
      <c r="D197" s="64"/>
      <c r="E197" s="64"/>
      <c r="F197" s="64"/>
      <c r="G197" s="64"/>
      <c r="P197" s="42"/>
    </row>
    <row r="198" spans="1:16" ht="15.75">
      <c r="A198" s="63"/>
      <c r="C198" s="64"/>
      <c r="D198" s="64"/>
      <c r="E198" s="64"/>
      <c r="F198" s="64"/>
      <c r="G198" s="64"/>
      <c r="P198" s="42"/>
    </row>
    <row r="199" spans="1:16" ht="15.75">
      <c r="A199" s="63"/>
      <c r="C199" s="64"/>
      <c r="D199" s="64"/>
      <c r="E199" s="64"/>
      <c r="F199" s="64"/>
      <c r="G199" s="64"/>
      <c r="P199" s="42"/>
    </row>
    <row r="200" spans="1:16" ht="15.75">
      <c r="A200" s="63"/>
      <c r="C200" s="64"/>
      <c r="D200" s="64"/>
      <c r="E200" s="64"/>
      <c r="F200" s="64"/>
      <c r="G200" s="64"/>
      <c r="P200" s="42"/>
    </row>
    <row r="201" spans="1:16" ht="15.75">
      <c r="A201" s="63"/>
      <c r="C201" s="64"/>
      <c r="D201" s="64"/>
      <c r="E201" s="64"/>
      <c r="F201" s="64"/>
      <c r="G201" s="64"/>
    </row>
    <row r="202" spans="1:16" ht="15.75">
      <c r="A202" s="63"/>
      <c r="C202" s="64"/>
      <c r="D202" s="64"/>
      <c r="E202" s="64"/>
      <c r="F202" s="64"/>
      <c r="G202" s="64"/>
    </row>
    <row r="203" spans="1:16" ht="15.75">
      <c r="A203" s="63"/>
      <c r="C203" s="64"/>
      <c r="D203" s="64"/>
      <c r="E203" s="64"/>
      <c r="F203" s="64"/>
      <c r="G203" s="64"/>
    </row>
    <row r="204" spans="1:16" ht="15.75">
      <c r="A204" s="63"/>
      <c r="C204" s="64"/>
      <c r="D204" s="64"/>
      <c r="E204" s="64"/>
      <c r="F204" s="64"/>
      <c r="G204" s="64"/>
    </row>
    <row r="205" spans="1:16" ht="15.75">
      <c r="A205" s="63"/>
      <c r="C205" s="64"/>
      <c r="D205" s="64"/>
      <c r="E205" s="64"/>
      <c r="F205" s="64"/>
      <c r="G205" s="64"/>
    </row>
    <row r="206" spans="1:16" ht="15.75">
      <c r="A206" s="63"/>
      <c r="C206" s="64"/>
      <c r="D206" s="64"/>
      <c r="E206" s="64"/>
      <c r="F206" s="64"/>
      <c r="G206" s="64"/>
    </row>
    <row r="207" spans="1:16" ht="15.75">
      <c r="A207" s="63"/>
      <c r="C207" s="64"/>
      <c r="D207" s="64"/>
      <c r="E207" s="64"/>
      <c r="F207" s="64"/>
      <c r="G207" s="64"/>
    </row>
    <row r="208" spans="1:16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</row>
    <row r="265" spans="1:7" ht="15.75">
      <c r="A265" s="63"/>
    </row>
    <row r="266" spans="1:7" ht="15.75">
      <c r="A266" s="63"/>
    </row>
    <row r="267" spans="1:7" ht="15.75">
      <c r="A267" s="63"/>
    </row>
    <row r="268" spans="1:7" ht="15.75">
      <c r="A268" s="63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topLeftCell="A2" zoomScale="50" workbookViewId="0"/>
  </sheetViews>
  <sheetFormatPr defaultColWidth="9.140625" defaultRowHeight="12.75"/>
  <cols>
    <col min="1" max="1" width="51.140625" style="67" customWidth="1"/>
    <col min="2" max="14" width="10.28515625" style="42" customWidth="1"/>
    <col min="15" max="15" width="2.5703125" style="170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</row>
    <row r="3" spans="1:15" s="44" customFormat="1" ht="24.75" customHeight="1">
      <c r="A3" s="668" t="s">
        <v>352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49"/>
      <c r="B8" s="449" t="s">
        <v>87</v>
      </c>
      <c r="C8" s="449" t="s">
        <v>88</v>
      </c>
      <c r="D8" s="449" t="s">
        <v>89</v>
      </c>
      <c r="E8" s="449" t="s">
        <v>91</v>
      </c>
      <c r="F8" s="449" t="s">
        <v>92</v>
      </c>
      <c r="G8" s="449" t="s">
        <v>94</v>
      </c>
      <c r="H8" s="449" t="s">
        <v>95</v>
      </c>
      <c r="I8" s="449" t="s">
        <v>96</v>
      </c>
      <c r="J8" s="449" t="s">
        <v>97</v>
      </c>
      <c r="K8" s="449" t="s">
        <v>98</v>
      </c>
      <c r="L8" s="449" t="s">
        <v>104</v>
      </c>
      <c r="M8" s="449" t="s">
        <v>106</v>
      </c>
      <c r="N8" s="450" t="s">
        <v>103</v>
      </c>
    </row>
    <row r="9" spans="1:15" ht="27" customHeight="1">
      <c r="A9" s="146" t="s">
        <v>217</v>
      </c>
      <c r="B9" s="146">
        <v>59962.8915872</v>
      </c>
      <c r="C9" s="147">
        <v>37286.783907799996</v>
      </c>
      <c r="D9" s="147">
        <v>3430.3671250000002</v>
      </c>
      <c r="E9" s="147">
        <v>375.46826319999997</v>
      </c>
      <c r="F9" s="147">
        <v>1578.3763819999999</v>
      </c>
      <c r="G9" s="147">
        <v>5308.9612889999999</v>
      </c>
      <c r="H9" s="146">
        <v>8773.0824639999992</v>
      </c>
      <c r="I9" s="146">
        <v>3796.2871559999999</v>
      </c>
      <c r="J9" s="146">
        <v>14466.676725400001</v>
      </c>
      <c r="K9" s="146">
        <v>6801.8947932000001</v>
      </c>
      <c r="L9" s="146">
        <v>120.18705</v>
      </c>
      <c r="M9" s="146">
        <v>609.4997922</v>
      </c>
      <c r="N9" s="146">
        <v>1989.1982076000002</v>
      </c>
      <c r="O9" s="42"/>
    </row>
    <row r="10" spans="1:15" ht="27" customHeight="1">
      <c r="A10" s="146" t="s">
        <v>218</v>
      </c>
      <c r="B10" s="146">
        <v>14772.8580126</v>
      </c>
      <c r="C10" s="147">
        <v>1252.1610889999999</v>
      </c>
      <c r="D10" s="147">
        <v>683.34370680000006</v>
      </c>
      <c r="E10" s="147">
        <v>23.4739</v>
      </c>
      <c r="F10" s="147">
        <v>885.79047000000003</v>
      </c>
      <c r="G10" s="147">
        <v>508.9802952</v>
      </c>
      <c r="H10" s="146">
        <v>619.16531740000005</v>
      </c>
      <c r="I10" s="146">
        <v>18.421200000000002</v>
      </c>
      <c r="J10" s="146">
        <v>15.434209999999998</v>
      </c>
      <c r="K10" s="146">
        <v>0</v>
      </c>
      <c r="L10" s="146">
        <v>0</v>
      </c>
      <c r="M10" s="146">
        <v>22.04485</v>
      </c>
      <c r="N10" s="146">
        <v>0</v>
      </c>
      <c r="O10" s="42"/>
    </row>
    <row r="11" spans="1:15" ht="27" customHeight="1">
      <c r="A11" s="146" t="s">
        <v>219</v>
      </c>
      <c r="B11" s="146">
        <v>8082.2566331999997</v>
      </c>
      <c r="C11" s="147">
        <v>3753.6556838000001</v>
      </c>
      <c r="D11" s="147">
        <v>0</v>
      </c>
      <c r="E11" s="147">
        <v>697.61646059999998</v>
      </c>
      <c r="F11" s="147">
        <v>120.050686</v>
      </c>
      <c r="G11" s="147">
        <v>0</v>
      </c>
      <c r="H11" s="146">
        <v>0</v>
      </c>
      <c r="I11" s="146">
        <v>0</v>
      </c>
      <c r="J11" s="146">
        <v>37.728833800000004</v>
      </c>
      <c r="K11" s="146">
        <v>0</v>
      </c>
      <c r="L11" s="146">
        <v>274.78845000000001</v>
      </c>
      <c r="M11" s="146">
        <v>185.43873000000002</v>
      </c>
      <c r="N11" s="146">
        <v>220.37442999999999</v>
      </c>
      <c r="O11" s="42"/>
    </row>
    <row r="12" spans="1:15" ht="27" customHeight="1">
      <c r="A12" s="146" t="s">
        <v>220</v>
      </c>
      <c r="B12" s="146">
        <v>2279.7517979999998</v>
      </c>
      <c r="C12" s="147">
        <v>7550.3815788000002</v>
      </c>
      <c r="D12" s="147">
        <v>425.13943</v>
      </c>
      <c r="E12" s="147">
        <v>4343.1252654</v>
      </c>
      <c r="F12" s="147">
        <v>662.32061999999996</v>
      </c>
      <c r="G12" s="147">
        <v>134.00017000000003</v>
      </c>
      <c r="H12" s="146">
        <v>0</v>
      </c>
      <c r="I12" s="146">
        <v>66.257410000000007</v>
      </c>
      <c r="J12" s="146">
        <v>292.2842632</v>
      </c>
      <c r="K12" s="146">
        <v>18.673674599999998</v>
      </c>
      <c r="L12" s="146">
        <v>1452.3187653999998</v>
      </c>
      <c r="M12" s="146">
        <v>0</v>
      </c>
      <c r="N12" s="146">
        <v>15043.5567586</v>
      </c>
      <c r="O12" s="42"/>
    </row>
    <row r="13" spans="1:15" ht="27" customHeight="1">
      <c r="A13" s="146" t="s">
        <v>221</v>
      </c>
      <c r="B13" s="146">
        <v>102185.62382399999</v>
      </c>
      <c r="C13" s="147">
        <v>48522.198036399997</v>
      </c>
      <c r="D13" s="147">
        <v>18507.415222600001</v>
      </c>
      <c r="E13" s="147">
        <v>7164.5593932000002</v>
      </c>
      <c r="F13" s="147">
        <v>9619.3897932</v>
      </c>
      <c r="G13" s="147">
        <v>10422.3112826</v>
      </c>
      <c r="H13" s="146">
        <v>9239.1571383999999</v>
      </c>
      <c r="I13" s="146">
        <v>11524.828851600001</v>
      </c>
      <c r="J13" s="146">
        <v>16233.057992399999</v>
      </c>
      <c r="K13" s="146">
        <v>7737.4457401999998</v>
      </c>
      <c r="L13" s="146">
        <v>1575.3081791999998</v>
      </c>
      <c r="M13" s="146">
        <v>1025.9199040000001</v>
      </c>
      <c r="N13" s="146">
        <v>10205.3935074</v>
      </c>
      <c r="O13" s="42"/>
    </row>
    <row r="14" spans="1:15" ht="27" customHeight="1">
      <c r="A14" s="146" t="s">
        <v>222</v>
      </c>
      <c r="B14" s="146">
        <v>9938.4483526000004</v>
      </c>
      <c r="C14" s="147">
        <v>4289.9299117999999</v>
      </c>
      <c r="D14" s="147">
        <v>61.866086799999998</v>
      </c>
      <c r="E14" s="147">
        <v>1465.0391067999999</v>
      </c>
      <c r="F14" s="147">
        <v>0</v>
      </c>
      <c r="G14" s="147">
        <v>214.1116184</v>
      </c>
      <c r="H14" s="146">
        <v>13.60876</v>
      </c>
      <c r="I14" s="146">
        <v>167.48702</v>
      </c>
      <c r="J14" s="146">
        <v>132.94281940000002</v>
      </c>
      <c r="K14" s="146">
        <v>0</v>
      </c>
      <c r="L14" s="146">
        <v>411.48392999999999</v>
      </c>
      <c r="M14" s="146">
        <v>0</v>
      </c>
      <c r="N14" s="146">
        <v>800.77548000000002</v>
      </c>
      <c r="O14" s="42"/>
    </row>
    <row r="15" spans="1:15" ht="27" customHeight="1">
      <c r="A15" s="146" t="s">
        <v>134</v>
      </c>
      <c r="B15" s="146">
        <v>34742.1591844</v>
      </c>
      <c r="C15" s="147">
        <v>19979.689691599997</v>
      </c>
      <c r="D15" s="147">
        <v>10113.656992</v>
      </c>
      <c r="E15" s="147">
        <v>3100.7794268000002</v>
      </c>
      <c r="F15" s="147">
        <v>7574.6714057999998</v>
      </c>
      <c r="G15" s="147">
        <v>7717.8112074000001</v>
      </c>
      <c r="H15" s="146">
        <v>5265.7277670000003</v>
      </c>
      <c r="I15" s="146">
        <v>6975.6744621999997</v>
      </c>
      <c r="J15" s="146">
        <v>3643.4740216</v>
      </c>
      <c r="K15" s="146">
        <v>4232.0064457999997</v>
      </c>
      <c r="L15" s="146">
        <v>1401.5898165999999</v>
      </c>
      <c r="M15" s="146">
        <v>430.97974959999999</v>
      </c>
      <c r="N15" s="146">
        <v>9767.2308545999986</v>
      </c>
      <c r="O15" s="42"/>
    </row>
    <row r="16" spans="1:15" ht="27" customHeight="1">
      <c r="A16" s="146" t="s">
        <v>223</v>
      </c>
      <c r="B16" s="146">
        <v>297118.41502120002</v>
      </c>
      <c r="C16" s="147">
        <v>199809.82161099999</v>
      </c>
      <c r="D16" s="147">
        <v>84843.508545000004</v>
      </c>
      <c r="E16" s="147">
        <v>10774.6347608</v>
      </c>
      <c r="F16" s="147">
        <v>32120.372405000002</v>
      </c>
      <c r="G16" s="147">
        <v>50565.6310428</v>
      </c>
      <c r="H16" s="146">
        <v>34652.484347599995</v>
      </c>
      <c r="I16" s="146">
        <v>22975.4819474</v>
      </c>
      <c r="J16" s="146">
        <v>31424.024810800001</v>
      </c>
      <c r="K16" s="146">
        <v>20159.668372600001</v>
      </c>
      <c r="L16" s="146">
        <v>23015.222373000001</v>
      </c>
      <c r="M16" s="146">
        <v>9460.2735756000002</v>
      </c>
      <c r="N16" s="146">
        <v>24020.367636399998</v>
      </c>
      <c r="O16" s="42"/>
    </row>
    <row r="17" spans="1:15" ht="27" customHeight="1">
      <c r="A17" s="146" t="s">
        <v>224</v>
      </c>
      <c r="B17" s="146">
        <v>77253.497108199997</v>
      </c>
      <c r="C17" s="147">
        <v>52121.219464000002</v>
      </c>
      <c r="D17" s="147">
        <v>19146.089535999999</v>
      </c>
      <c r="E17" s="147">
        <v>3141.2433652</v>
      </c>
      <c r="F17" s="147">
        <v>11492.2774216</v>
      </c>
      <c r="G17" s="147">
        <v>14174.695682</v>
      </c>
      <c r="H17" s="146">
        <v>7040.0772567999993</v>
      </c>
      <c r="I17" s="146">
        <v>4919.2736909999994</v>
      </c>
      <c r="J17" s="146">
        <v>7956.3411212000001</v>
      </c>
      <c r="K17" s="146">
        <v>2663.4685632000001</v>
      </c>
      <c r="L17" s="146">
        <v>1876.1868063999998</v>
      </c>
      <c r="M17" s="146">
        <v>1479.9770026000001</v>
      </c>
      <c r="N17" s="146">
        <v>5915.1901745999994</v>
      </c>
      <c r="O17" s="42"/>
    </row>
    <row r="18" spans="1:15" ht="27" customHeight="1">
      <c r="A18" s="146" t="s">
        <v>225</v>
      </c>
      <c r="B18" s="146">
        <v>103212.7018004</v>
      </c>
      <c r="C18" s="147">
        <v>87698.216980600002</v>
      </c>
      <c r="D18" s="147">
        <v>75197.213894400003</v>
      </c>
      <c r="E18" s="147">
        <v>8706.3275393999993</v>
      </c>
      <c r="F18" s="147">
        <v>23200.506543000003</v>
      </c>
      <c r="G18" s="147">
        <v>29704.073167399998</v>
      </c>
      <c r="H18" s="146">
        <v>28763.226517399999</v>
      </c>
      <c r="I18" s="146">
        <v>31461.675363000002</v>
      </c>
      <c r="J18" s="146">
        <v>33897.723175200001</v>
      </c>
      <c r="K18" s="146">
        <v>18621.652059</v>
      </c>
      <c r="L18" s="146">
        <v>6616.3479824000005</v>
      </c>
      <c r="M18" s="146">
        <v>6202.5946153999994</v>
      </c>
      <c r="N18" s="146">
        <v>20947.674088199998</v>
      </c>
      <c r="O18" s="42"/>
    </row>
    <row r="19" spans="1:15" ht="27" customHeight="1">
      <c r="A19" s="146" t="s">
        <v>226</v>
      </c>
      <c r="B19" s="146">
        <v>25616.0288468</v>
      </c>
      <c r="C19" s="147">
        <v>14437.993381799999</v>
      </c>
      <c r="D19" s="147">
        <v>3157.7087308</v>
      </c>
      <c r="E19" s="147">
        <v>3589.0260678</v>
      </c>
      <c r="F19" s="147">
        <v>1177.9093844000001</v>
      </c>
      <c r="G19" s="147">
        <v>1274.247631</v>
      </c>
      <c r="H19" s="146">
        <v>696.71823400000005</v>
      </c>
      <c r="I19" s="146">
        <v>0</v>
      </c>
      <c r="J19" s="146">
        <v>813.42309999999998</v>
      </c>
      <c r="K19" s="146">
        <v>669.87222020000002</v>
      </c>
      <c r="L19" s="146">
        <v>1464.4455126</v>
      </c>
      <c r="M19" s="146">
        <v>835.71332999999993</v>
      </c>
      <c r="N19" s="146">
        <v>2110.3613003999999</v>
      </c>
      <c r="O19" s="42"/>
    </row>
    <row r="20" spans="1:15" ht="27" customHeight="1">
      <c r="A20" s="146" t="s">
        <v>227</v>
      </c>
      <c r="B20" s="146">
        <v>109243.733824</v>
      </c>
      <c r="C20" s="147">
        <v>66853.645421399997</v>
      </c>
      <c r="D20" s="147">
        <v>122550.4177428</v>
      </c>
      <c r="E20" s="147">
        <v>9496.2133954000001</v>
      </c>
      <c r="F20" s="147">
        <v>15617.020677799999</v>
      </c>
      <c r="G20" s="147">
        <v>9958.9181826000004</v>
      </c>
      <c r="H20" s="146">
        <v>27794.272794599998</v>
      </c>
      <c r="I20" s="146">
        <v>27176.859915000001</v>
      </c>
      <c r="J20" s="146">
        <v>17049.430325599998</v>
      </c>
      <c r="K20" s="146">
        <v>6554.7310420000003</v>
      </c>
      <c r="L20" s="146">
        <v>6037.8847592000002</v>
      </c>
      <c r="M20" s="146">
        <v>5711.9209653999997</v>
      </c>
      <c r="N20" s="146">
        <v>5974.7077419999996</v>
      </c>
      <c r="O20" s="42"/>
    </row>
    <row r="21" spans="1:15" ht="27" customHeight="1">
      <c r="A21" s="146" t="s">
        <v>228</v>
      </c>
      <c r="B21" s="146">
        <v>57531.301855199999</v>
      </c>
      <c r="C21" s="147">
        <v>13461.3468954</v>
      </c>
      <c r="D21" s="147">
        <v>499.6807258</v>
      </c>
      <c r="E21" s="147">
        <v>17882.988632000001</v>
      </c>
      <c r="F21" s="147">
        <v>3030.3983164000001</v>
      </c>
      <c r="G21" s="147">
        <v>1092.7280854000001</v>
      </c>
      <c r="H21" s="146">
        <v>555.12901980000004</v>
      </c>
      <c r="I21" s="146">
        <v>2997.2490891999996</v>
      </c>
      <c r="J21" s="146">
        <v>402.56535819999999</v>
      </c>
      <c r="K21" s="146">
        <v>721.87005299999998</v>
      </c>
      <c r="L21" s="146">
        <v>5004.8365115999995</v>
      </c>
      <c r="M21" s="146">
        <v>7697.9521122000006</v>
      </c>
      <c r="N21" s="146">
        <v>7018.2361473999999</v>
      </c>
      <c r="O21" s="42"/>
    </row>
    <row r="22" spans="1:15" ht="27" customHeight="1">
      <c r="A22" s="146" t="s">
        <v>229</v>
      </c>
      <c r="B22" s="146">
        <v>76600.808571799993</v>
      </c>
      <c r="C22" s="147">
        <v>32918.529204999999</v>
      </c>
      <c r="D22" s="147">
        <v>3564.6661761999999</v>
      </c>
      <c r="E22" s="147">
        <v>7262.8173004</v>
      </c>
      <c r="F22" s="147">
        <v>2590.0788766000001</v>
      </c>
      <c r="G22" s="147">
        <v>2441.4301765999999</v>
      </c>
      <c r="H22" s="146">
        <v>4124.5514338000003</v>
      </c>
      <c r="I22" s="146">
        <v>12268.4131698</v>
      </c>
      <c r="J22" s="146">
        <v>3293.0797089999996</v>
      </c>
      <c r="K22" s="146">
        <v>9518.864732</v>
      </c>
      <c r="L22" s="146">
        <v>15061.988906199998</v>
      </c>
      <c r="M22" s="146">
        <v>3952.0595969999999</v>
      </c>
      <c r="N22" s="146">
        <v>18089.4932262</v>
      </c>
      <c r="O22" s="42"/>
    </row>
    <row r="23" spans="1:15" ht="27" customHeight="1">
      <c r="A23" s="146" t="s">
        <v>230</v>
      </c>
      <c r="B23" s="146">
        <v>71504.399434799998</v>
      </c>
      <c r="C23" s="147">
        <v>51230.488550599999</v>
      </c>
      <c r="D23" s="147">
        <v>12583.560048000001</v>
      </c>
      <c r="E23" s="147">
        <v>10742.7414376</v>
      </c>
      <c r="F23" s="147">
        <v>6843.2501695999999</v>
      </c>
      <c r="G23" s="147">
        <v>63306.601319399997</v>
      </c>
      <c r="H23" s="146">
        <v>5084.3385280000002</v>
      </c>
      <c r="I23" s="146">
        <v>4592.9603108000001</v>
      </c>
      <c r="J23" s="146">
        <v>3185.8406605999999</v>
      </c>
      <c r="K23" s="146">
        <v>2623.1612353999999</v>
      </c>
      <c r="L23" s="146">
        <v>4312.4424005999999</v>
      </c>
      <c r="M23" s="146">
        <v>7222.4174664000002</v>
      </c>
      <c r="N23" s="146">
        <v>12348.6687564</v>
      </c>
      <c r="O23" s="42"/>
    </row>
    <row r="24" spans="1:15" ht="27" customHeight="1">
      <c r="A24" s="146" t="s">
        <v>231</v>
      </c>
      <c r="B24" s="146">
        <v>390.69360319999998</v>
      </c>
      <c r="C24" s="147">
        <v>326.35023359999997</v>
      </c>
      <c r="D24" s="147">
        <v>100.36399520000001</v>
      </c>
      <c r="E24" s="147">
        <v>36.994410000000002</v>
      </c>
      <c r="F24" s="147">
        <v>121.8076482</v>
      </c>
      <c r="G24" s="147">
        <v>3.8080545999999997</v>
      </c>
      <c r="H24" s="146">
        <v>0</v>
      </c>
      <c r="I24" s="146">
        <v>18.897790000000001</v>
      </c>
      <c r="J24" s="146">
        <v>0</v>
      </c>
      <c r="K24" s="146">
        <v>168.14689000000001</v>
      </c>
      <c r="L24" s="146">
        <v>0.96516999999999997</v>
      </c>
      <c r="M24" s="146">
        <v>47.432490000000001</v>
      </c>
      <c r="N24" s="146">
        <v>58.745809999999999</v>
      </c>
      <c r="O24" s="42"/>
    </row>
    <row r="25" spans="1:15" ht="27" customHeight="1">
      <c r="A25" s="146" t="s">
        <v>232</v>
      </c>
      <c r="B25" s="146">
        <v>541.08218480000005</v>
      </c>
      <c r="C25" s="147">
        <v>405.7403228</v>
      </c>
      <c r="D25" s="147">
        <v>0</v>
      </c>
      <c r="E25" s="147">
        <v>807.81267100000002</v>
      </c>
      <c r="F25" s="147">
        <v>19.42906</v>
      </c>
      <c r="G25" s="147">
        <v>40.101975199999998</v>
      </c>
      <c r="H25" s="146">
        <v>0</v>
      </c>
      <c r="I25" s="146">
        <v>41.666170000000001</v>
      </c>
      <c r="J25" s="146">
        <v>0</v>
      </c>
      <c r="K25" s="146">
        <v>0</v>
      </c>
      <c r="L25" s="146">
        <v>0</v>
      </c>
      <c r="M25" s="146">
        <v>0</v>
      </c>
      <c r="N25" s="146">
        <v>142.88343</v>
      </c>
      <c r="O25" s="42"/>
    </row>
    <row r="26" spans="1:15" s="179" customFormat="1" ht="37.5" customHeight="1">
      <c r="A26" s="153" t="s">
        <v>233</v>
      </c>
      <c r="B26" s="153">
        <v>12173.918953600001</v>
      </c>
      <c r="C26" s="178">
        <v>7013.3795372000004</v>
      </c>
      <c r="D26" s="178">
        <v>4446.3845252000001</v>
      </c>
      <c r="E26" s="178">
        <v>2874.9241612000001</v>
      </c>
      <c r="F26" s="178">
        <v>2348.7721953999999</v>
      </c>
      <c r="G26" s="178">
        <v>4595.1403953999998</v>
      </c>
      <c r="H26" s="153">
        <v>2088.0889831999998</v>
      </c>
      <c r="I26" s="153">
        <v>5094.9116118000002</v>
      </c>
      <c r="J26" s="153">
        <v>727.5849316</v>
      </c>
      <c r="K26" s="153">
        <v>1540.9780816</v>
      </c>
      <c r="L26" s="153">
        <v>255.37444619999999</v>
      </c>
      <c r="M26" s="153">
        <v>1081.0586403999998</v>
      </c>
      <c r="N26" s="153">
        <v>3202.589982</v>
      </c>
    </row>
    <row r="27" spans="1:15" s="414" customFormat="1" ht="24" customHeight="1">
      <c r="A27" s="451" t="s">
        <v>252</v>
      </c>
      <c r="B27" s="452">
        <f>SUM(B9:B26)</f>
        <v>1063150.5705959999</v>
      </c>
      <c r="C27" s="452">
        <f t="shared" ref="C27:N27" si="0">SUM(C9:C26)</f>
        <v>648911.53150259994</v>
      </c>
      <c r="D27" s="452">
        <f t="shared" si="0"/>
        <v>359311.38248259999</v>
      </c>
      <c r="E27" s="452">
        <f t="shared" si="0"/>
        <v>92485.785556799994</v>
      </c>
      <c r="F27" s="452">
        <f t="shared" si="0"/>
        <v>119002.422055</v>
      </c>
      <c r="G27" s="452">
        <f t="shared" si="0"/>
        <v>201463.55157500002</v>
      </c>
      <c r="H27" s="452">
        <f t="shared" si="0"/>
        <v>134709.628562</v>
      </c>
      <c r="I27" s="452">
        <f t="shared" si="0"/>
        <v>134096.34515780001</v>
      </c>
      <c r="J27" s="452">
        <f t="shared" si="0"/>
        <v>133571.61205799997</v>
      </c>
      <c r="K27" s="452">
        <f t="shared" si="0"/>
        <v>82032.43390280001</v>
      </c>
      <c r="L27" s="452">
        <f t="shared" si="0"/>
        <v>68881.3710594</v>
      </c>
      <c r="M27" s="452">
        <f t="shared" si="0"/>
        <v>45965.282820799999</v>
      </c>
      <c r="N27" s="452">
        <f t="shared" si="0"/>
        <v>137855.44753179999</v>
      </c>
    </row>
    <row r="28" spans="1:15" ht="27" customHeight="1">
      <c r="A28" s="183" t="s">
        <v>305</v>
      </c>
      <c r="B28" s="177">
        <v>0.76679379770149325</v>
      </c>
      <c r="C28" s="177">
        <v>0.46802527447662257</v>
      </c>
      <c r="D28" s="177">
        <v>0.25915213437429846</v>
      </c>
      <c r="E28" s="177">
        <v>6.6705063893958472E-2</v>
      </c>
      <c r="F28" s="177">
        <v>8.5830099392294606E-2</v>
      </c>
      <c r="G28" s="177">
        <v>0.14530491360600334</v>
      </c>
      <c r="H28" s="177">
        <v>9.7158869617223503E-2</v>
      </c>
      <c r="I28" s="177">
        <v>9.6716541010551937E-2</v>
      </c>
      <c r="J28" s="177">
        <v>9.6338079015135997E-2</v>
      </c>
      <c r="K28" s="177">
        <v>5.9165618931815128E-2</v>
      </c>
      <c r="L28" s="177">
        <v>4.9680458785732962E-2</v>
      </c>
      <c r="M28" s="177">
        <v>3.3152306692386634E-2</v>
      </c>
      <c r="N28" s="177">
        <v>9.9427781040919636E-2</v>
      </c>
      <c r="O28" s="42"/>
    </row>
    <row r="29" spans="1:15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42"/>
    </row>
    <row r="30" spans="1:15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42"/>
    </row>
    <row r="31" spans="1:15" ht="9" customHeight="1"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42"/>
    </row>
    <row r="32" spans="1:15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42"/>
    </row>
    <row r="33" spans="1:15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42"/>
    </row>
    <row r="34" spans="1:15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42"/>
    </row>
    <row r="35" spans="1:15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64"/>
      <c r="D78" s="64"/>
      <c r="E78" s="64"/>
      <c r="F78" s="64"/>
      <c r="G78" s="64"/>
      <c r="O78" s="42"/>
    </row>
    <row r="79" spans="1:15" ht="9" customHeight="1">
      <c r="A79" s="163"/>
      <c r="C79" s="64"/>
      <c r="D79" s="64"/>
      <c r="E79" s="64"/>
      <c r="F79" s="64"/>
      <c r="G79" s="64"/>
      <c r="O79" s="42"/>
    </row>
    <row r="80" spans="1:15" ht="9" customHeight="1">
      <c r="A80" s="163"/>
      <c r="C80" s="64"/>
      <c r="D80" s="64"/>
      <c r="E80" s="64"/>
      <c r="F80" s="64"/>
      <c r="G80" s="64"/>
      <c r="O80" s="42"/>
    </row>
    <row r="81" spans="1:15" ht="9" customHeight="1">
      <c r="A81" s="163"/>
      <c r="C81" s="64"/>
      <c r="D81" s="64"/>
      <c r="E81" s="64"/>
      <c r="F81" s="64"/>
      <c r="G81" s="64"/>
      <c r="O81" s="42"/>
    </row>
    <row r="82" spans="1:15" ht="9" customHeight="1">
      <c r="A82" s="163"/>
      <c r="C82" s="64"/>
      <c r="D82" s="64"/>
      <c r="E82" s="64"/>
      <c r="F82" s="64"/>
      <c r="G82" s="64"/>
      <c r="O82" s="42"/>
    </row>
    <row r="83" spans="1:15" ht="9" customHeight="1">
      <c r="A83" s="163"/>
      <c r="C83" s="64"/>
      <c r="D83" s="64"/>
      <c r="E83" s="64"/>
      <c r="F83" s="64"/>
      <c r="G83" s="64"/>
      <c r="O83" s="42"/>
    </row>
    <row r="84" spans="1:15" ht="9" customHeight="1">
      <c r="A84" s="165"/>
      <c r="C84" s="64"/>
      <c r="D84" s="64"/>
      <c r="E84" s="64"/>
      <c r="F84" s="64"/>
      <c r="G84" s="64"/>
      <c r="O84" s="42"/>
    </row>
    <row r="85" spans="1:15" ht="9" customHeight="1">
      <c r="A85" s="167"/>
      <c r="C85" s="64"/>
      <c r="D85" s="64"/>
      <c r="E85" s="64"/>
      <c r="F85" s="64"/>
      <c r="G85" s="64"/>
      <c r="O85" s="42"/>
    </row>
    <row r="86" spans="1:15" ht="9" customHeight="1">
      <c r="A86" s="163"/>
      <c r="C86" s="64"/>
      <c r="D86" s="64"/>
      <c r="E86" s="64"/>
      <c r="F86" s="64"/>
      <c r="G86" s="64"/>
      <c r="O86" s="42"/>
    </row>
    <row r="87" spans="1:15" ht="9" customHeight="1">
      <c r="A87" s="163"/>
      <c r="C87" s="64"/>
      <c r="D87" s="64"/>
      <c r="E87" s="64"/>
      <c r="F87" s="64"/>
      <c r="G87" s="64"/>
      <c r="O87" s="42"/>
    </row>
    <row r="88" spans="1:15" ht="9" customHeight="1">
      <c r="A88" s="163"/>
      <c r="C88" s="64"/>
      <c r="D88" s="64"/>
      <c r="E88" s="64"/>
      <c r="F88" s="64"/>
      <c r="G88" s="64"/>
      <c r="O88" s="42"/>
    </row>
    <row r="89" spans="1:15" ht="9" customHeight="1">
      <c r="A89" s="163"/>
      <c r="C89" s="64"/>
      <c r="D89" s="64"/>
      <c r="E89" s="64"/>
      <c r="F89" s="64"/>
      <c r="G89" s="64"/>
      <c r="O89" s="42"/>
    </row>
    <row r="90" spans="1:15" ht="9" customHeight="1">
      <c r="A90" s="163"/>
      <c r="C90" s="64"/>
      <c r="D90" s="64"/>
      <c r="E90" s="64"/>
      <c r="F90" s="64"/>
      <c r="G90" s="64"/>
      <c r="O90" s="42"/>
    </row>
    <row r="91" spans="1:15" ht="9" customHeight="1">
      <c r="A91" s="163"/>
      <c r="C91" s="64"/>
      <c r="D91" s="64"/>
      <c r="E91" s="64"/>
      <c r="F91" s="64"/>
      <c r="G91" s="64"/>
      <c r="O91" s="42"/>
    </row>
    <row r="92" spans="1:15" ht="9" customHeight="1">
      <c r="A92" s="163"/>
      <c r="C92" s="64"/>
      <c r="D92" s="64"/>
      <c r="E92" s="64"/>
      <c r="F92" s="64"/>
      <c r="G92" s="64"/>
      <c r="O92" s="42"/>
    </row>
    <row r="93" spans="1:15" ht="9" customHeight="1">
      <c r="A93" s="163"/>
      <c r="C93" s="64"/>
      <c r="D93" s="64"/>
      <c r="E93" s="64"/>
      <c r="F93" s="64"/>
      <c r="G93" s="64"/>
      <c r="O93" s="42"/>
    </row>
    <row r="94" spans="1:15" ht="9" customHeight="1">
      <c r="A94" s="163"/>
      <c r="C94" s="64"/>
      <c r="D94" s="64"/>
      <c r="E94" s="64"/>
      <c r="F94" s="64"/>
      <c r="G94" s="64"/>
      <c r="O94" s="42"/>
    </row>
    <row r="95" spans="1:15" ht="9" customHeight="1">
      <c r="A95" s="167"/>
      <c r="C95" s="64"/>
      <c r="D95" s="64"/>
      <c r="E95" s="64"/>
      <c r="F95" s="64"/>
      <c r="G95" s="64"/>
      <c r="O95" s="42"/>
    </row>
    <row r="96" spans="1:15" ht="9" customHeight="1">
      <c r="A96" s="163"/>
      <c r="C96" s="64"/>
      <c r="D96" s="64"/>
      <c r="E96" s="64"/>
      <c r="F96" s="64"/>
      <c r="G96" s="64"/>
      <c r="O96" s="42"/>
    </row>
    <row r="97" spans="1:15" ht="9" customHeight="1">
      <c r="A97" s="163"/>
      <c r="C97" s="64"/>
      <c r="D97" s="64"/>
      <c r="E97" s="64"/>
      <c r="F97" s="64"/>
      <c r="G97" s="64"/>
      <c r="O97" s="42"/>
    </row>
    <row r="98" spans="1:15" ht="9" customHeight="1">
      <c r="A98" s="163"/>
      <c r="C98" s="64"/>
      <c r="D98" s="64"/>
      <c r="E98" s="64"/>
      <c r="F98" s="64"/>
      <c r="G98" s="64"/>
      <c r="O98" s="42"/>
    </row>
    <row r="99" spans="1:15">
      <c r="A99" s="168"/>
      <c r="C99" s="64"/>
      <c r="D99" s="64"/>
      <c r="E99" s="64"/>
      <c r="F99" s="64"/>
      <c r="G99" s="64"/>
      <c r="O99" s="42"/>
    </row>
    <row r="100" spans="1:15">
      <c r="A100" s="168"/>
      <c r="C100" s="64"/>
      <c r="D100" s="64"/>
      <c r="E100" s="64"/>
      <c r="F100" s="64"/>
      <c r="G100" s="64"/>
      <c r="O100" s="42"/>
    </row>
    <row r="101" spans="1:15">
      <c r="A101" s="168"/>
      <c r="C101" s="64"/>
      <c r="D101" s="64"/>
      <c r="E101" s="64"/>
      <c r="F101" s="64"/>
      <c r="G101" s="64"/>
      <c r="O101" s="42"/>
    </row>
    <row r="102" spans="1:15">
      <c r="A102" s="168"/>
      <c r="C102" s="64"/>
      <c r="D102" s="64"/>
      <c r="E102" s="64"/>
      <c r="F102" s="64"/>
      <c r="G102" s="64"/>
      <c r="O102" s="42"/>
    </row>
    <row r="103" spans="1:15">
      <c r="A103" s="168"/>
      <c r="C103" s="64"/>
      <c r="D103" s="64"/>
      <c r="E103" s="64"/>
      <c r="F103" s="64"/>
      <c r="G103" s="64"/>
      <c r="O103" s="42"/>
    </row>
    <row r="104" spans="1:15">
      <c r="A104" s="168"/>
      <c r="C104" s="64"/>
      <c r="D104" s="64"/>
      <c r="E104" s="64"/>
      <c r="F104" s="64"/>
      <c r="G104" s="64"/>
      <c r="O104" s="42"/>
    </row>
    <row r="105" spans="1:15">
      <c r="A105" s="168"/>
      <c r="C105" s="64"/>
      <c r="D105" s="64"/>
      <c r="E105" s="64"/>
      <c r="F105" s="64"/>
      <c r="G105" s="64"/>
      <c r="O105" s="42"/>
    </row>
    <row r="106" spans="1:15" ht="15.75">
      <c r="A106" s="169"/>
      <c r="C106" s="64"/>
      <c r="D106" s="64"/>
      <c r="E106" s="64"/>
      <c r="F106" s="64"/>
      <c r="G106" s="64"/>
      <c r="O106" s="42"/>
    </row>
    <row r="107" spans="1:15" ht="15.75">
      <c r="A107" s="169"/>
      <c r="C107" s="64"/>
      <c r="D107" s="64"/>
      <c r="E107" s="64"/>
      <c r="F107" s="64"/>
      <c r="G107" s="64"/>
      <c r="O107" s="42"/>
    </row>
    <row r="108" spans="1:15" ht="15.75">
      <c r="A108" s="169"/>
      <c r="C108" s="64"/>
      <c r="D108" s="64"/>
      <c r="E108" s="64"/>
      <c r="F108" s="64"/>
      <c r="G108" s="64"/>
      <c r="O108" s="42"/>
    </row>
    <row r="109" spans="1:15" ht="15.75">
      <c r="A109" s="169"/>
      <c r="C109" s="64"/>
      <c r="D109" s="64"/>
      <c r="E109" s="64"/>
      <c r="F109" s="64"/>
      <c r="G109" s="64"/>
      <c r="O109" s="42"/>
    </row>
    <row r="110" spans="1:15" ht="15.75">
      <c r="A110" s="169"/>
      <c r="C110" s="64"/>
      <c r="D110" s="64"/>
      <c r="E110" s="64"/>
      <c r="F110" s="64"/>
      <c r="G110" s="64"/>
      <c r="O110" s="42"/>
    </row>
    <row r="111" spans="1:15" ht="15.75">
      <c r="A111" s="169"/>
      <c r="C111" s="64"/>
      <c r="D111" s="64"/>
      <c r="E111" s="64"/>
      <c r="F111" s="64"/>
      <c r="G111" s="64"/>
      <c r="O111" s="42"/>
    </row>
    <row r="112" spans="1:15" ht="15.75">
      <c r="A112" s="169"/>
      <c r="C112" s="64"/>
      <c r="D112" s="64"/>
      <c r="E112" s="64"/>
      <c r="F112" s="64"/>
      <c r="G112" s="64"/>
      <c r="O112" s="42"/>
    </row>
    <row r="113" spans="1:15" ht="15.75">
      <c r="A113" s="169"/>
      <c r="C113" s="64"/>
      <c r="D113" s="64"/>
      <c r="E113" s="64"/>
      <c r="F113" s="64"/>
      <c r="G113" s="64"/>
      <c r="O113" s="42"/>
    </row>
    <row r="114" spans="1:15" ht="15.75">
      <c r="A114" s="169"/>
      <c r="C114" s="64"/>
      <c r="D114" s="64"/>
      <c r="E114" s="64"/>
      <c r="F114" s="64"/>
      <c r="G114" s="64"/>
      <c r="O114" s="42"/>
    </row>
    <row r="115" spans="1:15" ht="15.75">
      <c r="A115" s="169"/>
      <c r="C115" s="64"/>
      <c r="D115" s="64"/>
      <c r="E115" s="64"/>
      <c r="F115" s="64"/>
      <c r="G115" s="64"/>
      <c r="O115" s="42"/>
    </row>
    <row r="116" spans="1:15" ht="15.75">
      <c r="A116" s="169"/>
      <c r="C116" s="64"/>
      <c r="D116" s="64"/>
      <c r="E116" s="64"/>
      <c r="F116" s="64"/>
      <c r="G116" s="64"/>
      <c r="O116" s="42"/>
    </row>
    <row r="117" spans="1:15" ht="15.75">
      <c r="A117" s="169"/>
      <c r="C117" s="64"/>
      <c r="D117" s="64"/>
      <c r="E117" s="64"/>
      <c r="F117" s="64"/>
      <c r="G117" s="64"/>
      <c r="O117" s="42"/>
    </row>
    <row r="118" spans="1:15" ht="15.75">
      <c r="A118" s="169"/>
      <c r="C118" s="64"/>
      <c r="D118" s="64"/>
      <c r="E118" s="64"/>
      <c r="F118" s="64"/>
      <c r="G118" s="64"/>
      <c r="O118" s="42"/>
    </row>
    <row r="119" spans="1:15" ht="15.75">
      <c r="A119" s="169"/>
      <c r="C119" s="64"/>
      <c r="D119" s="64"/>
      <c r="E119" s="64"/>
      <c r="F119" s="64"/>
      <c r="G119" s="64"/>
      <c r="O119" s="42"/>
    </row>
    <row r="120" spans="1:15" ht="15.75">
      <c r="A120" s="169"/>
      <c r="C120" s="64"/>
      <c r="D120" s="64"/>
      <c r="E120" s="64"/>
      <c r="F120" s="64"/>
      <c r="G120" s="64"/>
      <c r="O120" s="42"/>
    </row>
    <row r="121" spans="1:15" ht="15.75">
      <c r="A121" s="169"/>
      <c r="C121" s="64"/>
      <c r="D121" s="64"/>
      <c r="E121" s="64"/>
      <c r="F121" s="64"/>
      <c r="G121" s="64"/>
      <c r="O121" s="42"/>
    </row>
    <row r="122" spans="1:15" ht="15.75">
      <c r="A122" s="169"/>
      <c r="C122" s="64"/>
      <c r="D122" s="64"/>
      <c r="E122" s="64"/>
      <c r="F122" s="64"/>
      <c r="G122" s="64"/>
      <c r="O122" s="42"/>
    </row>
    <row r="123" spans="1:15" ht="15.75">
      <c r="A123" s="169"/>
      <c r="C123" s="64"/>
      <c r="D123" s="64"/>
      <c r="E123" s="64"/>
      <c r="F123" s="64"/>
      <c r="G123" s="64"/>
      <c r="O123" s="42"/>
    </row>
    <row r="124" spans="1:15" ht="15.75">
      <c r="A124" s="169"/>
      <c r="C124" s="64"/>
      <c r="D124" s="64"/>
      <c r="E124" s="64"/>
      <c r="F124" s="64"/>
      <c r="G124" s="64"/>
      <c r="O124" s="42"/>
    </row>
    <row r="125" spans="1:15" ht="15.75">
      <c r="A125" s="169"/>
      <c r="C125" s="64"/>
      <c r="D125" s="64"/>
      <c r="E125" s="64"/>
      <c r="F125" s="64"/>
      <c r="G125" s="64"/>
      <c r="O125" s="42"/>
    </row>
    <row r="126" spans="1:15" ht="15.75">
      <c r="A126" s="169"/>
      <c r="C126" s="64"/>
      <c r="D126" s="64"/>
      <c r="E126" s="64"/>
      <c r="F126" s="64"/>
      <c r="G126" s="64"/>
      <c r="O126" s="42"/>
    </row>
    <row r="127" spans="1:15" ht="15.75">
      <c r="A127" s="169"/>
      <c r="C127" s="64"/>
      <c r="D127" s="64"/>
      <c r="E127" s="64"/>
      <c r="F127" s="64"/>
      <c r="G127" s="64"/>
      <c r="O127" s="42"/>
    </row>
    <row r="128" spans="1:15" ht="15.75">
      <c r="A128" s="169"/>
      <c r="C128" s="64"/>
      <c r="D128" s="64"/>
      <c r="E128" s="64"/>
      <c r="F128" s="64"/>
      <c r="G128" s="64"/>
      <c r="O128" s="42"/>
    </row>
    <row r="129" spans="1:15" ht="15.75">
      <c r="A129" s="169"/>
      <c r="C129" s="64"/>
      <c r="D129" s="64"/>
      <c r="E129" s="64"/>
      <c r="F129" s="64"/>
      <c r="G129" s="64"/>
      <c r="O129" s="42"/>
    </row>
    <row r="130" spans="1:15" ht="15.75">
      <c r="A130" s="169"/>
      <c r="C130" s="64"/>
      <c r="D130" s="64"/>
      <c r="E130" s="64"/>
      <c r="F130" s="64"/>
      <c r="G130" s="64"/>
      <c r="O130" s="42"/>
    </row>
    <row r="131" spans="1:15" ht="15.75">
      <c r="A131" s="169"/>
      <c r="C131" s="64"/>
      <c r="D131" s="64"/>
      <c r="E131" s="64"/>
      <c r="F131" s="64"/>
      <c r="G131" s="64"/>
      <c r="O131" s="42"/>
    </row>
    <row r="132" spans="1:15" ht="15.75">
      <c r="A132" s="169"/>
      <c r="C132" s="64"/>
      <c r="D132" s="64"/>
      <c r="E132" s="64"/>
      <c r="F132" s="64"/>
      <c r="G132" s="64"/>
      <c r="O132" s="42"/>
    </row>
    <row r="133" spans="1:15" ht="15.75">
      <c r="A133" s="169"/>
      <c r="C133" s="64"/>
      <c r="D133" s="64"/>
      <c r="E133" s="64"/>
      <c r="F133" s="64"/>
      <c r="G133" s="64"/>
      <c r="O133" s="42"/>
    </row>
    <row r="134" spans="1:15" ht="15.75">
      <c r="A134" s="169"/>
      <c r="C134" s="64"/>
      <c r="D134" s="64"/>
      <c r="E134" s="64"/>
      <c r="F134" s="64"/>
      <c r="G134" s="64"/>
      <c r="O134" s="42"/>
    </row>
    <row r="135" spans="1:15" ht="15.75">
      <c r="A135" s="169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63"/>
      <c r="C197" s="64"/>
      <c r="D197" s="64"/>
      <c r="E197" s="64"/>
      <c r="F197" s="64"/>
      <c r="G197" s="64"/>
      <c r="O197" s="42"/>
    </row>
    <row r="198" spans="1:15" ht="15.75">
      <c r="A198" s="63"/>
      <c r="C198" s="64"/>
      <c r="D198" s="64"/>
      <c r="E198" s="64"/>
      <c r="F198" s="64"/>
      <c r="G198" s="64"/>
      <c r="O198" s="42"/>
    </row>
    <row r="199" spans="1:15" ht="15.75">
      <c r="A199" s="63"/>
      <c r="C199" s="64"/>
      <c r="D199" s="64"/>
      <c r="E199" s="64"/>
      <c r="F199" s="64"/>
      <c r="G199" s="64"/>
      <c r="O199" s="42"/>
    </row>
    <row r="200" spans="1:15" ht="15.75">
      <c r="A200" s="63"/>
      <c r="C200" s="64"/>
      <c r="D200" s="64"/>
      <c r="E200" s="64"/>
      <c r="F200" s="64"/>
      <c r="G200" s="64"/>
      <c r="O200" s="42"/>
    </row>
    <row r="201" spans="1:15" ht="15.75">
      <c r="A201" s="63"/>
      <c r="C201" s="64"/>
      <c r="D201" s="64"/>
      <c r="E201" s="64"/>
      <c r="F201" s="64"/>
      <c r="G201" s="64"/>
    </row>
    <row r="202" spans="1:15" ht="15.75">
      <c r="A202" s="63"/>
      <c r="C202" s="64"/>
      <c r="D202" s="64"/>
      <c r="E202" s="64"/>
      <c r="F202" s="64"/>
      <c r="G202" s="64"/>
    </row>
    <row r="203" spans="1:15" ht="15.75">
      <c r="A203" s="63"/>
      <c r="C203" s="64"/>
      <c r="D203" s="64"/>
      <c r="E203" s="64"/>
      <c r="F203" s="64"/>
      <c r="G203" s="64"/>
    </row>
    <row r="204" spans="1:15" ht="15.75">
      <c r="A204" s="63"/>
      <c r="C204" s="64"/>
      <c r="D204" s="64"/>
      <c r="E204" s="64"/>
      <c r="F204" s="64"/>
      <c r="G204" s="64"/>
    </row>
    <row r="205" spans="1:15" ht="15.75">
      <c r="A205" s="63"/>
      <c r="C205" s="64"/>
      <c r="D205" s="64"/>
      <c r="E205" s="64"/>
      <c r="F205" s="64"/>
      <c r="G205" s="64"/>
    </row>
    <row r="206" spans="1:15" ht="15.75">
      <c r="A206" s="63"/>
      <c r="C206" s="64"/>
      <c r="D206" s="64"/>
      <c r="E206" s="64"/>
      <c r="F206" s="64"/>
      <c r="G206" s="64"/>
    </row>
    <row r="207" spans="1:15" ht="15.75">
      <c r="A207" s="63"/>
      <c r="C207" s="64"/>
      <c r="D207" s="64"/>
      <c r="E207" s="64"/>
      <c r="F207" s="64"/>
      <c r="G207" s="64"/>
    </row>
    <row r="208" spans="1:15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topLeftCell="A2" zoomScale="50" workbookViewId="0"/>
  </sheetViews>
  <sheetFormatPr defaultColWidth="9.140625" defaultRowHeight="12.75"/>
  <cols>
    <col min="1" max="1" width="51.140625" style="67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0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7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</row>
    <row r="3" spans="1:17" s="44" customFormat="1" ht="24.75" customHeight="1">
      <c r="A3" s="668" t="s">
        <v>352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7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38"/>
      <c r="Q6" s="42"/>
    </row>
    <row r="7" spans="1:17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Q7" s="42"/>
    </row>
    <row r="8" spans="1:17" ht="34.5" customHeight="1">
      <c r="A8" s="174"/>
      <c r="B8" s="174" t="s">
        <v>100</v>
      </c>
      <c r="C8" s="174" t="s">
        <v>102</v>
      </c>
      <c r="D8" s="174" t="s">
        <v>99</v>
      </c>
      <c r="E8" s="174" t="s">
        <v>111</v>
      </c>
      <c r="F8" s="174" t="s">
        <v>110</v>
      </c>
      <c r="G8" s="174" t="s">
        <v>109</v>
      </c>
      <c r="H8" s="174" t="s">
        <v>107</v>
      </c>
      <c r="I8" s="174" t="s">
        <v>108</v>
      </c>
      <c r="J8" s="174" t="s">
        <v>93</v>
      </c>
      <c r="K8" s="174" t="s">
        <v>101</v>
      </c>
      <c r="L8" s="174" t="s">
        <v>105</v>
      </c>
      <c r="M8" s="174" t="s">
        <v>90</v>
      </c>
      <c r="N8" s="174" t="s">
        <v>112</v>
      </c>
      <c r="O8" s="175" t="s">
        <v>195</v>
      </c>
      <c r="Q8" s="42"/>
    </row>
    <row r="9" spans="1:17" ht="27" customHeight="1">
      <c r="A9" s="146" t="s">
        <v>217</v>
      </c>
      <c r="B9" s="146">
        <v>41736.677241999998</v>
      </c>
      <c r="C9" s="147">
        <v>27636.772157000003</v>
      </c>
      <c r="D9" s="147">
        <v>2637.6288614</v>
      </c>
      <c r="E9" s="147">
        <v>692.08058540000002</v>
      </c>
      <c r="F9" s="147">
        <v>4620.3115748</v>
      </c>
      <c r="G9" s="147">
        <v>4039.7052693999999</v>
      </c>
      <c r="H9" s="147">
        <v>1482.7552564</v>
      </c>
      <c r="I9" s="147">
        <v>369.17591999999996</v>
      </c>
      <c r="J9" s="146">
        <v>721.77849140000001</v>
      </c>
      <c r="K9" s="146">
        <v>5706.6245621999997</v>
      </c>
      <c r="L9" s="146">
        <v>1821.3714138</v>
      </c>
      <c r="M9" s="146">
        <v>28314.955499400003</v>
      </c>
      <c r="N9" s="146">
        <v>1952.2403241999998</v>
      </c>
      <c r="O9" s="146">
        <v>266231.75190000003</v>
      </c>
      <c r="Q9" s="42"/>
    </row>
    <row r="10" spans="1:17" ht="27" customHeight="1">
      <c r="A10" s="146" t="s">
        <v>218</v>
      </c>
      <c r="B10" s="146">
        <v>394.17421000000002</v>
      </c>
      <c r="C10" s="147">
        <v>0</v>
      </c>
      <c r="D10" s="147">
        <v>577.88980160000006</v>
      </c>
      <c r="E10" s="147">
        <v>0</v>
      </c>
      <c r="F10" s="147">
        <v>62.63691</v>
      </c>
      <c r="G10" s="147">
        <v>114.33271999999999</v>
      </c>
      <c r="H10" s="147">
        <v>0</v>
      </c>
      <c r="I10" s="147">
        <v>12.690430000000001</v>
      </c>
      <c r="J10" s="146">
        <v>49.277389999999997</v>
      </c>
      <c r="K10" s="146">
        <v>159.32604999999998</v>
      </c>
      <c r="L10" s="146">
        <v>8.126199999999999</v>
      </c>
      <c r="M10" s="146">
        <v>2559.9747570000004</v>
      </c>
      <c r="N10" s="146">
        <v>249.79638</v>
      </c>
      <c r="O10" s="146">
        <v>22989.897899600001</v>
      </c>
      <c r="Q10" s="42"/>
    </row>
    <row r="11" spans="1:17" ht="27" customHeight="1">
      <c r="A11" s="146" t="s">
        <v>219</v>
      </c>
      <c r="B11" s="146">
        <v>0</v>
      </c>
      <c r="C11" s="147">
        <v>216.13106299999998</v>
      </c>
      <c r="D11" s="147">
        <v>0</v>
      </c>
      <c r="E11" s="147">
        <v>0</v>
      </c>
      <c r="F11" s="147">
        <v>123.36722</v>
      </c>
      <c r="G11" s="147">
        <v>533.87374999999997</v>
      </c>
      <c r="H11" s="147">
        <v>299.71403000000004</v>
      </c>
      <c r="I11" s="147">
        <v>60.722709999999999</v>
      </c>
      <c r="J11" s="146">
        <v>15.47322</v>
      </c>
      <c r="K11" s="146">
        <v>99.584299999999999</v>
      </c>
      <c r="L11" s="146">
        <v>130.95058</v>
      </c>
      <c r="M11" s="146">
        <v>393.55727759999996</v>
      </c>
      <c r="N11" s="146">
        <v>54.039709999999999</v>
      </c>
      <c r="O11" s="146">
        <v>15299.323767999998</v>
      </c>
      <c r="Q11" s="42"/>
    </row>
    <row r="12" spans="1:17" ht="27" customHeight="1">
      <c r="A12" s="146" t="s">
        <v>220</v>
      </c>
      <c r="B12" s="146">
        <v>281.12324000000001</v>
      </c>
      <c r="C12" s="147">
        <v>0</v>
      </c>
      <c r="D12" s="147">
        <v>0</v>
      </c>
      <c r="E12" s="147">
        <v>104.47875000000001</v>
      </c>
      <c r="F12" s="147">
        <v>445.33489000000003</v>
      </c>
      <c r="G12" s="147">
        <v>0</v>
      </c>
      <c r="H12" s="147">
        <v>4187.9115828000004</v>
      </c>
      <c r="I12" s="147">
        <v>30446.712197999997</v>
      </c>
      <c r="J12" s="146">
        <v>402.53732000000002</v>
      </c>
      <c r="K12" s="146">
        <v>477.24335180000003</v>
      </c>
      <c r="L12" s="146">
        <v>262.67232000000001</v>
      </c>
      <c r="M12" s="146">
        <v>617.64230000000009</v>
      </c>
      <c r="N12" s="146">
        <v>52.677219999999998</v>
      </c>
      <c r="O12" s="146">
        <v>69546.142906599998</v>
      </c>
      <c r="Q12" s="42"/>
    </row>
    <row r="13" spans="1:17" ht="27" customHeight="1">
      <c r="A13" s="146" t="s">
        <v>221</v>
      </c>
      <c r="B13" s="146">
        <v>2788.7001650000002</v>
      </c>
      <c r="C13" s="147">
        <v>2673.5237976000003</v>
      </c>
      <c r="D13" s="147">
        <v>1868.5183262</v>
      </c>
      <c r="E13" s="147">
        <v>7031.1365016</v>
      </c>
      <c r="F13" s="147">
        <v>1931.0250985999999</v>
      </c>
      <c r="G13" s="147">
        <v>3901.8561450000002</v>
      </c>
      <c r="H13" s="147">
        <v>2160.3349330000001</v>
      </c>
      <c r="I13" s="147">
        <v>5016.8145365999999</v>
      </c>
      <c r="J13" s="146">
        <v>8275.6955493999994</v>
      </c>
      <c r="K13" s="146">
        <v>6498.3969733999993</v>
      </c>
      <c r="L13" s="146">
        <v>6021.2529512000001</v>
      </c>
      <c r="M13" s="146">
        <v>20582.7571804</v>
      </c>
      <c r="N13" s="146">
        <v>8761.6308499999996</v>
      </c>
      <c r="O13" s="146">
        <v>331474.2518732</v>
      </c>
      <c r="Q13" s="42"/>
    </row>
    <row r="14" spans="1:17" ht="27" customHeight="1">
      <c r="A14" s="146" t="s">
        <v>222</v>
      </c>
      <c r="B14" s="146">
        <v>0</v>
      </c>
      <c r="C14" s="147">
        <v>7.7345813999999997</v>
      </c>
      <c r="D14" s="147">
        <v>112.99472</v>
      </c>
      <c r="E14" s="147">
        <v>225.11067800000001</v>
      </c>
      <c r="F14" s="147">
        <v>443.65247999999997</v>
      </c>
      <c r="G14" s="147">
        <v>61.459510000000002</v>
      </c>
      <c r="H14" s="147">
        <v>145.199084</v>
      </c>
      <c r="I14" s="147">
        <v>0</v>
      </c>
      <c r="J14" s="146">
        <v>811.38112840000008</v>
      </c>
      <c r="K14" s="146">
        <v>1463.4891462000001</v>
      </c>
      <c r="L14" s="146">
        <v>276.41992999999997</v>
      </c>
      <c r="M14" s="146">
        <v>2377.1025092</v>
      </c>
      <c r="N14" s="146">
        <v>71.839360600000006</v>
      </c>
      <c r="O14" s="146">
        <v>23492.076213599998</v>
      </c>
      <c r="Q14" s="42"/>
    </row>
    <row r="15" spans="1:17" ht="27" customHeight="1">
      <c r="A15" s="146" t="s">
        <v>134</v>
      </c>
      <c r="B15" s="146">
        <v>2528.5474654</v>
      </c>
      <c r="C15" s="147">
        <v>3468.0386727999999</v>
      </c>
      <c r="D15" s="147">
        <v>1088.0704254</v>
      </c>
      <c r="E15" s="147">
        <v>2725.4329364</v>
      </c>
      <c r="F15" s="147">
        <v>3612.3494278000003</v>
      </c>
      <c r="G15" s="147">
        <v>2411.4803258000002</v>
      </c>
      <c r="H15" s="147">
        <v>2317.3771000000002</v>
      </c>
      <c r="I15" s="147">
        <v>2526.0698576000004</v>
      </c>
      <c r="J15" s="146">
        <v>5134.4481736000007</v>
      </c>
      <c r="K15" s="146">
        <v>8349.5844772</v>
      </c>
      <c r="L15" s="146">
        <v>5492.2063705999999</v>
      </c>
      <c r="M15" s="146">
        <v>8689.9338979999993</v>
      </c>
      <c r="N15" s="146">
        <v>5305.2620559999996</v>
      </c>
      <c r="O15" s="146">
        <v>168594.25221200002</v>
      </c>
      <c r="Q15" s="42"/>
    </row>
    <row r="16" spans="1:17" ht="27" customHeight="1">
      <c r="A16" s="146" t="s">
        <v>223</v>
      </c>
      <c r="B16" s="146">
        <v>10762.138368</v>
      </c>
      <c r="C16" s="147">
        <v>7066.3482094000001</v>
      </c>
      <c r="D16" s="147">
        <v>6636.6618578000007</v>
      </c>
      <c r="E16" s="147">
        <v>17855.916730000001</v>
      </c>
      <c r="F16" s="147">
        <v>6602.1345566</v>
      </c>
      <c r="G16" s="147">
        <v>19775.468377999998</v>
      </c>
      <c r="H16" s="147">
        <v>6123.7103978000005</v>
      </c>
      <c r="I16" s="147">
        <v>17936.2343124</v>
      </c>
      <c r="J16" s="146">
        <v>10091.4511164</v>
      </c>
      <c r="K16" s="146">
        <v>16689.400184800001</v>
      </c>
      <c r="L16" s="146">
        <v>7429.9132516</v>
      </c>
      <c r="M16" s="146">
        <v>58482.334175199998</v>
      </c>
      <c r="N16" s="146">
        <v>17180.844321199998</v>
      </c>
      <c r="O16" s="146">
        <v>1043572.4623084001</v>
      </c>
      <c r="Q16" s="42"/>
    </row>
    <row r="17" spans="1:17" ht="27" customHeight="1">
      <c r="A17" s="146" t="s">
        <v>224</v>
      </c>
      <c r="B17" s="146">
        <v>2261.5219081999999</v>
      </c>
      <c r="C17" s="147">
        <v>1464.4177002000001</v>
      </c>
      <c r="D17" s="147">
        <v>1240.900889</v>
      </c>
      <c r="E17" s="147">
        <v>3977.0425620000001</v>
      </c>
      <c r="F17" s="147">
        <v>1278.3133106</v>
      </c>
      <c r="G17" s="147">
        <v>3254.8164665999998</v>
      </c>
      <c r="H17" s="147">
        <v>2042.7337061999999</v>
      </c>
      <c r="I17" s="147">
        <v>5757.5900111999999</v>
      </c>
      <c r="J17" s="146">
        <v>3385.8792078000001</v>
      </c>
      <c r="K17" s="146">
        <v>3866.1990891999999</v>
      </c>
      <c r="L17" s="146">
        <v>1528.8899194000001</v>
      </c>
      <c r="M17" s="146">
        <v>14021.2295144</v>
      </c>
      <c r="N17" s="146">
        <v>3766.1549135999999</v>
      </c>
      <c r="O17" s="146">
        <v>257025.22639120001</v>
      </c>
      <c r="Q17" s="42"/>
    </row>
    <row r="18" spans="1:17" ht="27" customHeight="1">
      <c r="A18" s="146" t="s">
        <v>225</v>
      </c>
      <c r="B18" s="146">
        <v>14574.1526264</v>
      </c>
      <c r="C18" s="147">
        <v>8957.0897863999999</v>
      </c>
      <c r="D18" s="147">
        <v>3284.9465206</v>
      </c>
      <c r="E18" s="147">
        <v>12336.718792</v>
      </c>
      <c r="F18" s="147">
        <v>8081.8951268000001</v>
      </c>
      <c r="G18" s="147">
        <v>9894.9207921999987</v>
      </c>
      <c r="H18" s="147">
        <v>4905.1322876000004</v>
      </c>
      <c r="I18" s="147">
        <v>14991.048976399999</v>
      </c>
      <c r="J18" s="146">
        <v>19847.459394199999</v>
      </c>
      <c r="K18" s="146">
        <v>21980.481840199998</v>
      </c>
      <c r="L18" s="146">
        <v>12093.831509400001</v>
      </c>
      <c r="M18" s="146">
        <v>21396.093532800001</v>
      </c>
      <c r="N18" s="146">
        <v>11407.3658356</v>
      </c>
      <c r="O18" s="146">
        <v>637981.07074640004</v>
      </c>
      <c r="Q18" s="42"/>
    </row>
    <row r="19" spans="1:17" ht="27" customHeight="1">
      <c r="A19" s="146" t="s">
        <v>226</v>
      </c>
      <c r="B19" s="146">
        <v>97.735210000000009</v>
      </c>
      <c r="C19" s="147">
        <v>1409.26908</v>
      </c>
      <c r="D19" s="147">
        <v>2511.2789813999998</v>
      </c>
      <c r="E19" s="147">
        <v>424.11447999999996</v>
      </c>
      <c r="F19" s="147">
        <v>1243.8602034</v>
      </c>
      <c r="G19" s="147">
        <v>202.22845999999998</v>
      </c>
      <c r="H19" s="147">
        <v>3228.2641389999999</v>
      </c>
      <c r="I19" s="147">
        <v>1555.1198701999999</v>
      </c>
      <c r="J19" s="146">
        <v>3706.3792089999997</v>
      </c>
      <c r="K19" s="146">
        <v>2037.3964550000001</v>
      </c>
      <c r="L19" s="146">
        <v>3102.3542398</v>
      </c>
      <c r="M19" s="146">
        <v>5613.2520356000005</v>
      </c>
      <c r="N19" s="146">
        <v>1643.1298962000001</v>
      </c>
      <c r="O19" s="146">
        <v>82617.829999400012</v>
      </c>
      <c r="Q19" s="42"/>
    </row>
    <row r="20" spans="1:17" ht="27" customHeight="1">
      <c r="A20" s="146" t="s">
        <v>227</v>
      </c>
      <c r="B20" s="146">
        <v>2567.0977315999999</v>
      </c>
      <c r="C20" s="147">
        <v>2586.7888149999999</v>
      </c>
      <c r="D20" s="147">
        <v>1655.0235419999999</v>
      </c>
      <c r="E20" s="147">
        <v>5386.8985010000006</v>
      </c>
      <c r="F20" s="147">
        <v>3791.7703207999998</v>
      </c>
      <c r="G20" s="147">
        <v>2616.9997464000003</v>
      </c>
      <c r="H20" s="147">
        <v>11697.1538246</v>
      </c>
      <c r="I20" s="147">
        <v>7775.7828079999999</v>
      </c>
      <c r="J20" s="146">
        <v>7406.4382174000002</v>
      </c>
      <c r="K20" s="146">
        <v>7073.7482927999999</v>
      </c>
      <c r="L20" s="146">
        <v>4101.1140940000005</v>
      </c>
      <c r="M20" s="146">
        <v>20872.985681000002</v>
      </c>
      <c r="N20" s="146">
        <v>4816.6820238</v>
      </c>
      <c r="O20" s="146">
        <v>512368.24038620002</v>
      </c>
      <c r="Q20" s="42"/>
    </row>
    <row r="21" spans="1:17" ht="27" customHeight="1">
      <c r="A21" s="146" t="s">
        <v>228</v>
      </c>
      <c r="B21" s="146">
        <v>581.8028458</v>
      </c>
      <c r="C21" s="147">
        <v>927.66077760000007</v>
      </c>
      <c r="D21" s="147">
        <v>7456.6387986</v>
      </c>
      <c r="E21" s="147">
        <v>2688.7870576</v>
      </c>
      <c r="F21" s="147">
        <v>24274.458877199999</v>
      </c>
      <c r="G21" s="147">
        <v>4045.5256872</v>
      </c>
      <c r="H21" s="147">
        <v>8713.0171680000003</v>
      </c>
      <c r="I21" s="147">
        <v>7528.6151849999997</v>
      </c>
      <c r="J21" s="146">
        <v>10615.769546599999</v>
      </c>
      <c r="K21" s="146">
        <v>5194.2139135999996</v>
      </c>
      <c r="L21" s="146">
        <v>10542.1162176</v>
      </c>
      <c r="M21" s="146">
        <v>4415.5831841999998</v>
      </c>
      <c r="N21" s="146">
        <v>2569.4797132000003</v>
      </c>
      <c r="O21" s="146">
        <v>207449.95177379998</v>
      </c>
      <c r="Q21" s="42"/>
    </row>
    <row r="22" spans="1:17" ht="27" customHeight="1">
      <c r="A22" s="146" t="s">
        <v>229</v>
      </c>
      <c r="B22" s="146">
        <v>2781.4219527999999</v>
      </c>
      <c r="C22" s="147">
        <v>1756.684019</v>
      </c>
      <c r="D22" s="147">
        <v>12482.148850600001</v>
      </c>
      <c r="E22" s="147">
        <v>3252.6102298000001</v>
      </c>
      <c r="F22" s="147">
        <v>25211.823363400003</v>
      </c>
      <c r="G22" s="147">
        <v>95.816910000000007</v>
      </c>
      <c r="H22" s="147">
        <v>56606.135220600001</v>
      </c>
      <c r="I22" s="147">
        <v>35188.523323399997</v>
      </c>
      <c r="J22" s="146">
        <v>7010.3839482000003</v>
      </c>
      <c r="K22" s="146">
        <v>17356.0260786</v>
      </c>
      <c r="L22" s="146">
        <v>7183.3282544000003</v>
      </c>
      <c r="M22" s="146">
        <v>13732.661439400001</v>
      </c>
      <c r="N22" s="146">
        <v>3755.3038329999999</v>
      </c>
      <c r="O22" s="146">
        <v>378099.64850379998</v>
      </c>
      <c r="Q22" s="42"/>
    </row>
    <row r="23" spans="1:17" ht="27" customHeight="1">
      <c r="A23" s="146" t="s">
        <v>230</v>
      </c>
      <c r="B23" s="146">
        <v>4341.0495845999994</v>
      </c>
      <c r="C23" s="147">
        <v>2278.7514862000003</v>
      </c>
      <c r="D23" s="147">
        <v>6638.0435861999995</v>
      </c>
      <c r="E23" s="147">
        <v>3633.1055523999999</v>
      </c>
      <c r="F23" s="147">
        <v>7685.115863</v>
      </c>
      <c r="G23" s="147">
        <v>1565.5971205999999</v>
      </c>
      <c r="H23" s="147">
        <v>25335.643014600002</v>
      </c>
      <c r="I23" s="147">
        <v>8307.5204016000007</v>
      </c>
      <c r="J23" s="146">
        <v>9077.2363418000004</v>
      </c>
      <c r="K23" s="146">
        <v>7902.3575487999997</v>
      </c>
      <c r="L23" s="146">
        <v>6480.859813</v>
      </c>
      <c r="M23" s="146">
        <v>16856.9583284</v>
      </c>
      <c r="N23" s="146">
        <v>4407.6967501999998</v>
      </c>
      <c r="O23" s="146">
        <v>360090.80570959998</v>
      </c>
      <c r="Q23" s="42"/>
    </row>
    <row r="24" spans="1:17" ht="27" customHeight="1">
      <c r="A24" s="146" t="s">
        <v>231</v>
      </c>
      <c r="B24" s="146">
        <v>280.95186000000001</v>
      </c>
      <c r="C24" s="147">
        <v>116.2586508</v>
      </c>
      <c r="D24" s="147">
        <v>400.63478019999997</v>
      </c>
      <c r="E24" s="147">
        <v>368.58207219999997</v>
      </c>
      <c r="F24" s="147">
        <v>423.71861000000001</v>
      </c>
      <c r="G24" s="147">
        <v>16.387589999999999</v>
      </c>
      <c r="H24" s="147">
        <v>251.99170000000001</v>
      </c>
      <c r="I24" s="147">
        <v>0</v>
      </c>
      <c r="J24" s="146">
        <v>33.122691199999998</v>
      </c>
      <c r="K24" s="146">
        <v>15.035819999999999</v>
      </c>
      <c r="L24" s="146">
        <v>82.244429999999994</v>
      </c>
      <c r="M24" s="146">
        <v>0</v>
      </c>
      <c r="N24" s="146">
        <v>811.96430120000002</v>
      </c>
      <c r="O24" s="146">
        <v>4075.0986003999997</v>
      </c>
      <c r="Q24" s="42"/>
    </row>
    <row r="25" spans="1:17" ht="27" customHeight="1">
      <c r="A25" s="146" t="s">
        <v>232</v>
      </c>
      <c r="B25" s="146">
        <v>10.65367</v>
      </c>
      <c r="C25" s="147">
        <v>0</v>
      </c>
      <c r="D25" s="147">
        <v>110</v>
      </c>
      <c r="E25" s="147">
        <v>160.92016519999999</v>
      </c>
      <c r="F25" s="147">
        <v>0</v>
      </c>
      <c r="G25" s="147">
        <v>0</v>
      </c>
      <c r="H25" s="147">
        <v>16.495909999999999</v>
      </c>
      <c r="I25" s="147">
        <v>54.073620000000005</v>
      </c>
      <c r="J25" s="146">
        <v>335.9284394</v>
      </c>
      <c r="K25" s="146">
        <v>43.711599999999997</v>
      </c>
      <c r="L25" s="146">
        <v>5.4026699999999996</v>
      </c>
      <c r="M25" s="146">
        <v>254.43885800000001</v>
      </c>
      <c r="N25" s="146">
        <v>31.753773799999998</v>
      </c>
      <c r="O25" s="146">
        <v>3022.0945202000003</v>
      </c>
      <c r="Q25" s="42"/>
    </row>
    <row r="26" spans="1:17" s="179" customFormat="1" ht="37.5" customHeight="1">
      <c r="A26" s="153" t="s">
        <v>233</v>
      </c>
      <c r="B26" s="153">
        <v>68.887990000000002</v>
      </c>
      <c r="C26" s="178">
        <v>436.07698619999996</v>
      </c>
      <c r="D26" s="178">
        <v>1418.5524656</v>
      </c>
      <c r="E26" s="178">
        <v>1328.4942682000001</v>
      </c>
      <c r="F26" s="178">
        <v>2792.4243787999999</v>
      </c>
      <c r="G26" s="178">
        <v>529.0784046</v>
      </c>
      <c r="H26" s="178">
        <v>7956.3301787999999</v>
      </c>
      <c r="I26" s="178">
        <v>2079.2223924</v>
      </c>
      <c r="J26" s="153">
        <v>969.39211840000007</v>
      </c>
      <c r="K26" s="153">
        <v>3200.2017446</v>
      </c>
      <c r="L26" s="153">
        <v>658.82795299999998</v>
      </c>
      <c r="M26" s="153">
        <v>2179.5894902</v>
      </c>
      <c r="N26" s="153">
        <v>1003.7025964000001</v>
      </c>
      <c r="O26" s="153">
        <v>72063.887411999996</v>
      </c>
    </row>
    <row r="27" spans="1:17" s="179" customFormat="1" ht="24" customHeight="1">
      <c r="A27" s="383" t="s">
        <v>252</v>
      </c>
      <c r="B27" s="384">
        <v>86056.636069800006</v>
      </c>
      <c r="C27" s="384">
        <v>61001.545782600006</v>
      </c>
      <c r="D27" s="384">
        <v>50119.932406599997</v>
      </c>
      <c r="E27" s="384">
        <v>62191.429861799988</v>
      </c>
      <c r="F27" s="384">
        <v>92624.192211799993</v>
      </c>
      <c r="G27" s="384">
        <v>53059.547275799996</v>
      </c>
      <c r="H27" s="384">
        <v>137469.89953339999</v>
      </c>
      <c r="I27" s="384">
        <v>139605.91655279999</v>
      </c>
      <c r="J27" s="384">
        <v>87890.031503200007</v>
      </c>
      <c r="K27" s="384">
        <v>108113.0214284</v>
      </c>
      <c r="L27" s="384">
        <v>67221.882117800007</v>
      </c>
      <c r="M27" s="384">
        <v>221361.04966079997</v>
      </c>
      <c r="N27" s="384">
        <v>67841.563859000002</v>
      </c>
      <c r="O27" s="384">
        <v>4455994.0131243998</v>
      </c>
    </row>
    <row r="28" spans="1:17" ht="27" customHeight="1">
      <c r="A28" s="183" t="s">
        <v>305</v>
      </c>
      <c r="B28" s="177">
        <v>1.9312556483768669E-2</v>
      </c>
      <c r="C28" s="177">
        <v>1.3689772832488095E-2</v>
      </c>
      <c r="D28" s="177">
        <v>1.1247755777718721E-2</v>
      </c>
      <c r="E28" s="177">
        <v>1.3956802832011292E-2</v>
      </c>
      <c r="F28" s="177">
        <v>2.0786426538947453E-2</v>
      </c>
      <c r="G28" s="177">
        <v>1.1907454794490702E-2</v>
      </c>
      <c r="H28" s="177">
        <v>3.0850557502659325E-2</v>
      </c>
      <c r="I28" s="177">
        <v>3.1329915646568118E-2</v>
      </c>
      <c r="J28" s="177">
        <v>1.9724001254116216E-2</v>
      </c>
      <c r="K28" s="177">
        <v>2.4262380315137503E-2</v>
      </c>
      <c r="L28" s="177">
        <v>1.5085720923279738E-2</v>
      </c>
      <c r="M28" s="177">
        <v>4.9677142520572801E-2</v>
      </c>
      <c r="N28" s="177">
        <v>1.5224787928166823E-2</v>
      </c>
      <c r="O28" s="177">
        <v>1</v>
      </c>
      <c r="Q28" s="42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6"/>
      <c r="I29" s="186"/>
      <c r="J29" s="187"/>
      <c r="K29" s="187"/>
      <c r="L29" s="187"/>
      <c r="M29" s="187"/>
      <c r="N29" s="187"/>
      <c r="O29" s="187"/>
      <c r="Q29" s="42"/>
    </row>
    <row r="30" spans="1:17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0"/>
      <c r="I30" s="190"/>
      <c r="J30" s="191"/>
      <c r="K30" s="191"/>
      <c r="L30" s="191"/>
      <c r="M30" s="191"/>
      <c r="N30" s="191"/>
      <c r="O30" s="191"/>
      <c r="Q30" s="42"/>
    </row>
    <row r="31" spans="1:17" ht="9" customHeight="1">
      <c r="C31" s="134"/>
      <c r="D31" s="134"/>
      <c r="E31" s="134"/>
      <c r="F31" s="134"/>
      <c r="G31" s="134"/>
      <c r="H31" s="134"/>
      <c r="I31" s="134"/>
      <c r="J31" s="113"/>
      <c r="K31" s="113"/>
      <c r="L31" s="113"/>
      <c r="M31" s="113"/>
      <c r="N31" s="113"/>
      <c r="O31" s="113"/>
      <c r="Q31" s="42"/>
    </row>
    <row r="32" spans="1:17" ht="9" customHeight="1">
      <c r="A32" s="163"/>
      <c r="C32" s="134"/>
      <c r="D32" s="134"/>
      <c r="E32" s="134"/>
      <c r="F32" s="134"/>
      <c r="G32" s="134"/>
      <c r="H32" s="134"/>
      <c r="I32" s="134"/>
      <c r="J32" s="113"/>
      <c r="K32" s="113"/>
      <c r="L32" s="113"/>
      <c r="M32" s="113"/>
      <c r="N32" s="113"/>
      <c r="O32" s="113"/>
      <c r="Q32" s="42"/>
    </row>
    <row r="33" spans="1:17" ht="9" customHeight="1">
      <c r="A33" s="167"/>
      <c r="C33" s="134"/>
      <c r="D33" s="134"/>
      <c r="E33" s="134"/>
      <c r="F33" s="134"/>
      <c r="G33" s="134"/>
      <c r="H33" s="134"/>
      <c r="I33" s="134"/>
      <c r="J33" s="113"/>
      <c r="K33" s="113"/>
      <c r="L33" s="113"/>
      <c r="M33" s="113"/>
      <c r="N33" s="113"/>
      <c r="O33" s="113"/>
      <c r="Q33" s="42"/>
    </row>
    <row r="34" spans="1:17" ht="9" customHeight="1">
      <c r="A34" s="163"/>
      <c r="C34" s="134"/>
      <c r="D34" s="134"/>
      <c r="E34" s="134"/>
      <c r="F34" s="134"/>
      <c r="G34" s="134"/>
      <c r="H34" s="134"/>
      <c r="I34" s="134"/>
      <c r="J34" s="113"/>
      <c r="K34" s="113"/>
      <c r="L34" s="113"/>
      <c r="M34" s="113"/>
      <c r="N34" s="113"/>
      <c r="O34" s="113"/>
      <c r="Q34" s="42"/>
    </row>
    <row r="35" spans="1:17" ht="9" customHeight="1">
      <c r="A35" s="163"/>
      <c r="C35" s="134"/>
      <c r="D35" s="134"/>
      <c r="E35" s="134"/>
      <c r="F35" s="134"/>
      <c r="G35" s="134"/>
      <c r="H35" s="134"/>
      <c r="I35" s="134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34"/>
      <c r="I36" s="134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34"/>
      <c r="I37" s="134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34"/>
      <c r="I38" s="134"/>
      <c r="J38" s="113"/>
      <c r="K38" s="113"/>
      <c r="L38" s="113"/>
      <c r="M38" s="113"/>
      <c r="N38" s="113"/>
      <c r="O38" s="113"/>
      <c r="Q38" s="42"/>
    </row>
    <row r="39" spans="1:17" ht="9" customHeight="1">
      <c r="A39" s="164"/>
      <c r="B39" s="62"/>
      <c r="C39" s="134"/>
      <c r="D39" s="134"/>
      <c r="E39" s="134"/>
      <c r="F39" s="134"/>
      <c r="G39" s="134"/>
      <c r="H39" s="134"/>
      <c r="I39" s="134"/>
      <c r="J39" s="113"/>
      <c r="K39" s="113"/>
      <c r="L39" s="113"/>
      <c r="M39" s="113"/>
      <c r="N39" s="113"/>
      <c r="O39" s="113"/>
      <c r="Q39" s="42"/>
    </row>
    <row r="40" spans="1:17" ht="9" customHeight="1">
      <c r="A40" s="163"/>
      <c r="B40" s="62"/>
      <c r="C40" s="134"/>
      <c r="D40" s="134"/>
      <c r="E40" s="134"/>
      <c r="F40" s="134"/>
      <c r="G40" s="134"/>
      <c r="H40" s="134"/>
      <c r="I40" s="134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34"/>
      <c r="I41" s="134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34"/>
      <c r="I42" s="134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34"/>
      <c r="I43" s="134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34"/>
      <c r="I44" s="134"/>
      <c r="J44" s="113"/>
      <c r="K44" s="113"/>
      <c r="L44" s="113"/>
      <c r="M44" s="113"/>
      <c r="N44" s="113"/>
      <c r="O44" s="113"/>
      <c r="Q44" s="42"/>
    </row>
    <row r="45" spans="1:17" ht="9" customHeight="1">
      <c r="A45" s="164"/>
      <c r="C45" s="134"/>
      <c r="D45" s="134"/>
      <c r="E45" s="134"/>
      <c r="F45" s="134"/>
      <c r="G45" s="134"/>
      <c r="H45" s="134"/>
      <c r="I45" s="134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C46" s="134"/>
      <c r="D46" s="134"/>
      <c r="E46" s="134"/>
      <c r="F46" s="134"/>
      <c r="G46" s="134"/>
      <c r="H46" s="134"/>
      <c r="I46" s="134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34"/>
      <c r="I47" s="134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34"/>
      <c r="I48" s="134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34"/>
      <c r="I49" s="134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34"/>
      <c r="I50" s="134"/>
      <c r="J50" s="113"/>
      <c r="K50" s="113"/>
      <c r="L50" s="113"/>
      <c r="M50" s="113"/>
      <c r="N50" s="113"/>
      <c r="O50" s="113"/>
      <c r="Q50" s="42"/>
    </row>
    <row r="51" spans="1:17" ht="9" customHeight="1">
      <c r="A51" s="164"/>
      <c r="C51" s="134"/>
      <c r="D51" s="134"/>
      <c r="E51" s="134"/>
      <c r="F51" s="134"/>
      <c r="G51" s="134"/>
      <c r="H51" s="134"/>
      <c r="I51" s="134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C52" s="134"/>
      <c r="D52" s="134"/>
      <c r="E52" s="134"/>
      <c r="F52" s="134"/>
      <c r="G52" s="134"/>
      <c r="H52" s="134"/>
      <c r="I52" s="134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34"/>
      <c r="I53" s="134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34"/>
      <c r="I54" s="134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34"/>
      <c r="I55" s="134"/>
      <c r="J55" s="113"/>
      <c r="K55" s="113"/>
      <c r="L55" s="113"/>
      <c r="M55" s="113"/>
      <c r="N55" s="113"/>
      <c r="O55" s="113"/>
      <c r="Q55" s="42"/>
    </row>
    <row r="56" spans="1:17" ht="9" customHeight="1">
      <c r="A56" s="164"/>
      <c r="C56" s="134"/>
      <c r="D56" s="134"/>
      <c r="E56" s="134"/>
      <c r="F56" s="134"/>
      <c r="G56" s="134"/>
      <c r="H56" s="134"/>
      <c r="I56" s="134"/>
      <c r="J56" s="113"/>
      <c r="K56" s="113"/>
      <c r="L56" s="113"/>
      <c r="M56" s="113"/>
      <c r="N56" s="113"/>
      <c r="O56" s="113"/>
      <c r="Q56" s="42"/>
    </row>
    <row r="57" spans="1:17" ht="9" customHeight="1">
      <c r="A57" s="165"/>
      <c r="C57" s="134"/>
      <c r="D57" s="134"/>
      <c r="E57" s="134"/>
      <c r="F57" s="134"/>
      <c r="G57" s="134"/>
      <c r="H57" s="134"/>
      <c r="I57" s="134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34"/>
      <c r="I58" s="134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34"/>
      <c r="I59" s="134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34"/>
      <c r="I60" s="134"/>
      <c r="J60" s="113"/>
      <c r="K60" s="113"/>
      <c r="L60" s="113"/>
      <c r="M60" s="113"/>
      <c r="N60" s="113"/>
      <c r="O60" s="113"/>
      <c r="Q60" s="42"/>
    </row>
    <row r="61" spans="1:17" ht="9" customHeight="1">
      <c r="A61" s="166"/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Q62" s="42"/>
    </row>
    <row r="63" spans="1:17" ht="9" customHeight="1">
      <c r="A63" s="167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Q68" s="42"/>
    </row>
    <row r="69" spans="1:17" ht="9" customHeight="1">
      <c r="A69" s="167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Q69" s="42"/>
    </row>
    <row r="70" spans="1:17" ht="9" customHeight="1">
      <c r="A70" s="163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Q73" s="42"/>
    </row>
    <row r="74" spans="1:17" ht="9" customHeight="1">
      <c r="A74" s="165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Q74" s="42"/>
    </row>
    <row r="75" spans="1:17" ht="9" customHeight="1">
      <c r="A75" s="167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64"/>
      <c r="D78" s="64"/>
      <c r="E78" s="64"/>
      <c r="F78" s="64"/>
      <c r="G78" s="64"/>
      <c r="H78" s="64"/>
      <c r="I78" s="64"/>
      <c r="Q78" s="42"/>
    </row>
    <row r="79" spans="1:17" ht="9" customHeight="1">
      <c r="A79" s="163"/>
      <c r="C79" s="64"/>
      <c r="D79" s="64"/>
      <c r="E79" s="64"/>
      <c r="F79" s="64"/>
      <c r="G79" s="64"/>
      <c r="H79" s="64"/>
      <c r="I79" s="64"/>
      <c r="Q79" s="42"/>
    </row>
    <row r="80" spans="1:17" ht="9" customHeight="1">
      <c r="A80" s="163"/>
      <c r="C80" s="64"/>
      <c r="D80" s="64"/>
      <c r="E80" s="64"/>
      <c r="F80" s="64"/>
      <c r="G80" s="64"/>
      <c r="H80" s="64"/>
      <c r="I80" s="64"/>
      <c r="Q80" s="42"/>
    </row>
    <row r="81" spans="1:17" ht="9" customHeight="1">
      <c r="A81" s="163"/>
      <c r="C81" s="64"/>
      <c r="D81" s="64"/>
      <c r="E81" s="64"/>
      <c r="F81" s="64"/>
      <c r="G81" s="64"/>
      <c r="H81" s="64"/>
      <c r="I81" s="64"/>
      <c r="Q81" s="42"/>
    </row>
    <row r="82" spans="1:17" ht="9" customHeight="1">
      <c r="A82" s="163"/>
      <c r="C82" s="64"/>
      <c r="D82" s="64"/>
      <c r="E82" s="64"/>
      <c r="F82" s="64"/>
      <c r="G82" s="64"/>
      <c r="H82" s="64"/>
      <c r="I82" s="64"/>
      <c r="Q82" s="42"/>
    </row>
    <row r="83" spans="1:17" ht="9" customHeight="1">
      <c r="A83" s="163"/>
      <c r="C83" s="64"/>
      <c r="D83" s="64"/>
      <c r="E83" s="64"/>
      <c r="F83" s="64"/>
      <c r="G83" s="64"/>
      <c r="H83" s="64"/>
      <c r="I83" s="64"/>
      <c r="Q83" s="42"/>
    </row>
    <row r="84" spans="1:17" ht="9" customHeight="1">
      <c r="A84" s="165"/>
      <c r="C84" s="64"/>
      <c r="D84" s="64"/>
      <c r="E84" s="64"/>
      <c r="F84" s="64"/>
      <c r="G84" s="64"/>
      <c r="H84" s="64"/>
      <c r="I84" s="64"/>
      <c r="Q84" s="42"/>
    </row>
    <row r="85" spans="1:17" ht="9" customHeight="1">
      <c r="A85" s="167"/>
      <c r="C85" s="64"/>
      <c r="D85" s="64"/>
      <c r="E85" s="64"/>
      <c r="F85" s="64"/>
      <c r="G85" s="64"/>
      <c r="H85" s="64"/>
      <c r="I85" s="64"/>
      <c r="Q85" s="42"/>
    </row>
    <row r="86" spans="1:17" ht="9" customHeight="1">
      <c r="A86" s="163"/>
      <c r="C86" s="64"/>
      <c r="D86" s="64"/>
      <c r="E86" s="64"/>
      <c r="F86" s="64"/>
      <c r="G86" s="64"/>
      <c r="H86" s="64"/>
      <c r="I86" s="64"/>
      <c r="Q86" s="42"/>
    </row>
    <row r="87" spans="1:17" ht="9" customHeight="1">
      <c r="A87" s="163"/>
      <c r="C87" s="64"/>
      <c r="D87" s="64"/>
      <c r="E87" s="64"/>
      <c r="F87" s="64"/>
      <c r="G87" s="64"/>
      <c r="H87" s="64"/>
      <c r="I87" s="64"/>
      <c r="Q87" s="42"/>
    </row>
    <row r="88" spans="1:17" ht="9" customHeight="1">
      <c r="A88" s="163"/>
      <c r="C88" s="64"/>
      <c r="D88" s="64"/>
      <c r="E88" s="64"/>
      <c r="F88" s="64"/>
      <c r="G88" s="64"/>
      <c r="H88" s="64"/>
      <c r="I88" s="64"/>
      <c r="Q88" s="42"/>
    </row>
    <row r="89" spans="1:17" ht="9" customHeight="1">
      <c r="A89" s="163"/>
      <c r="C89" s="64"/>
      <c r="D89" s="64"/>
      <c r="E89" s="64"/>
      <c r="F89" s="64"/>
      <c r="G89" s="64"/>
      <c r="H89" s="64"/>
      <c r="I89" s="64"/>
      <c r="Q89" s="42"/>
    </row>
    <row r="90" spans="1:17" ht="9" customHeight="1">
      <c r="A90" s="163"/>
      <c r="C90" s="64"/>
      <c r="D90" s="64"/>
      <c r="E90" s="64"/>
      <c r="F90" s="64"/>
      <c r="G90" s="64"/>
      <c r="H90" s="64"/>
      <c r="I90" s="64"/>
      <c r="Q90" s="42"/>
    </row>
    <row r="91" spans="1:17" ht="9" customHeight="1">
      <c r="A91" s="163"/>
      <c r="C91" s="64"/>
      <c r="D91" s="64"/>
      <c r="E91" s="64"/>
      <c r="F91" s="64"/>
      <c r="G91" s="64"/>
      <c r="H91" s="64"/>
      <c r="I91" s="64"/>
      <c r="Q91" s="42"/>
    </row>
    <row r="92" spans="1:17" ht="9" customHeight="1">
      <c r="A92" s="163"/>
      <c r="C92" s="64"/>
      <c r="D92" s="64"/>
      <c r="E92" s="64"/>
      <c r="F92" s="64"/>
      <c r="G92" s="64"/>
      <c r="H92" s="64"/>
      <c r="I92" s="64"/>
      <c r="Q92" s="42"/>
    </row>
    <row r="93" spans="1:17" ht="9" customHeight="1">
      <c r="A93" s="163"/>
      <c r="C93" s="64"/>
      <c r="D93" s="64"/>
      <c r="E93" s="64"/>
      <c r="F93" s="64"/>
      <c r="G93" s="64"/>
      <c r="H93" s="64"/>
      <c r="I93" s="64"/>
      <c r="Q93" s="42"/>
    </row>
    <row r="94" spans="1:17" ht="9" customHeight="1">
      <c r="A94" s="163"/>
      <c r="C94" s="64"/>
      <c r="D94" s="64"/>
      <c r="E94" s="64"/>
      <c r="F94" s="64"/>
      <c r="G94" s="64"/>
      <c r="H94" s="64"/>
      <c r="I94" s="64"/>
      <c r="Q94" s="42"/>
    </row>
    <row r="95" spans="1:17" ht="9" customHeight="1">
      <c r="A95" s="167"/>
      <c r="C95" s="64"/>
      <c r="D95" s="64"/>
      <c r="E95" s="64"/>
      <c r="F95" s="64"/>
      <c r="G95" s="64"/>
      <c r="H95" s="64"/>
      <c r="I95" s="64"/>
      <c r="Q95" s="42"/>
    </row>
    <row r="96" spans="1:17" ht="9" customHeight="1">
      <c r="A96" s="163"/>
      <c r="C96" s="64"/>
      <c r="D96" s="64"/>
      <c r="E96" s="64"/>
      <c r="F96" s="64"/>
      <c r="G96" s="64"/>
      <c r="H96" s="64"/>
      <c r="I96" s="64"/>
      <c r="Q96" s="42"/>
    </row>
    <row r="97" spans="1:17" ht="9" customHeight="1">
      <c r="A97" s="163"/>
      <c r="C97" s="64"/>
      <c r="D97" s="64"/>
      <c r="E97" s="64"/>
      <c r="F97" s="64"/>
      <c r="G97" s="64"/>
      <c r="H97" s="64"/>
      <c r="I97" s="64"/>
      <c r="Q97" s="42"/>
    </row>
    <row r="98" spans="1:17" ht="9" customHeight="1">
      <c r="A98" s="163"/>
      <c r="C98" s="64"/>
      <c r="D98" s="64"/>
      <c r="E98" s="64"/>
      <c r="F98" s="64"/>
      <c r="G98" s="64"/>
      <c r="H98" s="64"/>
      <c r="I98" s="64"/>
      <c r="Q98" s="42"/>
    </row>
    <row r="99" spans="1:17">
      <c r="A99" s="168"/>
      <c r="C99" s="64"/>
      <c r="D99" s="64"/>
      <c r="E99" s="64"/>
      <c r="F99" s="64"/>
      <c r="G99" s="64"/>
      <c r="H99" s="64"/>
      <c r="I99" s="64"/>
      <c r="Q99" s="42"/>
    </row>
    <row r="100" spans="1:17">
      <c r="A100" s="168"/>
      <c r="C100" s="64"/>
      <c r="D100" s="64"/>
      <c r="E100" s="64"/>
      <c r="F100" s="64"/>
      <c r="G100" s="64"/>
      <c r="H100" s="64"/>
      <c r="I100" s="64"/>
      <c r="Q100" s="42"/>
    </row>
    <row r="101" spans="1:17">
      <c r="A101" s="168"/>
      <c r="C101" s="64"/>
      <c r="D101" s="64"/>
      <c r="E101" s="64"/>
      <c r="F101" s="64"/>
      <c r="G101" s="64"/>
      <c r="H101" s="64"/>
      <c r="I101" s="64"/>
      <c r="Q101" s="42"/>
    </row>
    <row r="102" spans="1:17">
      <c r="A102" s="168"/>
      <c r="C102" s="64"/>
      <c r="D102" s="64"/>
      <c r="E102" s="64"/>
      <c r="F102" s="64"/>
      <c r="G102" s="64"/>
      <c r="H102" s="64"/>
      <c r="I102" s="64"/>
      <c r="Q102" s="42"/>
    </row>
    <row r="103" spans="1:17">
      <c r="A103" s="168"/>
      <c r="C103" s="64"/>
      <c r="D103" s="64"/>
      <c r="E103" s="64"/>
      <c r="F103" s="64"/>
      <c r="G103" s="64"/>
      <c r="H103" s="64"/>
      <c r="I103" s="64"/>
      <c r="Q103" s="42"/>
    </row>
    <row r="104" spans="1:17">
      <c r="A104" s="168"/>
      <c r="C104" s="64"/>
      <c r="D104" s="64"/>
      <c r="E104" s="64"/>
      <c r="F104" s="64"/>
      <c r="G104" s="64"/>
      <c r="H104" s="64"/>
      <c r="I104" s="64"/>
      <c r="Q104" s="42"/>
    </row>
    <row r="105" spans="1:17">
      <c r="A105" s="168"/>
      <c r="C105" s="64"/>
      <c r="D105" s="64"/>
      <c r="E105" s="64"/>
      <c r="F105" s="64"/>
      <c r="G105" s="64"/>
      <c r="H105" s="64"/>
      <c r="I105" s="64"/>
      <c r="Q105" s="42"/>
    </row>
    <row r="106" spans="1:17" ht="15.75">
      <c r="A106" s="169"/>
      <c r="C106" s="64"/>
      <c r="D106" s="64"/>
      <c r="E106" s="64"/>
      <c r="F106" s="64"/>
      <c r="G106" s="64"/>
      <c r="H106" s="64"/>
      <c r="I106" s="64"/>
      <c r="Q106" s="42"/>
    </row>
    <row r="107" spans="1:17" ht="15.75">
      <c r="A107" s="169"/>
      <c r="C107" s="64"/>
      <c r="D107" s="64"/>
      <c r="E107" s="64"/>
      <c r="F107" s="64"/>
      <c r="G107" s="64"/>
      <c r="H107" s="64"/>
      <c r="I107" s="64"/>
      <c r="Q107" s="42"/>
    </row>
    <row r="108" spans="1:17" ht="15.75">
      <c r="A108" s="169"/>
      <c r="C108" s="64"/>
      <c r="D108" s="64"/>
      <c r="E108" s="64"/>
      <c r="F108" s="64"/>
      <c r="G108" s="64"/>
      <c r="H108" s="64"/>
      <c r="I108" s="64"/>
      <c r="Q108" s="42"/>
    </row>
    <row r="109" spans="1:17" ht="15.75">
      <c r="A109" s="169"/>
      <c r="C109" s="64"/>
      <c r="D109" s="64"/>
      <c r="E109" s="64"/>
      <c r="F109" s="64"/>
      <c r="G109" s="64"/>
      <c r="H109" s="64"/>
      <c r="I109" s="64"/>
      <c r="Q109" s="42"/>
    </row>
    <row r="110" spans="1:17" ht="15.75">
      <c r="A110" s="169"/>
      <c r="C110" s="64"/>
      <c r="D110" s="64"/>
      <c r="E110" s="64"/>
      <c r="F110" s="64"/>
      <c r="G110" s="64"/>
      <c r="H110" s="64"/>
      <c r="I110" s="64"/>
      <c r="Q110" s="42"/>
    </row>
    <row r="111" spans="1:17" ht="15.75">
      <c r="A111" s="169"/>
      <c r="C111" s="64"/>
      <c r="D111" s="64"/>
      <c r="E111" s="64"/>
      <c r="F111" s="64"/>
      <c r="G111" s="64"/>
      <c r="H111" s="64"/>
      <c r="I111" s="64"/>
      <c r="Q111" s="42"/>
    </row>
    <row r="112" spans="1:17" ht="15.75">
      <c r="A112" s="169"/>
      <c r="C112" s="64"/>
      <c r="D112" s="64"/>
      <c r="E112" s="64"/>
      <c r="F112" s="64"/>
      <c r="G112" s="64"/>
      <c r="H112" s="64"/>
      <c r="I112" s="64"/>
      <c r="Q112" s="42"/>
    </row>
    <row r="113" spans="1:17" ht="15.75">
      <c r="A113" s="169"/>
      <c r="C113" s="64"/>
      <c r="D113" s="64"/>
      <c r="E113" s="64"/>
      <c r="F113" s="64"/>
      <c r="G113" s="64"/>
      <c r="H113" s="64"/>
      <c r="I113" s="64"/>
      <c r="Q113" s="42"/>
    </row>
    <row r="114" spans="1:17" ht="15.75">
      <c r="A114" s="169"/>
      <c r="C114" s="64"/>
      <c r="D114" s="64"/>
      <c r="E114" s="64"/>
      <c r="F114" s="64"/>
      <c r="G114" s="64"/>
      <c r="H114" s="64"/>
      <c r="I114" s="64"/>
      <c r="Q114" s="42"/>
    </row>
    <row r="115" spans="1:17" ht="15.75">
      <c r="A115" s="169"/>
      <c r="C115" s="64"/>
      <c r="D115" s="64"/>
      <c r="E115" s="64"/>
      <c r="F115" s="64"/>
      <c r="G115" s="64"/>
      <c r="H115" s="64"/>
      <c r="I115" s="64"/>
      <c r="Q115" s="42"/>
    </row>
    <row r="116" spans="1:17" ht="15.75">
      <c r="A116" s="169"/>
      <c r="C116" s="64"/>
      <c r="D116" s="64"/>
      <c r="E116" s="64"/>
      <c r="F116" s="64"/>
      <c r="G116" s="64"/>
      <c r="H116" s="64"/>
      <c r="I116" s="64"/>
      <c r="Q116" s="42"/>
    </row>
    <row r="117" spans="1:17" ht="15.75">
      <c r="A117" s="169"/>
      <c r="C117" s="64"/>
      <c r="D117" s="64"/>
      <c r="E117" s="64"/>
      <c r="F117" s="64"/>
      <c r="G117" s="64"/>
      <c r="H117" s="64"/>
      <c r="I117" s="64"/>
      <c r="Q117" s="42"/>
    </row>
    <row r="118" spans="1:17" ht="15.75">
      <c r="A118" s="169"/>
      <c r="C118" s="64"/>
      <c r="D118" s="64"/>
      <c r="E118" s="64"/>
      <c r="F118" s="64"/>
      <c r="G118" s="64"/>
      <c r="H118" s="64"/>
      <c r="I118" s="64"/>
      <c r="Q118" s="42"/>
    </row>
    <row r="119" spans="1:17" ht="15.75">
      <c r="A119" s="169"/>
      <c r="C119" s="64"/>
      <c r="D119" s="64"/>
      <c r="E119" s="64"/>
      <c r="F119" s="64"/>
      <c r="G119" s="64"/>
      <c r="H119" s="64"/>
      <c r="I119" s="64"/>
      <c r="Q119" s="42"/>
    </row>
    <row r="120" spans="1:17" ht="15.75">
      <c r="A120" s="169"/>
      <c r="C120" s="64"/>
      <c r="D120" s="64"/>
      <c r="E120" s="64"/>
      <c r="F120" s="64"/>
      <c r="G120" s="64"/>
      <c r="H120" s="64"/>
      <c r="I120" s="64"/>
      <c r="Q120" s="42"/>
    </row>
    <row r="121" spans="1:17" ht="15.75">
      <c r="A121" s="169"/>
      <c r="C121" s="64"/>
      <c r="D121" s="64"/>
      <c r="E121" s="64"/>
      <c r="F121" s="64"/>
      <c r="G121" s="64"/>
      <c r="H121" s="64"/>
      <c r="I121" s="64"/>
      <c r="Q121" s="42"/>
    </row>
    <row r="122" spans="1:17" ht="15.75">
      <c r="A122" s="169"/>
      <c r="C122" s="64"/>
      <c r="D122" s="64"/>
      <c r="E122" s="64"/>
      <c r="F122" s="64"/>
      <c r="G122" s="64"/>
      <c r="H122" s="64"/>
      <c r="I122" s="64"/>
      <c r="Q122" s="42"/>
    </row>
    <row r="123" spans="1:17" ht="15.75">
      <c r="A123" s="169"/>
      <c r="C123" s="64"/>
      <c r="D123" s="64"/>
      <c r="E123" s="64"/>
      <c r="F123" s="64"/>
      <c r="G123" s="64"/>
      <c r="H123" s="64"/>
      <c r="I123" s="64"/>
      <c r="Q123" s="42"/>
    </row>
    <row r="124" spans="1:17" ht="15.75">
      <c r="A124" s="169"/>
      <c r="C124" s="64"/>
      <c r="D124" s="64"/>
      <c r="E124" s="64"/>
      <c r="F124" s="64"/>
      <c r="G124" s="64"/>
      <c r="H124" s="64"/>
      <c r="I124" s="64"/>
      <c r="Q124" s="42"/>
    </row>
    <row r="125" spans="1:17" ht="15.75">
      <c r="A125" s="169"/>
      <c r="C125" s="64"/>
      <c r="D125" s="64"/>
      <c r="E125" s="64"/>
      <c r="F125" s="64"/>
      <c r="G125" s="64"/>
      <c r="H125" s="64"/>
      <c r="I125" s="64"/>
      <c r="Q125" s="42"/>
    </row>
    <row r="126" spans="1:17" ht="15.75">
      <c r="A126" s="169"/>
      <c r="C126" s="64"/>
      <c r="D126" s="64"/>
      <c r="E126" s="64"/>
      <c r="F126" s="64"/>
      <c r="G126" s="64"/>
      <c r="H126" s="64"/>
      <c r="I126" s="64"/>
      <c r="Q126" s="42"/>
    </row>
    <row r="127" spans="1:17" ht="15.75">
      <c r="A127" s="169"/>
      <c r="C127" s="64"/>
      <c r="D127" s="64"/>
      <c r="E127" s="64"/>
      <c r="F127" s="64"/>
      <c r="G127" s="64"/>
      <c r="H127" s="64"/>
      <c r="I127" s="64"/>
      <c r="Q127" s="42"/>
    </row>
    <row r="128" spans="1:17" ht="15.75">
      <c r="A128" s="169"/>
      <c r="C128" s="64"/>
      <c r="D128" s="64"/>
      <c r="E128" s="64"/>
      <c r="F128" s="64"/>
      <c r="G128" s="64"/>
      <c r="H128" s="64"/>
      <c r="I128" s="64"/>
      <c r="Q128" s="42"/>
    </row>
    <row r="129" spans="1:17" ht="15.75">
      <c r="A129" s="169"/>
      <c r="C129" s="64"/>
      <c r="D129" s="64"/>
      <c r="E129" s="64"/>
      <c r="F129" s="64"/>
      <c r="G129" s="64"/>
      <c r="H129" s="64"/>
      <c r="I129" s="64"/>
      <c r="Q129" s="42"/>
    </row>
    <row r="130" spans="1:17" ht="15.75">
      <c r="A130" s="169"/>
      <c r="C130" s="64"/>
      <c r="D130" s="64"/>
      <c r="E130" s="64"/>
      <c r="F130" s="64"/>
      <c r="G130" s="64"/>
      <c r="H130" s="64"/>
      <c r="I130" s="64"/>
      <c r="Q130" s="42"/>
    </row>
    <row r="131" spans="1:17" ht="15.75">
      <c r="A131" s="169"/>
      <c r="C131" s="64"/>
      <c r="D131" s="64"/>
      <c r="E131" s="64"/>
      <c r="F131" s="64"/>
      <c r="G131" s="64"/>
      <c r="H131" s="64"/>
      <c r="I131" s="64"/>
      <c r="Q131" s="42"/>
    </row>
    <row r="132" spans="1:17" ht="15.75">
      <c r="A132" s="169"/>
      <c r="C132" s="64"/>
      <c r="D132" s="64"/>
      <c r="E132" s="64"/>
      <c r="F132" s="64"/>
      <c r="G132" s="64"/>
      <c r="H132" s="64"/>
      <c r="I132" s="64"/>
      <c r="Q132" s="42"/>
    </row>
    <row r="133" spans="1:17" ht="15.75">
      <c r="A133" s="169"/>
      <c r="C133" s="64"/>
      <c r="D133" s="64"/>
      <c r="E133" s="64"/>
      <c r="F133" s="64"/>
      <c r="G133" s="64"/>
      <c r="H133" s="64"/>
      <c r="I133" s="64"/>
      <c r="Q133" s="42"/>
    </row>
    <row r="134" spans="1:17" ht="15.75">
      <c r="A134" s="169"/>
      <c r="C134" s="64"/>
      <c r="D134" s="64"/>
      <c r="E134" s="64"/>
      <c r="F134" s="64"/>
      <c r="G134" s="64"/>
      <c r="H134" s="64"/>
      <c r="I134" s="64"/>
      <c r="Q134" s="42"/>
    </row>
    <row r="135" spans="1:17" ht="15.75">
      <c r="A135" s="169"/>
      <c r="C135" s="64"/>
      <c r="D135" s="64"/>
      <c r="E135" s="64"/>
      <c r="F135" s="64"/>
      <c r="G135" s="64"/>
      <c r="H135" s="64"/>
      <c r="I135" s="64"/>
      <c r="Q135" s="42"/>
    </row>
    <row r="136" spans="1:17" ht="15.75">
      <c r="A136" s="169"/>
      <c r="C136" s="64"/>
      <c r="D136" s="64"/>
      <c r="E136" s="64"/>
      <c r="F136" s="64"/>
      <c r="G136" s="64"/>
      <c r="H136" s="64"/>
      <c r="I136" s="64"/>
      <c r="Q136" s="42"/>
    </row>
    <row r="137" spans="1:17" ht="15.75">
      <c r="A137" s="169"/>
      <c r="C137" s="64"/>
      <c r="D137" s="64"/>
      <c r="E137" s="64"/>
      <c r="F137" s="64"/>
      <c r="G137" s="64"/>
      <c r="H137" s="64"/>
      <c r="I137" s="64"/>
      <c r="Q137" s="42"/>
    </row>
    <row r="138" spans="1:17" ht="15.75">
      <c r="A138" s="169"/>
      <c r="C138" s="64"/>
      <c r="D138" s="64"/>
      <c r="E138" s="64"/>
      <c r="F138" s="64"/>
      <c r="G138" s="64"/>
      <c r="H138" s="64"/>
      <c r="I138" s="64"/>
      <c r="Q138" s="42"/>
    </row>
    <row r="139" spans="1:17" ht="15.75">
      <c r="A139" s="169"/>
      <c r="C139" s="64"/>
      <c r="D139" s="64"/>
      <c r="E139" s="64"/>
      <c r="F139" s="64"/>
      <c r="G139" s="64"/>
      <c r="H139" s="64"/>
      <c r="I139" s="64"/>
      <c r="Q139" s="42"/>
    </row>
    <row r="140" spans="1:17" ht="15.75">
      <c r="A140" s="169"/>
      <c r="C140" s="64"/>
      <c r="D140" s="64"/>
      <c r="E140" s="64"/>
      <c r="F140" s="64"/>
      <c r="G140" s="64"/>
      <c r="H140" s="64"/>
      <c r="I140" s="64"/>
      <c r="Q140" s="42"/>
    </row>
    <row r="141" spans="1:17" ht="15.75">
      <c r="A141" s="169"/>
      <c r="C141" s="64"/>
      <c r="D141" s="64"/>
      <c r="E141" s="64"/>
      <c r="F141" s="64"/>
      <c r="G141" s="64"/>
      <c r="H141" s="64"/>
      <c r="I141" s="64"/>
      <c r="Q141" s="42"/>
    </row>
    <row r="142" spans="1:17" ht="15.75">
      <c r="A142" s="169"/>
      <c r="C142" s="64"/>
      <c r="D142" s="64"/>
      <c r="E142" s="64"/>
      <c r="F142" s="64"/>
      <c r="G142" s="64"/>
      <c r="H142" s="64"/>
      <c r="I142" s="64"/>
      <c r="Q142" s="42"/>
    </row>
    <row r="143" spans="1:17" ht="15.75">
      <c r="A143" s="169"/>
      <c r="C143" s="64"/>
      <c r="D143" s="64"/>
      <c r="E143" s="64"/>
      <c r="F143" s="64"/>
      <c r="G143" s="64"/>
      <c r="H143" s="64"/>
      <c r="I143" s="64"/>
      <c r="Q143" s="42"/>
    </row>
    <row r="144" spans="1:17" ht="15.75">
      <c r="A144" s="169"/>
      <c r="C144" s="64"/>
      <c r="D144" s="64"/>
      <c r="E144" s="64"/>
      <c r="F144" s="64"/>
      <c r="G144" s="64"/>
      <c r="H144" s="64"/>
      <c r="I144" s="64"/>
      <c r="Q144" s="42"/>
    </row>
    <row r="145" spans="1:17" ht="15.75">
      <c r="A145" s="169"/>
      <c r="C145" s="64"/>
      <c r="D145" s="64"/>
      <c r="E145" s="64"/>
      <c r="F145" s="64"/>
      <c r="G145" s="64"/>
      <c r="H145" s="64"/>
      <c r="I145" s="64"/>
      <c r="Q145" s="42"/>
    </row>
    <row r="146" spans="1:17" ht="15.75">
      <c r="A146" s="169"/>
      <c r="C146" s="64"/>
      <c r="D146" s="64"/>
      <c r="E146" s="64"/>
      <c r="F146" s="64"/>
      <c r="G146" s="64"/>
      <c r="H146" s="64"/>
      <c r="I146" s="64"/>
      <c r="Q146" s="42"/>
    </row>
    <row r="147" spans="1:17" ht="15.75">
      <c r="A147" s="169"/>
      <c r="C147" s="64"/>
      <c r="D147" s="64"/>
      <c r="E147" s="64"/>
      <c r="F147" s="64"/>
      <c r="G147" s="64"/>
      <c r="H147" s="64"/>
      <c r="I147" s="64"/>
      <c r="Q147" s="42"/>
    </row>
    <row r="148" spans="1:17" ht="15.75">
      <c r="A148" s="169"/>
      <c r="C148" s="64"/>
      <c r="D148" s="64"/>
      <c r="E148" s="64"/>
      <c r="F148" s="64"/>
      <c r="G148" s="64"/>
      <c r="H148" s="64"/>
      <c r="I148" s="64"/>
      <c r="Q148" s="42"/>
    </row>
    <row r="149" spans="1:17" ht="15.75">
      <c r="A149" s="169"/>
      <c r="C149" s="64"/>
      <c r="D149" s="64"/>
      <c r="E149" s="64"/>
      <c r="F149" s="64"/>
      <c r="G149" s="64"/>
      <c r="H149" s="64"/>
      <c r="I149" s="64"/>
      <c r="Q149" s="42"/>
    </row>
    <row r="150" spans="1:17" ht="15.75">
      <c r="A150" s="169"/>
      <c r="C150" s="64"/>
      <c r="D150" s="64"/>
      <c r="E150" s="64"/>
      <c r="F150" s="64"/>
      <c r="G150" s="64"/>
      <c r="H150" s="64"/>
      <c r="I150" s="64"/>
      <c r="Q150" s="42"/>
    </row>
    <row r="151" spans="1:17" ht="15.75">
      <c r="A151" s="169"/>
      <c r="C151" s="64"/>
      <c r="D151" s="64"/>
      <c r="E151" s="64"/>
      <c r="F151" s="64"/>
      <c r="G151" s="64"/>
      <c r="H151" s="64"/>
      <c r="I151" s="64"/>
      <c r="Q151" s="42"/>
    </row>
    <row r="152" spans="1:17" ht="15.75">
      <c r="A152" s="169"/>
      <c r="C152" s="64"/>
      <c r="D152" s="64"/>
      <c r="E152" s="64"/>
      <c r="F152" s="64"/>
      <c r="G152" s="64"/>
      <c r="H152" s="64"/>
      <c r="I152" s="64"/>
      <c r="Q152" s="42"/>
    </row>
    <row r="153" spans="1:17" ht="15.75">
      <c r="A153" s="169"/>
      <c r="C153" s="64"/>
      <c r="D153" s="64"/>
      <c r="E153" s="64"/>
      <c r="F153" s="64"/>
      <c r="G153" s="64"/>
      <c r="H153" s="64"/>
      <c r="I153" s="64"/>
      <c r="Q153" s="42"/>
    </row>
    <row r="154" spans="1:17" ht="15.75">
      <c r="A154" s="169"/>
      <c r="C154" s="64"/>
      <c r="D154" s="64"/>
      <c r="E154" s="64"/>
      <c r="F154" s="64"/>
      <c r="G154" s="64"/>
      <c r="H154" s="64"/>
      <c r="I154" s="64"/>
      <c r="Q154" s="42"/>
    </row>
    <row r="155" spans="1:17" ht="15.75">
      <c r="A155" s="169"/>
      <c r="C155" s="64"/>
      <c r="D155" s="64"/>
      <c r="E155" s="64"/>
      <c r="F155" s="64"/>
      <c r="G155" s="64"/>
      <c r="H155" s="64"/>
      <c r="I155" s="64"/>
      <c r="Q155" s="42"/>
    </row>
    <row r="156" spans="1:17" ht="15.75">
      <c r="A156" s="169"/>
      <c r="C156" s="64"/>
      <c r="D156" s="64"/>
      <c r="E156" s="64"/>
      <c r="F156" s="64"/>
      <c r="G156" s="64"/>
      <c r="H156" s="64"/>
      <c r="I156" s="64"/>
      <c r="Q156" s="42"/>
    </row>
    <row r="157" spans="1:17" ht="15.75">
      <c r="A157" s="169"/>
      <c r="C157" s="64"/>
      <c r="D157" s="64"/>
      <c r="E157" s="64"/>
      <c r="F157" s="64"/>
      <c r="G157" s="64"/>
      <c r="H157" s="64"/>
      <c r="I157" s="64"/>
      <c r="Q157" s="42"/>
    </row>
    <row r="158" spans="1:17" ht="15.75">
      <c r="A158" s="169"/>
      <c r="C158" s="64"/>
      <c r="D158" s="64"/>
      <c r="E158" s="64"/>
      <c r="F158" s="64"/>
      <c r="G158" s="64"/>
      <c r="H158" s="64"/>
      <c r="I158" s="64"/>
      <c r="Q158" s="42"/>
    </row>
    <row r="159" spans="1:17" ht="15.75">
      <c r="A159" s="169"/>
      <c r="C159" s="64"/>
      <c r="D159" s="64"/>
      <c r="E159" s="64"/>
      <c r="F159" s="64"/>
      <c r="G159" s="64"/>
      <c r="H159" s="64"/>
      <c r="I159" s="64"/>
      <c r="Q159" s="42"/>
    </row>
    <row r="160" spans="1:17" ht="15.75">
      <c r="A160" s="169"/>
      <c r="C160" s="64"/>
      <c r="D160" s="64"/>
      <c r="E160" s="64"/>
      <c r="F160" s="64"/>
      <c r="G160" s="64"/>
      <c r="H160" s="64"/>
      <c r="I160" s="64"/>
      <c r="Q160" s="42"/>
    </row>
    <row r="161" spans="1:17" ht="15.75">
      <c r="A161" s="169"/>
      <c r="C161" s="64"/>
      <c r="D161" s="64"/>
      <c r="E161" s="64"/>
      <c r="F161" s="64"/>
      <c r="G161" s="64"/>
      <c r="H161" s="64"/>
      <c r="I161" s="64"/>
      <c r="Q161" s="42"/>
    </row>
    <row r="162" spans="1:17" ht="15.75">
      <c r="A162" s="169"/>
      <c r="C162" s="64"/>
      <c r="D162" s="64"/>
      <c r="E162" s="64"/>
      <c r="F162" s="64"/>
      <c r="G162" s="64"/>
      <c r="H162" s="64"/>
      <c r="I162" s="64"/>
      <c r="Q162" s="42"/>
    </row>
    <row r="163" spans="1:17" ht="15.75">
      <c r="A163" s="169"/>
      <c r="C163" s="64"/>
      <c r="D163" s="64"/>
      <c r="E163" s="64"/>
      <c r="F163" s="64"/>
      <c r="G163" s="64"/>
      <c r="H163" s="64"/>
      <c r="I163" s="64"/>
      <c r="Q163" s="42"/>
    </row>
    <row r="164" spans="1:17" ht="15.75">
      <c r="A164" s="169"/>
      <c r="C164" s="64"/>
      <c r="D164" s="64"/>
      <c r="E164" s="64"/>
      <c r="F164" s="64"/>
      <c r="G164" s="64"/>
      <c r="H164" s="64"/>
      <c r="I164" s="64"/>
      <c r="Q164" s="42"/>
    </row>
    <row r="165" spans="1:17" ht="15.75">
      <c r="A165" s="169"/>
      <c r="C165" s="64"/>
      <c r="D165" s="64"/>
      <c r="E165" s="64"/>
      <c r="F165" s="64"/>
      <c r="G165" s="64"/>
      <c r="H165" s="64"/>
      <c r="I165" s="64"/>
      <c r="Q165" s="42"/>
    </row>
    <row r="166" spans="1:17" ht="15.75">
      <c r="A166" s="169"/>
      <c r="C166" s="64"/>
      <c r="D166" s="64"/>
      <c r="E166" s="64"/>
      <c r="F166" s="64"/>
      <c r="G166" s="64"/>
      <c r="H166" s="64"/>
      <c r="I166" s="64"/>
      <c r="Q166" s="42"/>
    </row>
    <row r="167" spans="1:17" ht="15.75">
      <c r="A167" s="169"/>
      <c r="C167" s="64"/>
      <c r="D167" s="64"/>
      <c r="E167" s="64"/>
      <c r="F167" s="64"/>
      <c r="G167" s="64"/>
      <c r="H167" s="64"/>
      <c r="I167" s="64"/>
      <c r="Q167" s="42"/>
    </row>
    <row r="168" spans="1:17" ht="15.75">
      <c r="A168" s="169"/>
      <c r="C168" s="64"/>
      <c r="D168" s="64"/>
      <c r="E168" s="64"/>
      <c r="F168" s="64"/>
      <c r="G168" s="64"/>
      <c r="H168" s="64"/>
      <c r="I168" s="64"/>
      <c r="Q168" s="42"/>
    </row>
    <row r="169" spans="1:17" ht="15.75">
      <c r="A169" s="169"/>
      <c r="C169" s="64"/>
      <c r="D169" s="64"/>
      <c r="E169" s="64"/>
      <c r="F169" s="64"/>
      <c r="G169" s="64"/>
      <c r="H169" s="64"/>
      <c r="I169" s="64"/>
      <c r="Q169" s="42"/>
    </row>
    <row r="170" spans="1:17" ht="15.75">
      <c r="A170" s="169"/>
      <c r="C170" s="64"/>
      <c r="D170" s="64"/>
      <c r="E170" s="64"/>
      <c r="F170" s="64"/>
      <c r="G170" s="64"/>
      <c r="H170" s="64"/>
      <c r="I170" s="64"/>
      <c r="Q170" s="42"/>
    </row>
    <row r="171" spans="1:17" ht="15.75">
      <c r="A171" s="169"/>
      <c r="C171" s="64"/>
      <c r="D171" s="64"/>
      <c r="E171" s="64"/>
      <c r="F171" s="64"/>
      <c r="G171" s="64"/>
      <c r="H171" s="64"/>
      <c r="I171" s="64"/>
      <c r="Q171" s="42"/>
    </row>
    <row r="172" spans="1:17" ht="15.75">
      <c r="A172" s="169"/>
      <c r="C172" s="64"/>
      <c r="D172" s="64"/>
      <c r="E172" s="64"/>
      <c r="F172" s="64"/>
      <c r="G172" s="64"/>
      <c r="H172" s="64"/>
      <c r="I172" s="64"/>
      <c r="Q172" s="42"/>
    </row>
    <row r="173" spans="1:17" ht="15.75">
      <c r="A173" s="169"/>
      <c r="C173" s="64"/>
      <c r="D173" s="64"/>
      <c r="E173" s="64"/>
      <c r="F173" s="64"/>
      <c r="G173" s="64"/>
      <c r="H173" s="64"/>
      <c r="I173" s="64"/>
      <c r="Q173" s="42"/>
    </row>
    <row r="174" spans="1:17" ht="15.75">
      <c r="A174" s="169"/>
      <c r="C174" s="64"/>
      <c r="D174" s="64"/>
      <c r="E174" s="64"/>
      <c r="F174" s="64"/>
      <c r="G174" s="64"/>
      <c r="H174" s="64"/>
      <c r="I174" s="64"/>
      <c r="Q174" s="42"/>
    </row>
    <row r="175" spans="1:17" ht="15.75">
      <c r="A175" s="169"/>
      <c r="C175" s="64"/>
      <c r="D175" s="64"/>
      <c r="E175" s="64"/>
      <c r="F175" s="64"/>
      <c r="G175" s="64"/>
      <c r="H175" s="64"/>
      <c r="I175" s="64"/>
      <c r="Q175" s="42"/>
    </row>
    <row r="176" spans="1:17" ht="15.75">
      <c r="A176" s="169"/>
      <c r="C176" s="64"/>
      <c r="D176" s="64"/>
      <c r="E176" s="64"/>
      <c r="F176" s="64"/>
      <c r="G176" s="64"/>
      <c r="H176" s="64"/>
      <c r="I176" s="64"/>
      <c r="Q176" s="42"/>
    </row>
    <row r="177" spans="1:17" ht="15.75">
      <c r="A177" s="169"/>
      <c r="C177" s="64"/>
      <c r="D177" s="64"/>
      <c r="E177" s="64"/>
      <c r="F177" s="64"/>
      <c r="G177" s="64"/>
      <c r="H177" s="64"/>
      <c r="I177" s="64"/>
      <c r="Q177" s="42"/>
    </row>
    <row r="178" spans="1:17" ht="15.75">
      <c r="A178" s="169"/>
      <c r="C178" s="64"/>
      <c r="D178" s="64"/>
      <c r="E178" s="64"/>
      <c r="F178" s="64"/>
      <c r="G178" s="64"/>
      <c r="H178" s="64"/>
      <c r="I178" s="64"/>
      <c r="Q178" s="42"/>
    </row>
    <row r="179" spans="1:17" ht="15.75">
      <c r="A179" s="169"/>
      <c r="C179" s="64"/>
      <c r="D179" s="64"/>
      <c r="E179" s="64"/>
      <c r="F179" s="64"/>
      <c r="G179" s="64"/>
      <c r="H179" s="64"/>
      <c r="I179" s="64"/>
      <c r="Q179" s="42"/>
    </row>
    <row r="180" spans="1:17" ht="15.75">
      <c r="A180" s="169"/>
      <c r="C180" s="64"/>
      <c r="D180" s="64"/>
      <c r="E180" s="64"/>
      <c r="F180" s="64"/>
      <c r="G180" s="64"/>
      <c r="H180" s="64"/>
      <c r="I180" s="64"/>
      <c r="Q180" s="42"/>
    </row>
    <row r="181" spans="1:17" ht="15.75">
      <c r="A181" s="169"/>
      <c r="C181" s="64"/>
      <c r="D181" s="64"/>
      <c r="E181" s="64"/>
      <c r="F181" s="64"/>
      <c r="G181" s="64"/>
      <c r="H181" s="64"/>
      <c r="I181" s="64"/>
      <c r="Q181" s="42"/>
    </row>
    <row r="182" spans="1:17" ht="15.75">
      <c r="A182" s="169"/>
      <c r="C182" s="64"/>
      <c r="D182" s="64"/>
      <c r="E182" s="64"/>
      <c r="F182" s="64"/>
      <c r="G182" s="64"/>
      <c r="H182" s="64"/>
      <c r="I182" s="64"/>
      <c r="Q182" s="42"/>
    </row>
    <row r="183" spans="1:17" ht="15.75">
      <c r="A183" s="169"/>
      <c r="C183" s="64"/>
      <c r="D183" s="64"/>
      <c r="E183" s="64"/>
      <c r="F183" s="64"/>
      <c r="G183" s="64"/>
      <c r="H183" s="64"/>
      <c r="I183" s="64"/>
      <c r="Q183" s="42"/>
    </row>
    <row r="184" spans="1:17" ht="15.75">
      <c r="A184" s="169"/>
      <c r="C184" s="64"/>
      <c r="D184" s="64"/>
      <c r="E184" s="64"/>
      <c r="F184" s="64"/>
      <c r="G184" s="64"/>
      <c r="H184" s="64"/>
      <c r="I184" s="64"/>
      <c r="Q184" s="42"/>
    </row>
    <row r="185" spans="1:17" ht="15.75">
      <c r="A185" s="169"/>
      <c r="C185" s="64"/>
      <c r="D185" s="64"/>
      <c r="E185" s="64"/>
      <c r="F185" s="64"/>
      <c r="G185" s="64"/>
      <c r="H185" s="64"/>
      <c r="I185" s="64"/>
      <c r="Q185" s="42"/>
    </row>
    <row r="186" spans="1:17" ht="15.75">
      <c r="A186" s="169"/>
      <c r="C186" s="64"/>
      <c r="D186" s="64"/>
      <c r="E186" s="64"/>
      <c r="F186" s="64"/>
      <c r="G186" s="64"/>
      <c r="H186" s="64"/>
      <c r="I186" s="64"/>
      <c r="Q186" s="42"/>
    </row>
    <row r="187" spans="1:17" ht="15.75">
      <c r="A187" s="169"/>
      <c r="C187" s="64"/>
      <c r="D187" s="64"/>
      <c r="E187" s="64"/>
      <c r="F187" s="64"/>
      <c r="G187" s="64"/>
      <c r="H187" s="64"/>
      <c r="I187" s="64"/>
      <c r="Q187" s="42"/>
    </row>
    <row r="188" spans="1:17" ht="15.75">
      <c r="A188" s="169"/>
      <c r="C188" s="64"/>
      <c r="D188" s="64"/>
      <c r="E188" s="64"/>
      <c r="F188" s="64"/>
      <c r="G188" s="64"/>
      <c r="H188" s="64"/>
      <c r="I188" s="64"/>
      <c r="Q188" s="42"/>
    </row>
    <row r="189" spans="1:17" ht="15.75">
      <c r="A189" s="169"/>
      <c r="C189" s="64"/>
      <c r="D189" s="64"/>
      <c r="E189" s="64"/>
      <c r="F189" s="64"/>
      <c r="G189" s="64"/>
      <c r="H189" s="64"/>
      <c r="I189" s="64"/>
      <c r="Q189" s="42"/>
    </row>
    <row r="190" spans="1:17" ht="15.75">
      <c r="A190" s="169"/>
      <c r="C190" s="64"/>
      <c r="D190" s="64"/>
      <c r="E190" s="64"/>
      <c r="F190" s="64"/>
      <c r="G190" s="64"/>
      <c r="H190" s="64"/>
      <c r="I190" s="64"/>
      <c r="Q190" s="42"/>
    </row>
    <row r="191" spans="1:17" ht="15.75">
      <c r="A191" s="169"/>
      <c r="C191" s="64"/>
      <c r="D191" s="64"/>
      <c r="E191" s="64"/>
      <c r="F191" s="64"/>
      <c r="G191" s="64"/>
      <c r="H191" s="64"/>
      <c r="I191" s="64"/>
      <c r="Q191" s="42"/>
    </row>
    <row r="192" spans="1:17" ht="15.75">
      <c r="A192" s="169"/>
      <c r="C192" s="64"/>
      <c r="D192" s="64"/>
      <c r="E192" s="64"/>
      <c r="F192" s="64"/>
      <c r="G192" s="64"/>
      <c r="H192" s="64"/>
      <c r="I192" s="64"/>
      <c r="Q192" s="42"/>
    </row>
    <row r="193" spans="1:17" ht="15.75">
      <c r="A193" s="169"/>
      <c r="C193" s="64"/>
      <c r="D193" s="64"/>
      <c r="E193" s="64"/>
      <c r="F193" s="64"/>
      <c r="G193" s="64"/>
      <c r="H193" s="64"/>
      <c r="I193" s="64"/>
      <c r="Q193" s="42"/>
    </row>
    <row r="194" spans="1:17" ht="15.75">
      <c r="A194" s="169"/>
      <c r="C194" s="64"/>
      <c r="D194" s="64"/>
      <c r="E194" s="64"/>
      <c r="F194" s="64"/>
      <c r="G194" s="64"/>
      <c r="H194" s="64"/>
      <c r="I194" s="64"/>
      <c r="Q194" s="42"/>
    </row>
    <row r="195" spans="1:17" ht="15.75">
      <c r="A195" s="169"/>
      <c r="C195" s="64"/>
      <c r="D195" s="64"/>
      <c r="E195" s="64"/>
      <c r="F195" s="64"/>
      <c r="G195" s="64"/>
      <c r="H195" s="64"/>
      <c r="I195" s="64"/>
      <c r="Q195" s="42"/>
    </row>
    <row r="196" spans="1:17" ht="15.75">
      <c r="A196" s="169"/>
      <c r="C196" s="64"/>
      <c r="D196" s="64"/>
      <c r="E196" s="64"/>
      <c r="F196" s="64"/>
      <c r="G196" s="64"/>
      <c r="H196" s="64"/>
      <c r="I196" s="64"/>
      <c r="Q196" s="42"/>
    </row>
    <row r="197" spans="1:17" ht="15.75">
      <c r="A197" s="63"/>
      <c r="C197" s="64"/>
      <c r="D197" s="64"/>
      <c r="E197" s="64"/>
      <c r="F197" s="64"/>
      <c r="G197" s="64"/>
      <c r="H197" s="64"/>
      <c r="I197" s="64"/>
      <c r="Q197" s="42"/>
    </row>
    <row r="198" spans="1:17" ht="15.75">
      <c r="A198" s="63"/>
      <c r="C198" s="64"/>
      <c r="D198" s="64"/>
      <c r="E198" s="64"/>
      <c r="F198" s="64"/>
      <c r="G198" s="64"/>
      <c r="H198" s="64"/>
      <c r="I198" s="64"/>
      <c r="Q198" s="42"/>
    </row>
    <row r="199" spans="1:17" ht="15.75">
      <c r="A199" s="63"/>
      <c r="C199" s="64"/>
      <c r="D199" s="64"/>
      <c r="E199" s="64"/>
      <c r="F199" s="64"/>
      <c r="G199" s="64"/>
      <c r="H199" s="64"/>
      <c r="I199" s="64"/>
      <c r="Q199" s="42"/>
    </row>
    <row r="200" spans="1:17" ht="15.75">
      <c r="A200" s="63"/>
      <c r="C200" s="64"/>
      <c r="D200" s="64"/>
      <c r="E200" s="64"/>
      <c r="F200" s="64"/>
      <c r="G200" s="64"/>
      <c r="H200" s="64"/>
      <c r="I200" s="64"/>
      <c r="Q200" s="42"/>
    </row>
    <row r="201" spans="1:17" ht="15.75">
      <c r="A201" s="63"/>
      <c r="C201" s="64"/>
      <c r="D201" s="64"/>
      <c r="E201" s="64"/>
      <c r="F201" s="64"/>
      <c r="G201" s="64"/>
      <c r="H201" s="64"/>
      <c r="I201" s="64"/>
    </row>
    <row r="202" spans="1:17" ht="15.75">
      <c r="A202" s="63"/>
      <c r="C202" s="64"/>
      <c r="D202" s="64"/>
      <c r="E202" s="64"/>
      <c r="F202" s="64"/>
      <c r="G202" s="64"/>
      <c r="H202" s="64"/>
      <c r="I202" s="64"/>
    </row>
    <row r="203" spans="1:17" ht="15.75">
      <c r="A203" s="63"/>
      <c r="C203" s="64"/>
      <c r="D203" s="64"/>
      <c r="E203" s="64"/>
      <c r="F203" s="64"/>
      <c r="G203" s="64"/>
      <c r="H203" s="64"/>
      <c r="I203" s="64"/>
    </row>
    <row r="204" spans="1:17" ht="15.75">
      <c r="A204" s="63"/>
      <c r="C204" s="64"/>
      <c r="D204" s="64"/>
      <c r="E204" s="64"/>
      <c r="F204" s="64"/>
      <c r="G204" s="64"/>
      <c r="H204" s="64"/>
      <c r="I204" s="64"/>
    </row>
    <row r="205" spans="1:17" ht="15.75">
      <c r="A205" s="63"/>
      <c r="C205" s="64"/>
      <c r="D205" s="64"/>
      <c r="E205" s="64"/>
      <c r="F205" s="64"/>
      <c r="G205" s="64"/>
      <c r="H205" s="64"/>
      <c r="I205" s="64"/>
    </row>
    <row r="206" spans="1:17" ht="15.75">
      <c r="A206" s="63"/>
      <c r="C206" s="64"/>
      <c r="D206" s="64"/>
      <c r="E206" s="64"/>
      <c r="F206" s="64"/>
      <c r="G206" s="64"/>
      <c r="H206" s="64"/>
      <c r="I206" s="64"/>
    </row>
    <row r="207" spans="1:17" ht="15.75">
      <c r="A207" s="63"/>
      <c r="C207" s="64"/>
      <c r="D207" s="64"/>
      <c r="E207" s="64"/>
      <c r="F207" s="64"/>
      <c r="G207" s="64"/>
      <c r="H207" s="64"/>
      <c r="I207" s="64"/>
    </row>
    <row r="208" spans="1:17" ht="15.75">
      <c r="A208" s="63"/>
      <c r="C208" s="64"/>
      <c r="D208" s="64"/>
      <c r="E208" s="64"/>
      <c r="F208" s="64"/>
      <c r="G208" s="64"/>
      <c r="H208" s="64"/>
      <c r="I208" s="64"/>
    </row>
    <row r="209" spans="1:9" ht="15.75">
      <c r="A209" s="63"/>
      <c r="C209" s="64"/>
      <c r="D209" s="64"/>
      <c r="E209" s="64"/>
      <c r="F209" s="64"/>
      <c r="G209" s="64"/>
      <c r="H209" s="64"/>
      <c r="I209" s="64"/>
    </row>
    <row r="210" spans="1:9" ht="15.75">
      <c r="A210" s="63"/>
      <c r="C210" s="64"/>
      <c r="D210" s="64"/>
      <c r="E210" s="64"/>
      <c r="F210" s="64"/>
      <c r="G210" s="64"/>
      <c r="H210" s="64"/>
      <c r="I210" s="64"/>
    </row>
    <row r="211" spans="1:9" ht="15.75">
      <c r="A211" s="63"/>
      <c r="C211" s="64"/>
      <c r="D211" s="64"/>
      <c r="E211" s="64"/>
      <c r="F211" s="64"/>
      <c r="G211" s="64"/>
      <c r="H211" s="64"/>
      <c r="I211" s="64"/>
    </row>
    <row r="212" spans="1:9" ht="15.75">
      <c r="A212" s="63"/>
      <c r="C212" s="64"/>
      <c r="D212" s="64"/>
      <c r="E212" s="64"/>
      <c r="F212" s="64"/>
      <c r="G212" s="64"/>
      <c r="H212" s="64"/>
      <c r="I212" s="64"/>
    </row>
    <row r="213" spans="1:9" ht="15.75">
      <c r="A213" s="63"/>
      <c r="C213" s="64"/>
      <c r="D213" s="64"/>
      <c r="E213" s="64"/>
      <c r="F213" s="64"/>
      <c r="G213" s="64"/>
      <c r="H213" s="64"/>
      <c r="I213" s="64"/>
    </row>
    <row r="214" spans="1:9" ht="15.75">
      <c r="A214" s="63"/>
      <c r="C214" s="64"/>
      <c r="D214" s="64"/>
      <c r="E214" s="64"/>
      <c r="F214" s="64"/>
      <c r="G214" s="64"/>
      <c r="H214" s="64"/>
      <c r="I214" s="64"/>
    </row>
    <row r="215" spans="1:9" ht="15.75">
      <c r="A215" s="63"/>
      <c r="C215" s="64"/>
      <c r="D215" s="64"/>
      <c r="E215" s="64"/>
      <c r="F215" s="64"/>
      <c r="G215" s="64"/>
      <c r="H215" s="64"/>
      <c r="I215" s="64"/>
    </row>
    <row r="216" spans="1:9" ht="15.75">
      <c r="A216" s="63"/>
      <c r="C216" s="64"/>
      <c r="D216" s="64"/>
      <c r="E216" s="64"/>
      <c r="F216" s="64"/>
      <c r="G216" s="64"/>
      <c r="H216" s="64"/>
      <c r="I216" s="64"/>
    </row>
    <row r="217" spans="1:9" ht="15.75">
      <c r="A217" s="63"/>
      <c r="C217" s="64"/>
      <c r="D217" s="64"/>
      <c r="E217" s="64"/>
      <c r="F217" s="64"/>
      <c r="G217" s="64"/>
      <c r="H217" s="64"/>
      <c r="I217" s="64"/>
    </row>
    <row r="218" spans="1:9" ht="15.75">
      <c r="A218" s="63"/>
      <c r="C218" s="64"/>
      <c r="D218" s="64"/>
      <c r="E218" s="64"/>
      <c r="F218" s="64"/>
      <c r="G218" s="64"/>
      <c r="H218" s="64"/>
      <c r="I218" s="64"/>
    </row>
    <row r="219" spans="1:9" ht="15.75">
      <c r="A219" s="63"/>
      <c r="C219" s="64"/>
      <c r="D219" s="64"/>
      <c r="E219" s="64"/>
      <c r="F219" s="64"/>
      <c r="G219" s="64"/>
      <c r="H219" s="64"/>
      <c r="I219" s="64"/>
    </row>
    <row r="220" spans="1:9" ht="15.75">
      <c r="A220" s="63"/>
      <c r="C220" s="64"/>
      <c r="D220" s="64"/>
      <c r="E220" s="64"/>
      <c r="F220" s="64"/>
      <c r="G220" s="64"/>
      <c r="H220" s="64"/>
      <c r="I220" s="64"/>
    </row>
    <row r="221" spans="1:9" ht="15.75">
      <c r="A221" s="63"/>
      <c r="C221" s="64"/>
      <c r="D221" s="64"/>
      <c r="E221" s="64"/>
      <c r="F221" s="64"/>
      <c r="G221" s="64"/>
      <c r="H221" s="64"/>
      <c r="I221" s="64"/>
    </row>
    <row r="222" spans="1:9" ht="15.75">
      <c r="A222" s="63"/>
      <c r="C222" s="64"/>
      <c r="D222" s="64"/>
      <c r="E222" s="64"/>
      <c r="F222" s="64"/>
      <c r="G222" s="64"/>
      <c r="H222" s="64"/>
      <c r="I222" s="64"/>
    </row>
    <row r="223" spans="1:9" ht="15.75">
      <c r="A223" s="63"/>
      <c r="C223" s="64"/>
      <c r="D223" s="64"/>
      <c r="E223" s="64"/>
      <c r="F223" s="64"/>
      <c r="G223" s="64"/>
      <c r="H223" s="64"/>
      <c r="I223" s="64"/>
    </row>
    <row r="224" spans="1:9" ht="15.75">
      <c r="A224" s="63"/>
      <c r="C224" s="64"/>
      <c r="D224" s="64"/>
      <c r="E224" s="64"/>
      <c r="F224" s="64"/>
      <c r="G224" s="64"/>
      <c r="H224" s="64"/>
      <c r="I224" s="64"/>
    </row>
    <row r="225" spans="1:9" ht="15.75">
      <c r="A225" s="63"/>
      <c r="C225" s="64"/>
      <c r="D225" s="64"/>
      <c r="E225" s="64"/>
      <c r="F225" s="64"/>
      <c r="G225" s="64"/>
      <c r="H225" s="64"/>
      <c r="I225" s="64"/>
    </row>
    <row r="226" spans="1:9" ht="15.75">
      <c r="A226" s="63"/>
      <c r="C226" s="64"/>
      <c r="D226" s="64"/>
      <c r="E226" s="64"/>
      <c r="F226" s="64"/>
      <c r="G226" s="64"/>
      <c r="H226" s="64"/>
      <c r="I226" s="64"/>
    </row>
    <row r="227" spans="1:9" ht="15.75">
      <c r="A227" s="63"/>
      <c r="C227" s="64"/>
      <c r="D227" s="64"/>
      <c r="E227" s="64"/>
      <c r="F227" s="64"/>
      <c r="G227" s="64"/>
      <c r="H227" s="64"/>
      <c r="I227" s="64"/>
    </row>
    <row r="228" spans="1:9" ht="15.75">
      <c r="A228" s="63"/>
      <c r="C228" s="64"/>
      <c r="D228" s="64"/>
      <c r="E228" s="64"/>
      <c r="F228" s="64"/>
      <c r="G228" s="64"/>
      <c r="H228" s="64"/>
      <c r="I228" s="64"/>
    </row>
    <row r="229" spans="1:9" ht="15.75">
      <c r="A229" s="63"/>
      <c r="C229" s="64"/>
      <c r="D229" s="64"/>
      <c r="E229" s="64"/>
      <c r="F229" s="64"/>
      <c r="G229" s="64"/>
      <c r="H229" s="64"/>
      <c r="I229" s="64"/>
    </row>
    <row r="230" spans="1:9" ht="15.75">
      <c r="A230" s="63"/>
      <c r="C230" s="64"/>
      <c r="D230" s="64"/>
      <c r="E230" s="64"/>
      <c r="F230" s="64"/>
      <c r="G230" s="64"/>
      <c r="H230" s="64"/>
      <c r="I230" s="64"/>
    </row>
    <row r="231" spans="1:9" ht="15.75">
      <c r="A231" s="63"/>
      <c r="C231" s="64"/>
      <c r="D231" s="64"/>
      <c r="E231" s="64"/>
      <c r="F231" s="64"/>
      <c r="G231" s="64"/>
      <c r="H231" s="64"/>
      <c r="I231" s="64"/>
    </row>
    <row r="232" spans="1:9" ht="15.75">
      <c r="A232" s="63"/>
      <c r="C232" s="64"/>
      <c r="D232" s="64"/>
      <c r="E232" s="64"/>
      <c r="F232" s="64"/>
      <c r="G232" s="64"/>
      <c r="H232" s="64"/>
      <c r="I232" s="64"/>
    </row>
    <row r="233" spans="1:9" ht="15.75">
      <c r="A233" s="63"/>
      <c r="C233" s="64"/>
      <c r="D233" s="64"/>
      <c r="E233" s="64"/>
      <c r="F233" s="64"/>
      <c r="G233" s="64"/>
      <c r="H233" s="64"/>
      <c r="I233" s="64"/>
    </row>
    <row r="234" spans="1:9" ht="15.75">
      <c r="A234" s="63"/>
      <c r="C234" s="64"/>
      <c r="D234" s="64"/>
      <c r="E234" s="64"/>
      <c r="F234" s="64"/>
      <c r="G234" s="64"/>
      <c r="H234" s="64"/>
      <c r="I234" s="64"/>
    </row>
    <row r="235" spans="1:9" ht="15.75">
      <c r="A235" s="63"/>
      <c r="C235" s="64"/>
      <c r="D235" s="64"/>
      <c r="E235" s="64"/>
      <c r="F235" s="64"/>
      <c r="G235" s="64"/>
      <c r="H235" s="64"/>
      <c r="I235" s="64"/>
    </row>
    <row r="236" spans="1:9" ht="15.75">
      <c r="A236" s="63"/>
      <c r="C236" s="64"/>
      <c r="D236" s="64"/>
      <c r="E236" s="64"/>
      <c r="F236" s="64"/>
      <c r="G236" s="64"/>
      <c r="H236" s="64"/>
      <c r="I236" s="64"/>
    </row>
    <row r="237" spans="1:9" ht="15.75">
      <c r="A237" s="63"/>
      <c r="C237" s="64"/>
      <c r="D237" s="64"/>
      <c r="E237" s="64"/>
      <c r="F237" s="64"/>
      <c r="G237" s="64"/>
      <c r="H237" s="64"/>
      <c r="I237" s="64"/>
    </row>
    <row r="238" spans="1:9" ht="15.75">
      <c r="A238" s="63"/>
      <c r="C238" s="64"/>
      <c r="D238" s="64"/>
      <c r="E238" s="64"/>
      <c r="F238" s="64"/>
      <c r="G238" s="64"/>
      <c r="H238" s="64"/>
      <c r="I238" s="64"/>
    </row>
    <row r="239" spans="1:9" ht="15.75">
      <c r="A239" s="63"/>
      <c r="C239" s="64"/>
      <c r="D239" s="64"/>
      <c r="E239" s="64"/>
      <c r="F239" s="64"/>
      <c r="G239" s="64"/>
      <c r="H239" s="64"/>
      <c r="I239" s="64"/>
    </row>
    <row r="240" spans="1:9" ht="15.75">
      <c r="A240" s="63"/>
      <c r="C240" s="64"/>
      <c r="D240" s="64"/>
      <c r="E240" s="64"/>
      <c r="F240" s="64"/>
      <c r="G240" s="64"/>
      <c r="H240" s="64"/>
      <c r="I240" s="64"/>
    </row>
    <row r="241" spans="1:9" ht="15.75">
      <c r="A241" s="63"/>
      <c r="C241" s="64"/>
      <c r="D241" s="64"/>
      <c r="E241" s="64"/>
      <c r="F241" s="64"/>
      <c r="G241" s="64"/>
      <c r="H241" s="64"/>
      <c r="I241" s="64"/>
    </row>
    <row r="242" spans="1:9" ht="15.75">
      <c r="A242" s="63"/>
      <c r="C242" s="64"/>
      <c r="D242" s="64"/>
      <c r="E242" s="64"/>
      <c r="F242" s="64"/>
      <c r="G242" s="64"/>
      <c r="H242" s="64"/>
      <c r="I242" s="64"/>
    </row>
    <row r="243" spans="1:9" ht="15.75">
      <c r="A243" s="63"/>
      <c r="C243" s="64"/>
      <c r="D243" s="64"/>
      <c r="E243" s="64"/>
      <c r="F243" s="64"/>
      <c r="G243" s="64"/>
      <c r="H243" s="64"/>
      <c r="I243" s="64"/>
    </row>
    <row r="244" spans="1:9" ht="15.75">
      <c r="A244" s="63"/>
      <c r="C244" s="64"/>
      <c r="D244" s="64"/>
      <c r="E244" s="64"/>
      <c r="F244" s="64"/>
      <c r="G244" s="64"/>
      <c r="H244" s="64"/>
      <c r="I244" s="64"/>
    </row>
    <row r="245" spans="1:9" ht="15.75">
      <c r="A245" s="63"/>
      <c r="C245" s="64"/>
      <c r="D245" s="64"/>
      <c r="E245" s="64"/>
      <c r="F245" s="64"/>
      <c r="G245" s="64"/>
      <c r="H245" s="64"/>
      <c r="I245" s="64"/>
    </row>
    <row r="246" spans="1:9" ht="15.75">
      <c r="A246" s="63"/>
      <c r="C246" s="64"/>
      <c r="D246" s="64"/>
      <c r="E246" s="64"/>
      <c r="F246" s="64"/>
      <c r="G246" s="64"/>
      <c r="H246" s="64"/>
      <c r="I246" s="64"/>
    </row>
    <row r="247" spans="1:9" ht="15.75">
      <c r="A247" s="63"/>
      <c r="C247" s="64"/>
      <c r="D247" s="64"/>
      <c r="E247" s="64"/>
      <c r="F247" s="64"/>
      <c r="G247" s="64"/>
      <c r="H247" s="64"/>
      <c r="I247" s="64"/>
    </row>
    <row r="248" spans="1:9" ht="15.75">
      <c r="A248" s="63"/>
      <c r="C248" s="64"/>
      <c r="D248" s="64"/>
      <c r="E248" s="64"/>
      <c r="F248" s="64"/>
      <c r="G248" s="64"/>
      <c r="H248" s="64"/>
      <c r="I248" s="64"/>
    </row>
    <row r="249" spans="1:9" ht="15.75">
      <c r="A249" s="63"/>
      <c r="C249" s="64"/>
      <c r="D249" s="64"/>
      <c r="E249" s="64"/>
      <c r="F249" s="64"/>
      <c r="G249" s="64"/>
      <c r="H249" s="64"/>
      <c r="I249" s="64"/>
    </row>
    <row r="250" spans="1:9" ht="15.75">
      <c r="A250" s="63"/>
      <c r="C250" s="64"/>
      <c r="D250" s="64"/>
      <c r="E250" s="64"/>
      <c r="F250" s="64"/>
      <c r="G250" s="64"/>
      <c r="H250" s="64"/>
      <c r="I250" s="64"/>
    </row>
    <row r="251" spans="1:9" ht="15.75">
      <c r="A251" s="63"/>
      <c r="C251" s="64"/>
      <c r="D251" s="64"/>
      <c r="E251" s="64"/>
      <c r="F251" s="64"/>
      <c r="G251" s="64"/>
      <c r="H251" s="64"/>
      <c r="I251" s="64"/>
    </row>
    <row r="252" spans="1:9" ht="15.75">
      <c r="A252" s="63"/>
      <c r="C252" s="64"/>
      <c r="D252" s="64"/>
      <c r="E252" s="64"/>
      <c r="F252" s="64"/>
      <c r="G252" s="64"/>
      <c r="H252" s="64"/>
      <c r="I252" s="64"/>
    </row>
    <row r="253" spans="1:9" ht="15.75">
      <c r="A253" s="63"/>
      <c r="C253" s="64"/>
      <c r="D253" s="64"/>
      <c r="E253" s="64"/>
      <c r="F253" s="64"/>
      <c r="G253" s="64"/>
      <c r="H253" s="64"/>
      <c r="I253" s="64"/>
    </row>
    <row r="254" spans="1:9" ht="15.75">
      <c r="A254" s="63"/>
      <c r="C254" s="64"/>
      <c r="D254" s="64"/>
      <c r="E254" s="64"/>
      <c r="F254" s="64"/>
      <c r="G254" s="64"/>
      <c r="H254" s="64"/>
      <c r="I254" s="64"/>
    </row>
    <row r="255" spans="1:9" ht="15.75">
      <c r="A255" s="63"/>
      <c r="C255" s="64"/>
      <c r="D255" s="64"/>
      <c r="E255" s="64"/>
      <c r="F255" s="64"/>
      <c r="G255" s="64"/>
      <c r="H255" s="64"/>
      <c r="I255" s="64"/>
    </row>
    <row r="256" spans="1:9" ht="15.75">
      <c r="A256" s="63"/>
      <c r="C256" s="64"/>
      <c r="D256" s="64"/>
      <c r="E256" s="64"/>
      <c r="F256" s="64"/>
      <c r="G256" s="64"/>
      <c r="H256" s="64"/>
      <c r="I256" s="64"/>
    </row>
    <row r="257" spans="1:9" ht="15.75">
      <c r="A257" s="63"/>
      <c r="C257" s="64"/>
      <c r="D257" s="64"/>
      <c r="E257" s="64"/>
      <c r="F257" s="64"/>
      <c r="G257" s="64"/>
      <c r="H257" s="64"/>
      <c r="I257" s="64"/>
    </row>
    <row r="258" spans="1:9" ht="15.75">
      <c r="A258" s="63"/>
      <c r="C258" s="64"/>
      <c r="D258" s="64"/>
      <c r="E258" s="64"/>
      <c r="F258" s="64"/>
      <c r="G258" s="64"/>
      <c r="H258" s="64"/>
      <c r="I258" s="64"/>
    </row>
    <row r="259" spans="1:9" ht="15.75">
      <c r="A259" s="63"/>
      <c r="C259" s="64"/>
      <c r="D259" s="64"/>
      <c r="E259" s="64"/>
      <c r="F259" s="64"/>
      <c r="G259" s="64"/>
      <c r="H259" s="64"/>
      <c r="I259" s="64"/>
    </row>
    <row r="260" spans="1:9" ht="15.75">
      <c r="A260" s="63"/>
      <c r="C260" s="64"/>
      <c r="D260" s="64"/>
      <c r="E260" s="64"/>
      <c r="F260" s="64"/>
      <c r="G260" s="64"/>
      <c r="H260" s="64"/>
      <c r="I260" s="64"/>
    </row>
    <row r="261" spans="1:9" ht="15.75">
      <c r="A261" s="63"/>
      <c r="C261" s="64"/>
      <c r="D261" s="64"/>
      <c r="E261" s="64"/>
      <c r="F261" s="64"/>
      <c r="G261" s="64"/>
      <c r="H261" s="64"/>
      <c r="I261" s="64"/>
    </row>
    <row r="262" spans="1:9" ht="15.75">
      <c r="A262" s="63"/>
      <c r="C262" s="64"/>
      <c r="D262" s="64"/>
      <c r="E262" s="64"/>
      <c r="F262" s="64"/>
      <c r="G262" s="64"/>
      <c r="H262" s="64"/>
      <c r="I262" s="64"/>
    </row>
    <row r="263" spans="1:9" ht="15.75">
      <c r="A263" s="63"/>
      <c r="C263" s="64"/>
      <c r="D263" s="64"/>
      <c r="E263" s="64"/>
      <c r="F263" s="64"/>
      <c r="G263" s="64"/>
      <c r="H263" s="64"/>
      <c r="I263" s="64"/>
    </row>
    <row r="264" spans="1:9" ht="15.75">
      <c r="A264" s="63"/>
      <c r="C264" s="64"/>
      <c r="D264" s="64"/>
      <c r="E264" s="64"/>
      <c r="F264" s="64"/>
      <c r="G264" s="64"/>
      <c r="H264" s="64"/>
      <c r="I264" s="64"/>
    </row>
    <row r="265" spans="1:9" ht="15.75">
      <c r="A265" s="63"/>
      <c r="C265" s="64"/>
      <c r="D265" s="64"/>
      <c r="E265" s="64"/>
      <c r="F265" s="64"/>
      <c r="G265" s="64"/>
      <c r="H265" s="64"/>
      <c r="I265" s="64"/>
    </row>
    <row r="266" spans="1:9" ht="15.75">
      <c r="A266" s="63"/>
      <c r="C266" s="64"/>
      <c r="D266" s="64"/>
      <c r="E266" s="64"/>
      <c r="F266" s="64"/>
      <c r="G266" s="64"/>
      <c r="H266" s="64"/>
      <c r="I266" s="64"/>
    </row>
    <row r="267" spans="1:9" ht="15.75">
      <c r="A267" s="63"/>
      <c r="C267" s="64"/>
      <c r="D267" s="64"/>
      <c r="E267" s="64"/>
      <c r="F267" s="64"/>
      <c r="G267" s="64"/>
      <c r="H267" s="64"/>
      <c r="I267" s="64"/>
    </row>
    <row r="268" spans="1:9" ht="15.75">
      <c r="A268" s="63"/>
      <c r="C268" s="64"/>
      <c r="D268" s="64"/>
      <c r="E268" s="64"/>
      <c r="F268" s="64"/>
      <c r="G268" s="64"/>
      <c r="H268" s="64"/>
      <c r="I268" s="64"/>
    </row>
    <row r="269" spans="1:9" ht="15.75">
      <c r="A269" s="63"/>
    </row>
    <row r="270" spans="1:9" ht="15.75">
      <c r="A270" s="63"/>
    </row>
    <row r="271" spans="1:9" ht="15.75">
      <c r="A271" s="63"/>
    </row>
    <row r="272" spans="1:9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topLeftCell="A2" zoomScale="50" workbookViewId="0"/>
  </sheetViews>
  <sheetFormatPr defaultColWidth="9.140625" defaultRowHeight="12.75"/>
  <cols>
    <col min="1" max="1" width="51.140625" style="67" customWidth="1"/>
    <col min="2" max="14" width="10.28515625" style="42" customWidth="1"/>
    <col min="15" max="15" width="2.5703125" style="170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</row>
    <row r="3" spans="1:15" s="44" customFormat="1" ht="24.75" customHeight="1">
      <c r="A3" s="668" t="s">
        <v>355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49"/>
      <c r="B8" s="449" t="s">
        <v>87</v>
      </c>
      <c r="C8" s="449" t="s">
        <v>88</v>
      </c>
      <c r="D8" s="449" t="s">
        <v>89</v>
      </c>
      <c r="E8" s="449" t="s">
        <v>91</v>
      </c>
      <c r="F8" s="449" t="s">
        <v>92</v>
      </c>
      <c r="G8" s="449" t="s">
        <v>94</v>
      </c>
      <c r="H8" s="449" t="s">
        <v>95</v>
      </c>
      <c r="I8" s="449" t="s">
        <v>96</v>
      </c>
      <c r="J8" s="449" t="s">
        <v>97</v>
      </c>
      <c r="K8" s="449" t="s">
        <v>98</v>
      </c>
      <c r="L8" s="449" t="s">
        <v>104</v>
      </c>
      <c r="M8" s="449" t="s">
        <v>106</v>
      </c>
      <c r="N8" s="450" t="s">
        <v>103</v>
      </c>
    </row>
    <row r="9" spans="1:15" ht="27" customHeight="1">
      <c r="A9" s="146" t="s">
        <v>217</v>
      </c>
      <c r="B9" s="146">
        <v>41347.767030000003</v>
      </c>
      <c r="C9" s="147">
        <v>19895.70278</v>
      </c>
      <c r="D9" s="147">
        <v>3419.7023100000001</v>
      </c>
      <c r="E9" s="147">
        <v>0</v>
      </c>
      <c r="F9" s="147">
        <v>337.81185999999997</v>
      </c>
      <c r="G9" s="147">
        <v>2044.5582099999999</v>
      </c>
      <c r="H9" s="146">
        <v>5350.75155</v>
      </c>
      <c r="I9" s="146">
        <v>3094.1820200000002</v>
      </c>
      <c r="J9" s="146">
        <v>13182.167589999999</v>
      </c>
      <c r="K9" s="146">
        <v>6647.7387600000002</v>
      </c>
      <c r="L9" s="146">
        <v>137.16313</v>
      </c>
      <c r="M9" s="146">
        <v>685.33488999999997</v>
      </c>
      <c r="N9" s="146">
        <v>1285.4752900000001</v>
      </c>
      <c r="O9" s="42"/>
    </row>
    <row r="10" spans="1:15" ht="27" customHeight="1">
      <c r="A10" s="146" t="s">
        <v>218</v>
      </c>
      <c r="B10" s="146">
        <v>10283.098960000001</v>
      </c>
      <c r="C10" s="147">
        <v>487.26706000000001</v>
      </c>
      <c r="D10" s="147">
        <v>80.805759999999992</v>
      </c>
      <c r="E10" s="147">
        <v>0</v>
      </c>
      <c r="F10" s="147">
        <v>504.95618000000002</v>
      </c>
      <c r="G10" s="147">
        <v>272.50283000000002</v>
      </c>
      <c r="H10" s="146">
        <v>274.2946</v>
      </c>
      <c r="I10" s="146">
        <v>0</v>
      </c>
      <c r="J10" s="146">
        <v>28.302880000000002</v>
      </c>
      <c r="K10" s="146">
        <v>10.499360000000001</v>
      </c>
      <c r="L10" s="146">
        <v>0</v>
      </c>
      <c r="M10" s="146">
        <v>22.04485</v>
      </c>
      <c r="N10" s="146">
        <v>0</v>
      </c>
      <c r="O10" s="42"/>
    </row>
    <row r="11" spans="1:15" ht="27" customHeight="1">
      <c r="A11" s="146" t="s">
        <v>219</v>
      </c>
      <c r="B11" s="146">
        <v>61.678260000000002</v>
      </c>
      <c r="C11" s="147">
        <v>61.624769999999998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220</v>
      </c>
      <c r="B12" s="146">
        <v>1197.61349</v>
      </c>
      <c r="C12" s="147">
        <v>2833.9136600000002</v>
      </c>
      <c r="D12" s="147">
        <v>23.304689999999997</v>
      </c>
      <c r="E12" s="147">
        <v>0</v>
      </c>
      <c r="F12" s="147">
        <v>187.5</v>
      </c>
      <c r="G12" s="147">
        <v>14.86439</v>
      </c>
      <c r="H12" s="146">
        <v>0</v>
      </c>
      <c r="I12" s="146">
        <v>34.709890000000001</v>
      </c>
      <c r="J12" s="146">
        <v>532.38000999999997</v>
      </c>
      <c r="K12" s="146">
        <v>18.673669999999998</v>
      </c>
      <c r="L12" s="146">
        <v>338.03315000000003</v>
      </c>
      <c r="M12" s="146">
        <v>0</v>
      </c>
      <c r="N12" s="146">
        <v>3095.3064100000001</v>
      </c>
      <c r="O12" s="42"/>
    </row>
    <row r="13" spans="1:15" ht="27" customHeight="1">
      <c r="A13" s="146" t="s">
        <v>221</v>
      </c>
      <c r="B13" s="146">
        <v>48678.786999999997</v>
      </c>
      <c r="C13" s="147">
        <v>18402.331409999999</v>
      </c>
      <c r="D13" s="147">
        <v>11608.68469</v>
      </c>
      <c r="E13" s="147">
        <v>880.76990000000001</v>
      </c>
      <c r="F13" s="147">
        <v>1965.0592099999999</v>
      </c>
      <c r="G13" s="147">
        <v>7268.3427999999994</v>
      </c>
      <c r="H13" s="146">
        <v>5057.3587200000002</v>
      </c>
      <c r="I13" s="146">
        <v>5888.5309500000003</v>
      </c>
      <c r="J13" s="146">
        <v>10070.40956</v>
      </c>
      <c r="K13" s="146">
        <v>3529.3847500000002</v>
      </c>
      <c r="L13" s="146">
        <v>736.56684999999993</v>
      </c>
      <c r="M13" s="146">
        <v>362.79865000000001</v>
      </c>
      <c r="N13" s="146">
        <v>2932.8542299999999</v>
      </c>
      <c r="O13" s="42"/>
    </row>
    <row r="14" spans="1:15" ht="27" customHeight="1">
      <c r="A14" s="146" t="s">
        <v>222</v>
      </c>
      <c r="B14" s="146">
        <v>628.60344999999995</v>
      </c>
      <c r="C14" s="147">
        <v>268.96188000000001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167.48702</v>
      </c>
      <c r="J14" s="146">
        <v>23.429819999999999</v>
      </c>
      <c r="K14" s="146">
        <v>71.631869999999992</v>
      </c>
      <c r="L14" s="146">
        <v>386.10987</v>
      </c>
      <c r="M14" s="146">
        <v>0</v>
      </c>
      <c r="N14" s="146">
        <v>0</v>
      </c>
      <c r="O14" s="42"/>
    </row>
    <row r="15" spans="1:15" ht="27" customHeight="1">
      <c r="A15" s="146" t="s">
        <v>134</v>
      </c>
      <c r="B15" s="146">
        <v>98469.340909999999</v>
      </c>
      <c r="C15" s="147">
        <v>166157.90296000001</v>
      </c>
      <c r="D15" s="147">
        <v>80949.933850000001</v>
      </c>
      <c r="E15" s="147">
        <v>27924.824679999998</v>
      </c>
      <c r="F15" s="147">
        <v>51387.622200000005</v>
      </c>
      <c r="G15" s="147">
        <v>61812.214</v>
      </c>
      <c r="H15" s="146">
        <v>37387.379850000005</v>
      </c>
      <c r="I15" s="146">
        <v>50387.728229999993</v>
      </c>
      <c r="J15" s="146">
        <v>23661.106230000001</v>
      </c>
      <c r="K15" s="146">
        <v>21353.256960000002</v>
      </c>
      <c r="L15" s="146">
        <v>20398.527829999999</v>
      </c>
      <c r="M15" s="146">
        <v>12323.92568</v>
      </c>
      <c r="N15" s="146">
        <v>57854.897490000003</v>
      </c>
      <c r="O15" s="42"/>
    </row>
    <row r="16" spans="1:15" ht="27" customHeight="1">
      <c r="A16" s="146" t="s">
        <v>223</v>
      </c>
      <c r="B16" s="146">
        <v>490346.23622000002</v>
      </c>
      <c r="C16" s="147">
        <v>256700.67253000001</v>
      </c>
      <c r="D16" s="147">
        <v>158967.492</v>
      </c>
      <c r="E16" s="147">
        <v>14565.52346</v>
      </c>
      <c r="F16" s="147">
        <v>25670.246090000001</v>
      </c>
      <c r="G16" s="147">
        <v>92288.853909999991</v>
      </c>
      <c r="H16" s="146">
        <v>48408.430399999997</v>
      </c>
      <c r="I16" s="146">
        <v>23575.16706</v>
      </c>
      <c r="J16" s="146">
        <v>19613.856359999998</v>
      </c>
      <c r="K16" s="146">
        <v>25039.35886</v>
      </c>
      <c r="L16" s="146">
        <v>39703.59405</v>
      </c>
      <c r="M16" s="146">
        <v>17632.12369</v>
      </c>
      <c r="N16" s="146">
        <v>30533.456690000003</v>
      </c>
      <c r="O16" s="42"/>
    </row>
    <row r="17" spans="1:15" ht="27" customHeight="1">
      <c r="A17" s="146" t="s">
        <v>224</v>
      </c>
      <c r="B17" s="146">
        <v>9462.1964499999995</v>
      </c>
      <c r="C17" s="147">
        <v>9689.1946800000005</v>
      </c>
      <c r="D17" s="147">
        <v>9109.2261799999997</v>
      </c>
      <c r="E17" s="147">
        <v>805.09642000000008</v>
      </c>
      <c r="F17" s="147">
        <v>525.42043000000001</v>
      </c>
      <c r="G17" s="147">
        <v>2739.8867700000001</v>
      </c>
      <c r="H17" s="146">
        <v>319.5933</v>
      </c>
      <c r="I17" s="146">
        <v>1632.9863</v>
      </c>
      <c r="J17" s="146">
        <v>2761.3072200000001</v>
      </c>
      <c r="K17" s="146">
        <v>466.58390999999995</v>
      </c>
      <c r="L17" s="146">
        <v>489.55043000000001</v>
      </c>
      <c r="M17" s="146">
        <v>472.11427000000003</v>
      </c>
      <c r="N17" s="146">
        <v>2292.84908</v>
      </c>
      <c r="O17" s="42"/>
    </row>
    <row r="18" spans="1:15" ht="27" customHeight="1">
      <c r="A18" s="146" t="s">
        <v>225</v>
      </c>
      <c r="B18" s="146">
        <v>16426.64243</v>
      </c>
      <c r="C18" s="147">
        <v>9804.4772200000007</v>
      </c>
      <c r="D18" s="147">
        <v>7922.6303699999999</v>
      </c>
      <c r="E18" s="147">
        <v>1285.3434399999999</v>
      </c>
      <c r="F18" s="147">
        <v>1916.84617</v>
      </c>
      <c r="G18" s="147">
        <v>3003.0454199999999</v>
      </c>
      <c r="H18" s="146">
        <v>1092.3778799999998</v>
      </c>
      <c r="I18" s="146">
        <v>26919.336589999999</v>
      </c>
      <c r="J18" s="146">
        <v>38535.27981</v>
      </c>
      <c r="K18" s="146">
        <v>8836.6879300000001</v>
      </c>
      <c r="L18" s="146">
        <v>2435.5644400000001</v>
      </c>
      <c r="M18" s="146">
        <v>413.88895000000002</v>
      </c>
      <c r="N18" s="146">
        <v>10467.880429999999</v>
      </c>
      <c r="O18" s="42"/>
    </row>
    <row r="19" spans="1:15" ht="27" customHeight="1">
      <c r="A19" s="146" t="s">
        <v>226</v>
      </c>
      <c r="B19" s="146">
        <v>104230.77751</v>
      </c>
      <c r="C19" s="147">
        <v>41455.537670000005</v>
      </c>
      <c r="D19" s="147">
        <v>23058.247899999998</v>
      </c>
      <c r="E19" s="147">
        <v>7613.2096900000006</v>
      </c>
      <c r="F19" s="147">
        <v>6883.7475700000005</v>
      </c>
      <c r="G19" s="147">
        <v>4667.2757499999998</v>
      </c>
      <c r="H19" s="146">
        <v>18464.115890000001</v>
      </c>
      <c r="I19" s="146">
        <v>4224.02783</v>
      </c>
      <c r="J19" s="146">
        <v>4658.3539900000005</v>
      </c>
      <c r="K19" s="146">
        <v>3507.9107200000003</v>
      </c>
      <c r="L19" s="146">
        <v>230.46612999999999</v>
      </c>
      <c r="M19" s="146">
        <v>135.22657000000001</v>
      </c>
      <c r="N19" s="146">
        <v>15.535290000000002</v>
      </c>
      <c r="O19" s="42"/>
    </row>
    <row r="20" spans="1:15" ht="27" customHeight="1">
      <c r="A20" s="146" t="s">
        <v>227</v>
      </c>
      <c r="B20" s="146">
        <v>221498.26921</v>
      </c>
      <c r="C20" s="147">
        <v>114432.08203000001</v>
      </c>
      <c r="D20" s="147">
        <v>59865.291579999997</v>
      </c>
      <c r="E20" s="147">
        <v>38237.34188</v>
      </c>
      <c r="F20" s="147">
        <v>29075.812760000001</v>
      </c>
      <c r="G20" s="147">
        <v>24677.572559999997</v>
      </c>
      <c r="H20" s="146">
        <v>17724.795770000001</v>
      </c>
      <c r="I20" s="146">
        <v>15409.96457</v>
      </c>
      <c r="J20" s="146">
        <v>17520.89904</v>
      </c>
      <c r="K20" s="146">
        <v>11525.82747</v>
      </c>
      <c r="L20" s="146">
        <v>2575.7542999999996</v>
      </c>
      <c r="M20" s="146">
        <v>851.32781</v>
      </c>
      <c r="N20" s="146">
        <v>25729.489460000001</v>
      </c>
      <c r="O20" s="42"/>
    </row>
    <row r="21" spans="1:15" ht="27" customHeight="1">
      <c r="A21" s="146" t="s">
        <v>228</v>
      </c>
      <c r="B21" s="146">
        <v>609.38308999999992</v>
      </c>
      <c r="C21" s="147">
        <v>281.78755000000001</v>
      </c>
      <c r="D21" s="147">
        <v>18.906849999999999</v>
      </c>
      <c r="E21" s="147">
        <v>30.36908</v>
      </c>
      <c r="F21" s="147">
        <v>0</v>
      </c>
      <c r="G21" s="147">
        <v>31.19688</v>
      </c>
      <c r="H21" s="146">
        <v>13.718629999999999</v>
      </c>
      <c r="I21" s="146">
        <v>162.33567000000002</v>
      </c>
      <c r="J21" s="146">
        <v>48.322900000000004</v>
      </c>
      <c r="K21" s="146">
        <v>0</v>
      </c>
      <c r="L21" s="146">
        <v>25.965009999999999</v>
      </c>
      <c r="M21" s="146">
        <v>2364.65553</v>
      </c>
      <c r="N21" s="146">
        <v>25</v>
      </c>
      <c r="O21" s="42"/>
    </row>
    <row r="22" spans="1:15" ht="27" customHeight="1">
      <c r="A22" s="146" t="s">
        <v>229</v>
      </c>
      <c r="B22" s="146">
        <v>7826.6432699999996</v>
      </c>
      <c r="C22" s="147">
        <v>3041.98288</v>
      </c>
      <c r="D22" s="147">
        <v>306.76011</v>
      </c>
      <c r="E22" s="147">
        <v>333.56155000000001</v>
      </c>
      <c r="F22" s="147">
        <v>93.930880000000002</v>
      </c>
      <c r="G22" s="147">
        <v>288.65154999999999</v>
      </c>
      <c r="H22" s="146">
        <v>282.39850000000001</v>
      </c>
      <c r="I22" s="146">
        <v>494.6592</v>
      </c>
      <c r="J22" s="146">
        <v>218.33482999999998</v>
      </c>
      <c r="K22" s="146">
        <v>155.69820000000001</v>
      </c>
      <c r="L22" s="146">
        <v>134.02605</v>
      </c>
      <c r="M22" s="146">
        <v>1189.03817</v>
      </c>
      <c r="N22" s="146">
        <v>1790.1903300000001</v>
      </c>
      <c r="O22" s="42"/>
    </row>
    <row r="23" spans="1:15" ht="27" customHeight="1">
      <c r="A23" s="146" t="s">
        <v>230</v>
      </c>
      <c r="B23" s="146">
        <v>11982.4169</v>
      </c>
      <c r="C23" s="147">
        <v>5274.3103200000005</v>
      </c>
      <c r="D23" s="147">
        <v>3980.3962499999998</v>
      </c>
      <c r="E23" s="147">
        <v>800.46868000000006</v>
      </c>
      <c r="F23" s="147">
        <v>437.91309999999999</v>
      </c>
      <c r="G23" s="147">
        <v>2345.32555</v>
      </c>
      <c r="H23" s="146">
        <v>334.41351000000003</v>
      </c>
      <c r="I23" s="146">
        <v>2091.7007699999999</v>
      </c>
      <c r="J23" s="146">
        <v>2717.4618399999999</v>
      </c>
      <c r="K23" s="146">
        <v>862.52458999999999</v>
      </c>
      <c r="L23" s="146">
        <v>1290.0498600000001</v>
      </c>
      <c r="M23" s="146">
        <v>9405.7111400000013</v>
      </c>
      <c r="N23" s="146">
        <v>1777.25614</v>
      </c>
      <c r="O23" s="42"/>
    </row>
    <row r="24" spans="1:15" ht="27" customHeight="1">
      <c r="A24" s="146" t="s">
        <v>231</v>
      </c>
      <c r="B24" s="146">
        <v>17.817019999999999</v>
      </c>
      <c r="C24" s="147">
        <v>25.732759999999999</v>
      </c>
      <c r="D24" s="147">
        <v>0</v>
      </c>
      <c r="E24" s="147">
        <v>9.2767499999999998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6.6568399999999999</v>
      </c>
      <c r="L24" s="146">
        <v>0</v>
      </c>
      <c r="M24" s="146">
        <v>0</v>
      </c>
      <c r="N24" s="146">
        <v>0</v>
      </c>
      <c r="O24" s="42"/>
    </row>
    <row r="25" spans="1:15" ht="27" customHeight="1">
      <c r="A25" s="146" t="s">
        <v>232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42"/>
    </row>
    <row r="26" spans="1:15" s="179" customFormat="1" ht="37.5" customHeight="1">
      <c r="A26" s="153" t="s">
        <v>233</v>
      </c>
      <c r="B26" s="153">
        <v>83.299610000000001</v>
      </c>
      <c r="C26" s="178">
        <v>98.049499999999995</v>
      </c>
      <c r="D26" s="178">
        <v>0</v>
      </c>
      <c r="E26" s="178">
        <v>0</v>
      </c>
      <c r="F26" s="178">
        <v>15.555579999999999</v>
      </c>
      <c r="G26" s="178">
        <v>9.2609999999999992</v>
      </c>
      <c r="H26" s="153">
        <v>0</v>
      </c>
      <c r="I26" s="153">
        <v>13.5291</v>
      </c>
      <c r="J26" s="153">
        <v>0</v>
      </c>
      <c r="K26" s="153">
        <v>0</v>
      </c>
      <c r="L26" s="153">
        <v>0</v>
      </c>
      <c r="M26" s="153">
        <v>107.09262</v>
      </c>
      <c r="N26" s="153">
        <v>55.256680000000003</v>
      </c>
    </row>
    <row r="27" spans="1:15" s="414" customFormat="1" ht="24" customHeight="1">
      <c r="A27" s="451" t="s">
        <v>252</v>
      </c>
      <c r="B27" s="452">
        <f>SUM(B9:B26)</f>
        <v>1063150.5708100002</v>
      </c>
      <c r="C27" s="452">
        <f t="shared" ref="C27:N27" si="0">SUM(C9:C26)</f>
        <v>648911.53166000021</v>
      </c>
      <c r="D27" s="452">
        <f t="shared" si="0"/>
        <v>359311.38254000008</v>
      </c>
      <c r="E27" s="452">
        <f t="shared" si="0"/>
        <v>92485.785530000008</v>
      </c>
      <c r="F27" s="452">
        <f t="shared" si="0"/>
        <v>119002.42203000003</v>
      </c>
      <c r="G27" s="452">
        <f t="shared" si="0"/>
        <v>201463.55162000001</v>
      </c>
      <c r="H27" s="452">
        <f t="shared" si="0"/>
        <v>134709.62860000003</v>
      </c>
      <c r="I27" s="452">
        <f t="shared" si="0"/>
        <v>134096.34520000001</v>
      </c>
      <c r="J27" s="452">
        <f t="shared" si="0"/>
        <v>133571.61207999999</v>
      </c>
      <c r="K27" s="452">
        <f t="shared" si="0"/>
        <v>82032.43389</v>
      </c>
      <c r="L27" s="452">
        <f t="shared" si="0"/>
        <v>68881.371100000004</v>
      </c>
      <c r="M27" s="452">
        <f t="shared" si="0"/>
        <v>45965.28282</v>
      </c>
      <c r="N27" s="452">
        <f t="shared" si="0"/>
        <v>137855.44752000005</v>
      </c>
    </row>
    <row r="28" spans="1:15" ht="27" customHeight="1">
      <c r="A28" s="183" t="s">
        <v>305</v>
      </c>
      <c r="B28" s="177">
        <v>0.23858881518597574</v>
      </c>
      <c r="C28" s="177">
        <v>0.14562662876747423</v>
      </c>
      <c r="D28" s="177">
        <v>8.0635499238587385E-2</v>
      </c>
      <c r="E28" s="177">
        <v>2.0755361090889615E-2</v>
      </c>
      <c r="F28" s="177">
        <v>2.6706138957125505E-2</v>
      </c>
      <c r="G28" s="177">
        <v>4.5211799159880897E-2</v>
      </c>
      <c r="H28" s="177">
        <v>3.0231099492642553E-2</v>
      </c>
      <c r="I28" s="177">
        <v>3.0093468414038375E-2</v>
      </c>
      <c r="J28" s="177">
        <v>2.99757095030929E-2</v>
      </c>
      <c r="K28" s="177">
        <v>1.8409453699230319E-2</v>
      </c>
      <c r="L28" s="177">
        <v>1.5458134689814839E-2</v>
      </c>
      <c r="M28" s="177">
        <v>1.0315380218774303E-2</v>
      </c>
      <c r="N28" s="177">
        <v>3.0937074007936837E-2</v>
      </c>
      <c r="O28" s="42"/>
    </row>
    <row r="29" spans="1:15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42"/>
    </row>
    <row r="30" spans="1:15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42"/>
    </row>
    <row r="31" spans="1:15" ht="9" customHeight="1"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42"/>
    </row>
    <row r="32" spans="1:15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42"/>
    </row>
    <row r="33" spans="1:15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42"/>
    </row>
    <row r="34" spans="1:15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42"/>
    </row>
    <row r="35" spans="1:15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64"/>
      <c r="D78" s="64"/>
      <c r="E78" s="64"/>
      <c r="F78" s="64"/>
      <c r="G78" s="64"/>
      <c r="O78" s="42"/>
    </row>
    <row r="79" spans="1:15" ht="9" customHeight="1">
      <c r="A79" s="163"/>
      <c r="C79" s="64"/>
      <c r="D79" s="64"/>
      <c r="E79" s="64"/>
      <c r="F79" s="64"/>
      <c r="G79" s="64"/>
      <c r="O79" s="42"/>
    </row>
    <row r="80" spans="1:15" ht="9" customHeight="1">
      <c r="A80" s="163"/>
      <c r="C80" s="64"/>
      <c r="D80" s="64"/>
      <c r="E80" s="64"/>
      <c r="F80" s="64"/>
      <c r="G80" s="64"/>
      <c r="O80" s="42"/>
    </row>
    <row r="81" spans="1:15" ht="9" customHeight="1">
      <c r="A81" s="163"/>
      <c r="C81" s="64"/>
      <c r="D81" s="64"/>
      <c r="E81" s="64"/>
      <c r="F81" s="64"/>
      <c r="G81" s="64"/>
      <c r="O81" s="42"/>
    </row>
    <row r="82" spans="1:15" ht="9" customHeight="1">
      <c r="A82" s="163"/>
      <c r="C82" s="64"/>
      <c r="D82" s="64"/>
      <c r="E82" s="64"/>
      <c r="F82" s="64"/>
      <c r="G82" s="64"/>
      <c r="O82" s="42"/>
    </row>
    <row r="83" spans="1:15" ht="9" customHeight="1">
      <c r="A83" s="163"/>
      <c r="C83" s="64"/>
      <c r="D83" s="64"/>
      <c r="E83" s="64"/>
      <c r="F83" s="64"/>
      <c r="G83" s="64"/>
      <c r="O83" s="42"/>
    </row>
    <row r="84" spans="1:15" ht="9" customHeight="1">
      <c r="A84" s="165"/>
      <c r="C84" s="64"/>
      <c r="D84" s="64"/>
      <c r="E84" s="64"/>
      <c r="F84" s="64"/>
      <c r="G84" s="64"/>
      <c r="O84" s="42"/>
    </row>
    <row r="85" spans="1:15" ht="9" customHeight="1">
      <c r="A85" s="167"/>
      <c r="C85" s="64"/>
      <c r="D85" s="64"/>
      <c r="E85" s="64"/>
      <c r="F85" s="64"/>
      <c r="G85" s="64"/>
      <c r="O85" s="42"/>
    </row>
    <row r="86" spans="1:15" ht="9" customHeight="1">
      <c r="A86" s="163"/>
      <c r="C86" s="64"/>
      <c r="D86" s="64"/>
      <c r="E86" s="64"/>
      <c r="F86" s="64"/>
      <c r="G86" s="64"/>
      <c r="O86" s="42"/>
    </row>
    <row r="87" spans="1:15" ht="9" customHeight="1">
      <c r="A87" s="163"/>
      <c r="C87" s="64"/>
      <c r="D87" s="64"/>
      <c r="E87" s="64"/>
      <c r="F87" s="64"/>
      <c r="G87" s="64"/>
      <c r="O87" s="42"/>
    </row>
    <row r="88" spans="1:15" ht="9" customHeight="1">
      <c r="A88" s="163"/>
      <c r="C88" s="64"/>
      <c r="D88" s="64"/>
      <c r="E88" s="64"/>
      <c r="F88" s="64"/>
      <c r="G88" s="64"/>
      <c r="O88" s="42"/>
    </row>
    <row r="89" spans="1:15" ht="9" customHeight="1">
      <c r="A89" s="163"/>
      <c r="C89" s="64"/>
      <c r="D89" s="64"/>
      <c r="E89" s="64"/>
      <c r="F89" s="64"/>
      <c r="G89" s="64"/>
      <c r="O89" s="42"/>
    </row>
    <row r="90" spans="1:15" ht="9" customHeight="1">
      <c r="A90" s="163"/>
      <c r="C90" s="64"/>
      <c r="D90" s="64"/>
      <c r="E90" s="64"/>
      <c r="F90" s="64"/>
      <c r="G90" s="64"/>
      <c r="O90" s="42"/>
    </row>
    <row r="91" spans="1:15" ht="9" customHeight="1">
      <c r="A91" s="163"/>
      <c r="C91" s="64"/>
      <c r="D91" s="64"/>
      <c r="E91" s="64"/>
      <c r="F91" s="64"/>
      <c r="G91" s="64"/>
      <c r="O91" s="42"/>
    </row>
    <row r="92" spans="1:15" ht="9" customHeight="1">
      <c r="A92" s="163"/>
      <c r="C92" s="64"/>
      <c r="D92" s="64"/>
      <c r="E92" s="64"/>
      <c r="F92" s="64"/>
      <c r="G92" s="64"/>
      <c r="O92" s="42"/>
    </row>
    <row r="93" spans="1:15" ht="9" customHeight="1">
      <c r="A93" s="163"/>
      <c r="C93" s="64"/>
      <c r="D93" s="64"/>
      <c r="E93" s="64"/>
      <c r="F93" s="64"/>
      <c r="G93" s="64"/>
      <c r="O93" s="42"/>
    </row>
    <row r="94" spans="1:15" ht="9" customHeight="1">
      <c r="A94" s="163"/>
      <c r="C94" s="64"/>
      <c r="D94" s="64"/>
      <c r="E94" s="64"/>
      <c r="F94" s="64"/>
      <c r="G94" s="64"/>
      <c r="O94" s="42"/>
    </row>
    <row r="95" spans="1:15" ht="9" customHeight="1">
      <c r="A95" s="167"/>
      <c r="C95" s="64"/>
      <c r="D95" s="64"/>
      <c r="E95" s="64"/>
      <c r="F95" s="64"/>
      <c r="G95" s="64"/>
      <c r="O95" s="42"/>
    </row>
    <row r="96" spans="1:15" ht="9" customHeight="1">
      <c r="A96" s="163"/>
      <c r="C96" s="64"/>
      <c r="D96" s="64"/>
      <c r="E96" s="64"/>
      <c r="F96" s="64"/>
      <c r="G96" s="64"/>
      <c r="O96" s="42"/>
    </row>
    <row r="97" spans="1:15" ht="9" customHeight="1">
      <c r="A97" s="163"/>
      <c r="C97" s="64"/>
      <c r="D97" s="64"/>
      <c r="E97" s="64"/>
      <c r="F97" s="64"/>
      <c r="G97" s="64"/>
      <c r="O97" s="42"/>
    </row>
    <row r="98" spans="1:15" ht="9" customHeight="1">
      <c r="A98" s="163"/>
      <c r="C98" s="64"/>
      <c r="D98" s="64"/>
      <c r="E98" s="64"/>
      <c r="F98" s="64"/>
      <c r="G98" s="64"/>
      <c r="O98" s="42"/>
    </row>
    <row r="99" spans="1:15">
      <c r="A99" s="168"/>
      <c r="C99" s="64"/>
      <c r="D99" s="64"/>
      <c r="E99" s="64"/>
      <c r="F99" s="64"/>
      <c r="G99" s="64"/>
      <c r="O99" s="42"/>
    </row>
    <row r="100" spans="1:15">
      <c r="A100" s="168"/>
      <c r="C100" s="64"/>
      <c r="D100" s="64"/>
      <c r="E100" s="64"/>
      <c r="F100" s="64"/>
      <c r="G100" s="64"/>
      <c r="O100" s="42"/>
    </row>
    <row r="101" spans="1:15">
      <c r="A101" s="168"/>
      <c r="C101" s="64"/>
      <c r="D101" s="64"/>
      <c r="E101" s="64"/>
      <c r="F101" s="64"/>
      <c r="G101" s="64"/>
      <c r="O101" s="42"/>
    </row>
    <row r="102" spans="1:15">
      <c r="A102" s="168"/>
      <c r="C102" s="64"/>
      <c r="D102" s="64"/>
      <c r="E102" s="64"/>
      <c r="F102" s="64"/>
      <c r="G102" s="64"/>
      <c r="O102" s="42"/>
    </row>
    <row r="103" spans="1:15">
      <c r="A103" s="168"/>
      <c r="C103" s="64"/>
      <c r="D103" s="64"/>
      <c r="E103" s="64"/>
      <c r="F103" s="64"/>
      <c r="G103" s="64"/>
      <c r="O103" s="42"/>
    </row>
    <row r="104" spans="1:15">
      <c r="A104" s="168"/>
      <c r="C104" s="64"/>
      <c r="D104" s="64"/>
      <c r="E104" s="64"/>
      <c r="F104" s="64"/>
      <c r="G104" s="64"/>
      <c r="O104" s="42"/>
    </row>
    <row r="105" spans="1:15">
      <c r="A105" s="168"/>
      <c r="C105" s="64"/>
      <c r="D105" s="64"/>
      <c r="E105" s="64"/>
      <c r="F105" s="64"/>
      <c r="G105" s="64"/>
      <c r="O105" s="42"/>
    </row>
    <row r="106" spans="1:15" ht="15.75">
      <c r="A106" s="169"/>
      <c r="C106" s="64"/>
      <c r="D106" s="64"/>
      <c r="E106" s="64"/>
      <c r="F106" s="64"/>
      <c r="G106" s="64"/>
      <c r="O106" s="42"/>
    </row>
    <row r="107" spans="1:15" ht="15.75">
      <c r="A107" s="169"/>
      <c r="C107" s="64"/>
      <c r="D107" s="64"/>
      <c r="E107" s="64"/>
      <c r="F107" s="64"/>
      <c r="G107" s="64"/>
      <c r="O107" s="42"/>
    </row>
    <row r="108" spans="1:15" ht="15.75">
      <c r="A108" s="169"/>
      <c r="C108" s="64"/>
      <c r="D108" s="64"/>
      <c r="E108" s="64"/>
      <c r="F108" s="64"/>
      <c r="G108" s="64"/>
      <c r="O108" s="42"/>
    </row>
    <row r="109" spans="1:15" ht="15.75">
      <c r="A109" s="169"/>
      <c r="C109" s="64"/>
      <c r="D109" s="64"/>
      <c r="E109" s="64"/>
      <c r="F109" s="64"/>
      <c r="G109" s="64"/>
      <c r="O109" s="42"/>
    </row>
    <row r="110" spans="1:15" ht="15.75">
      <c r="A110" s="169"/>
      <c r="C110" s="64"/>
      <c r="D110" s="64"/>
      <c r="E110" s="64"/>
      <c r="F110" s="64"/>
      <c r="G110" s="64"/>
      <c r="O110" s="42"/>
    </row>
    <row r="111" spans="1:15" ht="15.75">
      <c r="A111" s="169"/>
      <c r="C111" s="64"/>
      <c r="D111" s="64"/>
      <c r="E111" s="64"/>
      <c r="F111" s="64"/>
      <c r="G111" s="64"/>
      <c r="O111" s="42"/>
    </row>
    <row r="112" spans="1:15" ht="15.75">
      <c r="A112" s="169"/>
      <c r="C112" s="64"/>
      <c r="D112" s="64"/>
      <c r="E112" s="64"/>
      <c r="F112" s="64"/>
      <c r="G112" s="64"/>
      <c r="O112" s="42"/>
    </row>
    <row r="113" spans="1:15" ht="15.75">
      <c r="A113" s="169"/>
      <c r="C113" s="64"/>
      <c r="D113" s="64"/>
      <c r="E113" s="64"/>
      <c r="F113" s="64"/>
      <c r="G113" s="64"/>
      <c r="O113" s="42"/>
    </row>
    <row r="114" spans="1:15" ht="15.75">
      <c r="A114" s="169"/>
      <c r="C114" s="64"/>
      <c r="D114" s="64"/>
      <c r="E114" s="64"/>
      <c r="F114" s="64"/>
      <c r="G114" s="64"/>
      <c r="O114" s="42"/>
    </row>
    <row r="115" spans="1:15" ht="15.75">
      <c r="A115" s="169"/>
      <c r="C115" s="64"/>
      <c r="D115" s="64"/>
      <c r="E115" s="64"/>
      <c r="F115" s="64"/>
      <c r="G115" s="64"/>
      <c r="O115" s="42"/>
    </row>
    <row r="116" spans="1:15" ht="15.75">
      <c r="A116" s="169"/>
      <c r="C116" s="64"/>
      <c r="D116" s="64"/>
      <c r="E116" s="64"/>
      <c r="F116" s="64"/>
      <c r="G116" s="64"/>
      <c r="O116" s="42"/>
    </row>
    <row r="117" spans="1:15" ht="15.75">
      <c r="A117" s="169"/>
      <c r="C117" s="64"/>
      <c r="D117" s="64"/>
      <c r="E117" s="64"/>
      <c r="F117" s="64"/>
      <c r="G117" s="64"/>
      <c r="O117" s="42"/>
    </row>
    <row r="118" spans="1:15" ht="15.75">
      <c r="A118" s="169"/>
      <c r="C118" s="64"/>
      <c r="D118" s="64"/>
      <c r="E118" s="64"/>
      <c r="F118" s="64"/>
      <c r="G118" s="64"/>
      <c r="O118" s="42"/>
    </row>
    <row r="119" spans="1:15" ht="15.75">
      <c r="A119" s="169"/>
      <c r="C119" s="64"/>
      <c r="D119" s="64"/>
      <c r="E119" s="64"/>
      <c r="F119" s="64"/>
      <c r="G119" s="64"/>
      <c r="O119" s="42"/>
    </row>
    <row r="120" spans="1:15" ht="15.75">
      <c r="A120" s="169"/>
      <c r="C120" s="64"/>
      <c r="D120" s="64"/>
      <c r="E120" s="64"/>
      <c r="F120" s="64"/>
      <c r="G120" s="64"/>
      <c r="O120" s="42"/>
    </row>
    <row r="121" spans="1:15" ht="15.75">
      <c r="A121" s="169"/>
      <c r="C121" s="64"/>
      <c r="D121" s="64"/>
      <c r="E121" s="64"/>
      <c r="F121" s="64"/>
      <c r="G121" s="64"/>
      <c r="O121" s="42"/>
    </row>
    <row r="122" spans="1:15" ht="15.75">
      <c r="A122" s="169"/>
      <c r="C122" s="64"/>
      <c r="D122" s="64"/>
      <c r="E122" s="64"/>
      <c r="F122" s="64"/>
      <c r="G122" s="64"/>
      <c r="O122" s="42"/>
    </row>
    <row r="123" spans="1:15" ht="15.75">
      <c r="A123" s="169"/>
      <c r="C123" s="64"/>
      <c r="D123" s="64"/>
      <c r="E123" s="64"/>
      <c r="F123" s="64"/>
      <c r="G123" s="64"/>
      <c r="O123" s="42"/>
    </row>
    <row r="124" spans="1:15" ht="15.75">
      <c r="A124" s="169"/>
      <c r="C124" s="64"/>
      <c r="D124" s="64"/>
      <c r="E124" s="64"/>
      <c r="F124" s="64"/>
      <c r="G124" s="64"/>
      <c r="O124" s="42"/>
    </row>
    <row r="125" spans="1:15" ht="15.75">
      <c r="A125" s="169"/>
      <c r="C125" s="64"/>
      <c r="D125" s="64"/>
      <c r="E125" s="64"/>
      <c r="F125" s="64"/>
      <c r="G125" s="64"/>
      <c r="O125" s="42"/>
    </row>
    <row r="126" spans="1:15" ht="15.75">
      <c r="A126" s="169"/>
      <c r="C126" s="64"/>
      <c r="D126" s="64"/>
      <c r="E126" s="64"/>
      <c r="F126" s="64"/>
      <c r="G126" s="64"/>
      <c r="O126" s="42"/>
    </row>
    <row r="127" spans="1:15" ht="15.75">
      <c r="A127" s="169"/>
      <c r="C127" s="64"/>
      <c r="D127" s="64"/>
      <c r="E127" s="64"/>
      <c r="F127" s="64"/>
      <c r="G127" s="64"/>
      <c r="O127" s="42"/>
    </row>
    <row r="128" spans="1:15" ht="15.75">
      <c r="A128" s="169"/>
      <c r="C128" s="64"/>
      <c r="D128" s="64"/>
      <c r="E128" s="64"/>
      <c r="F128" s="64"/>
      <c r="G128" s="64"/>
      <c r="O128" s="42"/>
    </row>
    <row r="129" spans="1:15" ht="15.75">
      <c r="A129" s="169"/>
      <c r="C129" s="64"/>
      <c r="D129" s="64"/>
      <c r="E129" s="64"/>
      <c r="F129" s="64"/>
      <c r="G129" s="64"/>
      <c r="O129" s="42"/>
    </row>
    <row r="130" spans="1:15" ht="15.75">
      <c r="A130" s="169"/>
      <c r="C130" s="64"/>
      <c r="D130" s="64"/>
      <c r="E130" s="64"/>
      <c r="F130" s="64"/>
      <c r="G130" s="64"/>
      <c r="O130" s="42"/>
    </row>
    <row r="131" spans="1:15" ht="15.75">
      <c r="A131" s="169"/>
      <c r="C131" s="64"/>
      <c r="D131" s="64"/>
      <c r="E131" s="64"/>
      <c r="F131" s="64"/>
      <c r="G131" s="64"/>
      <c r="O131" s="42"/>
    </row>
    <row r="132" spans="1:15" ht="15.75">
      <c r="A132" s="169"/>
      <c r="C132" s="64"/>
      <c r="D132" s="64"/>
      <c r="E132" s="64"/>
      <c r="F132" s="64"/>
      <c r="G132" s="64"/>
      <c r="O132" s="42"/>
    </row>
    <row r="133" spans="1:15" ht="15.75">
      <c r="A133" s="169"/>
      <c r="C133" s="64"/>
      <c r="D133" s="64"/>
      <c r="E133" s="64"/>
      <c r="F133" s="64"/>
      <c r="G133" s="64"/>
      <c r="O133" s="42"/>
    </row>
    <row r="134" spans="1:15" ht="15.75">
      <c r="A134" s="169"/>
      <c r="C134" s="64"/>
      <c r="D134" s="64"/>
      <c r="E134" s="64"/>
      <c r="F134" s="64"/>
      <c r="G134" s="64"/>
      <c r="O134" s="42"/>
    </row>
    <row r="135" spans="1:15" ht="15.75">
      <c r="A135" s="169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63"/>
      <c r="C197" s="64"/>
      <c r="D197" s="64"/>
      <c r="E197" s="64"/>
      <c r="F197" s="64"/>
      <c r="G197" s="64"/>
      <c r="O197" s="42"/>
    </row>
    <row r="198" spans="1:15" ht="15.75">
      <c r="A198" s="63"/>
      <c r="C198" s="64"/>
      <c r="D198" s="64"/>
      <c r="E198" s="64"/>
      <c r="F198" s="64"/>
      <c r="G198" s="64"/>
      <c r="O198" s="42"/>
    </row>
    <row r="199" spans="1:15" ht="15.75">
      <c r="A199" s="63"/>
      <c r="C199" s="64"/>
      <c r="D199" s="64"/>
      <c r="E199" s="64"/>
      <c r="F199" s="64"/>
      <c r="G199" s="64"/>
      <c r="O199" s="42"/>
    </row>
    <row r="200" spans="1:15" ht="15.75">
      <c r="A200" s="63"/>
      <c r="C200" s="64"/>
      <c r="D200" s="64"/>
      <c r="E200" s="64"/>
      <c r="F200" s="64"/>
      <c r="G200" s="64"/>
      <c r="O200" s="42"/>
    </row>
    <row r="201" spans="1:15" ht="15.75">
      <c r="A201" s="63"/>
      <c r="C201" s="64"/>
      <c r="D201" s="64"/>
      <c r="E201" s="64"/>
      <c r="F201" s="64"/>
      <c r="G201" s="64"/>
    </row>
    <row r="202" spans="1:15" ht="15.75">
      <c r="A202" s="63"/>
      <c r="C202" s="64"/>
      <c r="D202" s="64"/>
      <c r="E202" s="64"/>
      <c r="F202" s="64"/>
      <c r="G202" s="64"/>
    </row>
    <row r="203" spans="1:15" ht="15.75">
      <c r="A203" s="63"/>
      <c r="C203" s="64"/>
      <c r="D203" s="64"/>
      <c r="E203" s="64"/>
      <c r="F203" s="64"/>
      <c r="G203" s="64"/>
    </row>
    <row r="204" spans="1:15" ht="15.75">
      <c r="A204" s="63"/>
      <c r="C204" s="64"/>
      <c r="D204" s="64"/>
      <c r="E204" s="64"/>
      <c r="F204" s="64"/>
      <c r="G204" s="64"/>
    </row>
    <row r="205" spans="1:15" ht="15.75">
      <c r="A205" s="63"/>
      <c r="C205" s="64"/>
      <c r="D205" s="64"/>
      <c r="E205" s="64"/>
      <c r="F205" s="64"/>
      <c r="G205" s="64"/>
    </row>
    <row r="206" spans="1:15" ht="15.75">
      <c r="A206" s="63"/>
      <c r="C206" s="64"/>
      <c r="D206" s="64"/>
      <c r="E206" s="64"/>
      <c r="F206" s="64"/>
      <c r="G206" s="64"/>
    </row>
    <row r="207" spans="1:15" ht="15.75">
      <c r="A207" s="63"/>
      <c r="C207" s="64"/>
      <c r="D207" s="64"/>
      <c r="E207" s="64"/>
      <c r="F207" s="64"/>
      <c r="G207" s="64"/>
    </row>
    <row r="208" spans="1:15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topLeftCell="A2" zoomScale="50" workbookViewId="0">
      <selection activeCell="E18" sqref="E18"/>
    </sheetView>
  </sheetViews>
  <sheetFormatPr defaultColWidth="9.140625" defaultRowHeight="12.75"/>
  <cols>
    <col min="1" max="1" width="51.140625" style="67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0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7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</row>
    <row r="3" spans="1:17" s="44" customFormat="1" ht="24.75" customHeight="1">
      <c r="A3" s="668" t="s">
        <v>355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7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38"/>
      <c r="Q6" s="42"/>
    </row>
    <row r="7" spans="1:17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Q7" s="42"/>
    </row>
    <row r="8" spans="1:17" ht="34.5" customHeight="1">
      <c r="A8" s="174"/>
      <c r="B8" s="174" t="s">
        <v>100</v>
      </c>
      <c r="C8" s="174" t="s">
        <v>102</v>
      </c>
      <c r="D8" s="174" t="s">
        <v>99</v>
      </c>
      <c r="E8" s="174" t="s">
        <v>111</v>
      </c>
      <c r="F8" s="174" t="s">
        <v>110</v>
      </c>
      <c r="G8" s="174" t="s">
        <v>109</v>
      </c>
      <c r="H8" s="174" t="s">
        <v>107</v>
      </c>
      <c r="I8" s="174" t="s">
        <v>108</v>
      </c>
      <c r="J8" s="174" t="s">
        <v>93</v>
      </c>
      <c r="K8" s="174" t="s">
        <v>101</v>
      </c>
      <c r="L8" s="174" t="s">
        <v>105</v>
      </c>
      <c r="M8" s="174" t="s">
        <v>90</v>
      </c>
      <c r="N8" s="174" t="s">
        <v>112</v>
      </c>
      <c r="O8" s="175" t="s">
        <v>195</v>
      </c>
      <c r="Q8" s="42"/>
    </row>
    <row r="9" spans="1:17" ht="27" customHeight="1">
      <c r="A9" s="146" t="s">
        <v>217</v>
      </c>
      <c r="B9" s="146">
        <v>25657.624510000001</v>
      </c>
      <c r="C9" s="147">
        <v>20456.341120000001</v>
      </c>
      <c r="D9" s="147">
        <v>3503.8614500000003</v>
      </c>
      <c r="E9" s="147">
        <v>473.77562</v>
      </c>
      <c r="F9" s="147">
        <v>619.34721000000002</v>
      </c>
      <c r="G9" s="147">
        <v>4523.9455699999999</v>
      </c>
      <c r="H9" s="147">
        <v>344.64795000000004</v>
      </c>
      <c r="I9" s="147">
        <v>402.13128999999998</v>
      </c>
      <c r="J9" s="146">
        <v>620.55994999999996</v>
      </c>
      <c r="K9" s="146">
        <v>3847.8379100000002</v>
      </c>
      <c r="L9" s="146">
        <v>1049.4102499999999</v>
      </c>
      <c r="M9" s="146">
        <v>23310.776559999998</v>
      </c>
      <c r="N9" s="146">
        <v>1004.39262</v>
      </c>
      <c r="O9" s="146">
        <v>183243.00743</v>
      </c>
      <c r="Q9" s="42"/>
    </row>
    <row r="10" spans="1:17" ht="27" customHeight="1">
      <c r="A10" s="146" t="s">
        <v>218</v>
      </c>
      <c r="B10" s="146">
        <v>96.494810000000001</v>
      </c>
      <c r="C10" s="147">
        <v>0</v>
      </c>
      <c r="D10" s="147">
        <v>429.49901</v>
      </c>
      <c r="E10" s="147">
        <v>0</v>
      </c>
      <c r="F10" s="147">
        <v>0</v>
      </c>
      <c r="G10" s="147">
        <v>0</v>
      </c>
      <c r="H10" s="147">
        <v>0</v>
      </c>
      <c r="I10" s="147">
        <v>12.690430000000001</v>
      </c>
      <c r="J10" s="146">
        <v>0</v>
      </c>
      <c r="K10" s="146">
        <v>135.37509</v>
      </c>
      <c r="L10" s="146">
        <v>77.685460000000006</v>
      </c>
      <c r="M10" s="146">
        <v>1488.9992199999999</v>
      </c>
      <c r="N10" s="146">
        <v>64.767589999999998</v>
      </c>
      <c r="O10" s="146">
        <v>14269.284089999999</v>
      </c>
      <c r="Q10" s="42"/>
    </row>
    <row r="11" spans="1:17" ht="27" customHeight="1">
      <c r="A11" s="146" t="s">
        <v>219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7">
        <v>0</v>
      </c>
      <c r="I11" s="147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v>123.30302999999999</v>
      </c>
      <c r="Q11" s="42"/>
    </row>
    <row r="12" spans="1:17" ht="27" customHeight="1">
      <c r="A12" s="146" t="s">
        <v>220</v>
      </c>
      <c r="B12" s="146">
        <v>90.299149999999997</v>
      </c>
      <c r="C12" s="147">
        <v>0</v>
      </c>
      <c r="D12" s="147">
        <v>0</v>
      </c>
      <c r="E12" s="147">
        <v>0</v>
      </c>
      <c r="F12" s="147">
        <v>213.37745000000001</v>
      </c>
      <c r="G12" s="147">
        <v>0</v>
      </c>
      <c r="H12" s="147">
        <v>404.81078000000002</v>
      </c>
      <c r="I12" s="147">
        <v>3468.7374100000002</v>
      </c>
      <c r="J12" s="146">
        <v>0</v>
      </c>
      <c r="K12" s="146">
        <v>94.789419999999993</v>
      </c>
      <c r="L12" s="146">
        <v>12.187700000000001</v>
      </c>
      <c r="M12" s="146">
        <v>69.846679999999992</v>
      </c>
      <c r="N12" s="146">
        <v>0</v>
      </c>
      <c r="O12" s="146">
        <v>12630.347949999999</v>
      </c>
      <c r="Q12" s="42"/>
    </row>
    <row r="13" spans="1:17" ht="27" customHeight="1">
      <c r="A13" s="146" t="s">
        <v>221</v>
      </c>
      <c r="B13" s="146">
        <v>1143.7843899999998</v>
      </c>
      <c r="C13" s="147">
        <v>1684.0713000000001</v>
      </c>
      <c r="D13" s="147">
        <v>1329.94489</v>
      </c>
      <c r="E13" s="147">
        <v>2379.1983599999999</v>
      </c>
      <c r="F13" s="147">
        <v>491.63936999999999</v>
      </c>
      <c r="G13" s="147">
        <v>1067.45784</v>
      </c>
      <c r="H13" s="147">
        <v>1259.4811399999999</v>
      </c>
      <c r="I13" s="147">
        <v>2984.7700199999999</v>
      </c>
      <c r="J13" s="146">
        <v>1622.45803</v>
      </c>
      <c r="K13" s="146">
        <v>2908.0083799999998</v>
      </c>
      <c r="L13" s="146">
        <v>1304.56774</v>
      </c>
      <c r="M13" s="146">
        <v>10965.042539999999</v>
      </c>
      <c r="N13" s="146">
        <v>3898.0054</v>
      </c>
      <c r="O13" s="146">
        <v>150420.30812</v>
      </c>
      <c r="Q13" s="42"/>
    </row>
    <row r="14" spans="1:17" ht="27" customHeight="1">
      <c r="A14" s="146" t="s">
        <v>222</v>
      </c>
      <c r="B14" s="146">
        <v>27.999080000000003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205.29060000000001</v>
      </c>
      <c r="I14" s="147">
        <v>65.599380000000011</v>
      </c>
      <c r="J14" s="146">
        <v>0</v>
      </c>
      <c r="K14" s="146">
        <v>10.103860000000001</v>
      </c>
      <c r="L14" s="146">
        <v>0</v>
      </c>
      <c r="M14" s="146">
        <v>25.570720000000001</v>
      </c>
      <c r="N14" s="146">
        <v>0</v>
      </c>
      <c r="O14" s="146">
        <v>1880.78755</v>
      </c>
      <c r="Q14" s="42"/>
    </row>
    <row r="15" spans="1:17" ht="27" customHeight="1">
      <c r="A15" s="146" t="s">
        <v>134</v>
      </c>
      <c r="B15" s="146">
        <v>23287.162390000001</v>
      </c>
      <c r="C15" s="147">
        <v>16156.51742</v>
      </c>
      <c r="D15" s="147">
        <v>16359.409009999999</v>
      </c>
      <c r="E15" s="147">
        <v>30774.240819999999</v>
      </c>
      <c r="F15" s="147">
        <v>33698.328700000005</v>
      </c>
      <c r="G15" s="147">
        <v>11890.03088</v>
      </c>
      <c r="H15" s="147">
        <v>71929.145040000003</v>
      </c>
      <c r="I15" s="147">
        <v>55508.008630000004</v>
      </c>
      <c r="J15" s="146">
        <v>29389.859940000002</v>
      </c>
      <c r="K15" s="146">
        <v>30859.360420000001</v>
      </c>
      <c r="L15" s="146">
        <v>22952.536359999998</v>
      </c>
      <c r="M15" s="146">
        <v>9951.8312100000003</v>
      </c>
      <c r="N15" s="146">
        <v>27078.213079999998</v>
      </c>
      <c r="O15" s="146">
        <v>1089903.30477</v>
      </c>
      <c r="Q15" s="42"/>
    </row>
    <row r="16" spans="1:17" ht="27" customHeight="1">
      <c r="A16" s="146" t="s">
        <v>223</v>
      </c>
      <c r="B16" s="146">
        <v>8117.9738200000002</v>
      </c>
      <c r="C16" s="147">
        <v>11358.872359999999</v>
      </c>
      <c r="D16" s="147">
        <v>10915.64265</v>
      </c>
      <c r="E16" s="147">
        <v>7822.0019299999994</v>
      </c>
      <c r="F16" s="147">
        <v>27446.88003</v>
      </c>
      <c r="G16" s="147">
        <v>20551.30071</v>
      </c>
      <c r="H16" s="147">
        <v>12648.085140000001</v>
      </c>
      <c r="I16" s="147">
        <v>13901.822759999999</v>
      </c>
      <c r="J16" s="146">
        <v>27560.060949999999</v>
      </c>
      <c r="K16" s="146">
        <v>32555.543149999998</v>
      </c>
      <c r="L16" s="146">
        <v>31644.795870000002</v>
      </c>
      <c r="M16" s="146">
        <v>56384.025099999999</v>
      </c>
      <c r="N16" s="146">
        <v>15934.08057</v>
      </c>
      <c r="O16" s="146">
        <v>1519886.0963599999</v>
      </c>
      <c r="Q16" s="42"/>
    </row>
    <row r="17" spans="1:17" ht="27" customHeight="1">
      <c r="A17" s="146" t="s">
        <v>224</v>
      </c>
      <c r="B17" s="146">
        <v>362.84190999999998</v>
      </c>
      <c r="C17" s="147">
        <v>615.45803000000001</v>
      </c>
      <c r="D17" s="147">
        <v>268.99261999999999</v>
      </c>
      <c r="E17" s="147">
        <v>631.67737999999997</v>
      </c>
      <c r="F17" s="147">
        <v>399.13016999999996</v>
      </c>
      <c r="G17" s="147">
        <v>1213.1048700000001</v>
      </c>
      <c r="H17" s="147">
        <v>842.08915000000002</v>
      </c>
      <c r="I17" s="147">
        <v>1844.7356200000002</v>
      </c>
      <c r="J17" s="146">
        <v>515.59699000000001</v>
      </c>
      <c r="K17" s="146">
        <v>990.12899000000004</v>
      </c>
      <c r="L17" s="146">
        <v>584.04269999999997</v>
      </c>
      <c r="M17" s="146">
        <v>6756.0652800000007</v>
      </c>
      <c r="N17" s="146">
        <v>690.84208999999998</v>
      </c>
      <c r="O17" s="146">
        <v>56480.711240000004</v>
      </c>
      <c r="Q17" s="42"/>
    </row>
    <row r="18" spans="1:17" ht="27" customHeight="1">
      <c r="A18" s="146" t="s">
        <v>225</v>
      </c>
      <c r="B18" s="146">
        <v>8709.8649399999995</v>
      </c>
      <c r="C18" s="147">
        <v>6961.0546599999998</v>
      </c>
      <c r="D18" s="147">
        <v>675.36</v>
      </c>
      <c r="E18" s="147">
        <v>2805.05908</v>
      </c>
      <c r="F18" s="147">
        <v>2083.8608899999999</v>
      </c>
      <c r="G18" s="147">
        <v>6679.5697099999998</v>
      </c>
      <c r="H18" s="147">
        <v>2861.4561699999999</v>
      </c>
      <c r="I18" s="147">
        <v>15933.85886</v>
      </c>
      <c r="J18" s="146">
        <v>9474.4582799999989</v>
      </c>
      <c r="K18" s="146">
        <v>10143.74768</v>
      </c>
      <c r="L18" s="146">
        <v>2109.6196500000001</v>
      </c>
      <c r="M18" s="146">
        <v>8975.7943300000006</v>
      </c>
      <c r="N18" s="146">
        <v>2846.8058300000002</v>
      </c>
      <c r="O18" s="146">
        <v>209320.51115999999</v>
      </c>
      <c r="Q18" s="42"/>
    </row>
    <row r="19" spans="1:17" ht="27" customHeight="1">
      <c r="A19" s="146" t="s">
        <v>226</v>
      </c>
      <c r="B19" s="146">
        <v>9346.4997199999998</v>
      </c>
      <c r="C19" s="147">
        <v>23.362259999999999</v>
      </c>
      <c r="D19" s="147">
        <v>10420.25769</v>
      </c>
      <c r="E19" s="147">
        <v>9611.9144399999986</v>
      </c>
      <c r="F19" s="147">
        <v>6607.9620800000002</v>
      </c>
      <c r="G19" s="147">
        <v>1283.50154</v>
      </c>
      <c r="H19" s="147">
        <v>3019.5739600000002</v>
      </c>
      <c r="I19" s="147">
        <v>5915.7287500000002</v>
      </c>
      <c r="J19" s="146">
        <v>346.00227000000001</v>
      </c>
      <c r="K19" s="146">
        <v>7017.51109</v>
      </c>
      <c r="L19" s="146">
        <v>0</v>
      </c>
      <c r="M19" s="146">
        <v>12580.215550000001</v>
      </c>
      <c r="N19" s="146">
        <v>6752.3590199999999</v>
      </c>
      <c r="O19" s="146">
        <v>292069.32088000001</v>
      </c>
      <c r="Q19" s="42"/>
    </row>
    <row r="20" spans="1:17" ht="27" customHeight="1">
      <c r="A20" s="146" t="s">
        <v>227</v>
      </c>
      <c r="B20" s="146">
        <v>8859.4642299999996</v>
      </c>
      <c r="C20" s="147">
        <v>3064.75288</v>
      </c>
      <c r="D20" s="147">
        <v>5121.45075</v>
      </c>
      <c r="E20" s="147">
        <v>6749.7902899999999</v>
      </c>
      <c r="F20" s="147">
        <v>18523.46127</v>
      </c>
      <c r="G20" s="147">
        <v>5220.6511700000001</v>
      </c>
      <c r="H20" s="147">
        <v>34662.094069999999</v>
      </c>
      <c r="I20" s="147">
        <v>23887.207260000003</v>
      </c>
      <c r="J20" s="146">
        <v>16206.341410000001</v>
      </c>
      <c r="K20" s="146">
        <v>15968.939329999999</v>
      </c>
      <c r="L20" s="146">
        <v>785.36797000000001</v>
      </c>
      <c r="M20" s="146">
        <v>79891.716680000012</v>
      </c>
      <c r="N20" s="146">
        <v>7757.21774</v>
      </c>
      <c r="O20" s="146">
        <v>805822.88349000004</v>
      </c>
      <c r="Q20" s="42"/>
    </row>
    <row r="21" spans="1:17" ht="27" customHeight="1">
      <c r="A21" s="146" t="s">
        <v>228</v>
      </c>
      <c r="B21" s="146">
        <v>0</v>
      </c>
      <c r="C21" s="147">
        <v>43.317250000000001</v>
      </c>
      <c r="D21" s="147">
        <v>0</v>
      </c>
      <c r="E21" s="147">
        <v>17.861619999999998</v>
      </c>
      <c r="F21" s="147">
        <v>106.04695</v>
      </c>
      <c r="G21" s="147">
        <v>0</v>
      </c>
      <c r="H21" s="147">
        <v>0</v>
      </c>
      <c r="I21" s="147">
        <v>1370.1691899999998</v>
      </c>
      <c r="J21" s="146">
        <v>89.418630000000007</v>
      </c>
      <c r="K21" s="146">
        <v>130.12040999999999</v>
      </c>
      <c r="L21" s="146">
        <v>434.74597</v>
      </c>
      <c r="M21" s="146">
        <v>466.57303999999999</v>
      </c>
      <c r="N21" s="146">
        <v>626.14684</v>
      </c>
      <c r="O21" s="146">
        <v>6896.0410899999997</v>
      </c>
      <c r="Q21" s="42"/>
    </row>
    <row r="22" spans="1:17" ht="27" customHeight="1">
      <c r="A22" s="146" t="s">
        <v>229</v>
      </c>
      <c r="B22" s="146">
        <v>68.801349999999999</v>
      </c>
      <c r="C22" s="147">
        <v>93.421149999999997</v>
      </c>
      <c r="D22" s="147">
        <v>298.38236999999998</v>
      </c>
      <c r="E22" s="147">
        <v>146.41354000000001</v>
      </c>
      <c r="F22" s="147">
        <v>884.68915000000004</v>
      </c>
      <c r="G22" s="147">
        <v>34.645330000000001</v>
      </c>
      <c r="H22" s="147">
        <v>542.80858000000001</v>
      </c>
      <c r="I22" s="147">
        <v>8542.6788100000012</v>
      </c>
      <c r="J22" s="146">
        <v>477.07375999999999</v>
      </c>
      <c r="K22" s="146">
        <v>1017.64642</v>
      </c>
      <c r="L22" s="146">
        <v>872.18915000000004</v>
      </c>
      <c r="M22" s="146">
        <v>2772.1203399999999</v>
      </c>
      <c r="N22" s="146">
        <v>359.65469999999999</v>
      </c>
      <c r="O22" s="146">
        <v>32266.400170000001</v>
      </c>
      <c r="Q22" s="42"/>
    </row>
    <row r="23" spans="1:17" ht="27" customHeight="1">
      <c r="A23" s="146" t="s">
        <v>230</v>
      </c>
      <c r="B23" s="146">
        <v>287.82575000000003</v>
      </c>
      <c r="C23" s="147">
        <v>515.60577000000001</v>
      </c>
      <c r="D23" s="147">
        <v>797.13195999999994</v>
      </c>
      <c r="E23" s="147">
        <v>568.46501999999998</v>
      </c>
      <c r="F23" s="147">
        <v>1528.9454599999999</v>
      </c>
      <c r="G23" s="147">
        <v>595.33967000000007</v>
      </c>
      <c r="H23" s="147">
        <v>8750.4169600000005</v>
      </c>
      <c r="I23" s="147">
        <v>4717.5688799999998</v>
      </c>
      <c r="J23" s="146">
        <v>1588.2013100000001</v>
      </c>
      <c r="K23" s="146">
        <v>2405.3567699999999</v>
      </c>
      <c r="L23" s="146">
        <v>5394.7333099999996</v>
      </c>
      <c r="M23" s="146">
        <v>7705.2770099999998</v>
      </c>
      <c r="N23" s="146">
        <v>821.51167000000009</v>
      </c>
      <c r="O23" s="146">
        <v>78976.32819</v>
      </c>
      <c r="Q23" s="42"/>
    </row>
    <row r="24" spans="1:17" ht="27" customHeight="1">
      <c r="A24" s="146" t="s">
        <v>231</v>
      </c>
      <c r="B24" s="146">
        <v>0</v>
      </c>
      <c r="C24" s="147">
        <v>0</v>
      </c>
      <c r="D24" s="147">
        <v>0</v>
      </c>
      <c r="E24" s="147">
        <v>196.4716</v>
      </c>
      <c r="F24" s="147">
        <v>20.523499999999999</v>
      </c>
      <c r="G24" s="147">
        <v>0</v>
      </c>
      <c r="H24" s="147">
        <v>0</v>
      </c>
      <c r="I24" s="147">
        <v>0</v>
      </c>
      <c r="J24" s="146">
        <v>0</v>
      </c>
      <c r="K24" s="146">
        <v>15.035819999999999</v>
      </c>
      <c r="L24" s="146">
        <v>0</v>
      </c>
      <c r="M24" s="146">
        <v>0</v>
      </c>
      <c r="N24" s="146">
        <v>7.5667299999999997</v>
      </c>
      <c r="O24" s="146">
        <v>299.08102000000002</v>
      </c>
      <c r="Q24" s="42"/>
    </row>
    <row r="25" spans="1:17" ht="27" customHeight="1">
      <c r="A25" s="146" t="s">
        <v>232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7">
        <v>0</v>
      </c>
      <c r="I25" s="147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Q25" s="42"/>
    </row>
    <row r="26" spans="1:17" s="179" customFormat="1" ht="37.5" customHeight="1">
      <c r="A26" s="153" t="s">
        <v>233</v>
      </c>
      <c r="B26" s="153">
        <v>0</v>
      </c>
      <c r="C26" s="178">
        <v>28.771529999999998</v>
      </c>
      <c r="D26" s="178">
        <v>0</v>
      </c>
      <c r="E26" s="178">
        <v>14.560180000000001</v>
      </c>
      <c r="F26" s="178">
        <v>0</v>
      </c>
      <c r="G26" s="178">
        <v>0</v>
      </c>
      <c r="H26" s="178">
        <v>0</v>
      </c>
      <c r="I26" s="178">
        <v>1050.20929</v>
      </c>
      <c r="J26" s="153">
        <v>0</v>
      </c>
      <c r="K26" s="153">
        <v>13.51675</v>
      </c>
      <c r="L26" s="153">
        <v>0</v>
      </c>
      <c r="M26" s="153">
        <v>17.19539</v>
      </c>
      <c r="N26" s="153">
        <v>0</v>
      </c>
      <c r="O26" s="153">
        <v>1506.2972299999999</v>
      </c>
    </row>
    <row r="27" spans="1:17" s="179" customFormat="1" ht="24" customHeight="1">
      <c r="A27" s="383" t="s">
        <v>252</v>
      </c>
      <c r="B27" s="384">
        <v>86056.636050000001</v>
      </c>
      <c r="C27" s="384">
        <v>61001.545730000005</v>
      </c>
      <c r="D27" s="384">
        <v>50119.932399999998</v>
      </c>
      <c r="E27" s="384">
        <v>62191.429880000003</v>
      </c>
      <c r="F27" s="384">
        <v>92624.192230000001</v>
      </c>
      <c r="G27" s="384">
        <v>53059.547290000002</v>
      </c>
      <c r="H27" s="384">
        <v>137469.89953999998</v>
      </c>
      <c r="I27" s="384">
        <v>139605.91658000002</v>
      </c>
      <c r="J27" s="384">
        <v>87890.03151999999</v>
      </c>
      <c r="K27" s="384">
        <v>108113.02149</v>
      </c>
      <c r="L27" s="384">
        <v>67221.882129999998</v>
      </c>
      <c r="M27" s="384">
        <v>221361.04965</v>
      </c>
      <c r="N27" s="384">
        <v>67841.563880000002</v>
      </c>
      <c r="O27" s="384">
        <v>4455994.013770001</v>
      </c>
    </row>
    <row r="28" spans="1:17" ht="27" customHeight="1">
      <c r="A28" s="183" t="s">
        <v>305</v>
      </c>
      <c r="B28" s="177">
        <v>1.9312556476527139E-2</v>
      </c>
      <c r="C28" s="177">
        <v>1.3689772818700343E-2</v>
      </c>
      <c r="D28" s="177">
        <v>1.1247755774607952E-2</v>
      </c>
      <c r="E28" s="177">
        <v>1.3956802834073568E-2</v>
      </c>
      <c r="F28" s="177">
        <v>2.0786426540020227E-2</v>
      </c>
      <c r="G28" s="177">
        <v>1.1907454795952224E-2</v>
      </c>
      <c r="H28" s="177">
        <v>3.0850557499670729E-2</v>
      </c>
      <c r="I28" s="177">
        <v>3.1329915648133068E-2</v>
      </c>
      <c r="J28" s="177">
        <v>1.9724001255028725E-2</v>
      </c>
      <c r="K28" s="177">
        <v>2.4262380325446354E-2</v>
      </c>
      <c r="L28" s="177">
        <v>1.5085720923831945E-2</v>
      </c>
      <c r="M28" s="177">
        <v>4.9677142510951698E-2</v>
      </c>
      <c r="N28" s="177">
        <v>1.5224787930673752E-2</v>
      </c>
      <c r="O28" s="177">
        <v>1</v>
      </c>
      <c r="Q28" s="42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6"/>
      <c r="I29" s="186"/>
      <c r="J29" s="187"/>
      <c r="K29" s="187"/>
      <c r="L29" s="187"/>
      <c r="M29" s="187"/>
      <c r="N29" s="187"/>
      <c r="O29" s="187"/>
      <c r="Q29" s="42"/>
    </row>
    <row r="30" spans="1:17" ht="15" customHeight="1" thickTop="1">
      <c r="A30" s="194" t="s">
        <v>354</v>
      </c>
      <c r="B30" s="66"/>
      <c r="C30" s="190"/>
      <c r="D30" s="190"/>
      <c r="E30" s="190"/>
      <c r="F30" s="190"/>
      <c r="G30" s="190"/>
      <c r="H30" s="190"/>
      <c r="I30" s="190"/>
      <c r="J30" s="191"/>
      <c r="K30" s="191"/>
      <c r="L30" s="191"/>
      <c r="M30" s="191"/>
      <c r="N30" s="191"/>
      <c r="O30" s="191"/>
      <c r="Q30" s="42"/>
    </row>
    <row r="31" spans="1:17" ht="9" customHeight="1">
      <c r="C31" s="134"/>
      <c r="D31" s="134"/>
      <c r="E31" s="134"/>
      <c r="F31" s="134"/>
      <c r="G31" s="134"/>
      <c r="H31" s="134"/>
      <c r="I31" s="134"/>
      <c r="J31" s="113"/>
      <c r="K31" s="113"/>
      <c r="L31" s="113"/>
      <c r="M31" s="113"/>
      <c r="N31" s="113"/>
      <c r="O31" s="113"/>
      <c r="Q31" s="42"/>
    </row>
    <row r="32" spans="1:17" ht="9" customHeight="1">
      <c r="A32" s="163"/>
      <c r="C32" s="134"/>
      <c r="D32" s="134"/>
      <c r="E32" s="134"/>
      <c r="F32" s="134"/>
      <c r="G32" s="134"/>
      <c r="H32" s="134"/>
      <c r="I32" s="134"/>
      <c r="J32" s="113"/>
      <c r="K32" s="113"/>
      <c r="L32" s="113"/>
      <c r="M32" s="113"/>
      <c r="N32" s="113"/>
      <c r="O32" s="113"/>
      <c r="Q32" s="42"/>
    </row>
    <row r="33" spans="1:17" ht="9" customHeight="1">
      <c r="A33" s="167"/>
      <c r="C33" s="134"/>
      <c r="D33" s="134"/>
      <c r="E33" s="134"/>
      <c r="F33" s="134"/>
      <c r="G33" s="134"/>
      <c r="H33" s="134"/>
      <c r="I33" s="134"/>
      <c r="J33" s="113"/>
      <c r="K33" s="113"/>
      <c r="L33" s="113"/>
      <c r="M33" s="113"/>
      <c r="N33" s="113"/>
      <c r="O33" s="113"/>
      <c r="Q33" s="42"/>
    </row>
    <row r="34" spans="1:17" ht="9" customHeight="1">
      <c r="A34" s="163"/>
      <c r="C34" s="134"/>
      <c r="D34" s="134"/>
      <c r="E34" s="134"/>
      <c r="F34" s="134"/>
      <c r="G34" s="134"/>
      <c r="H34" s="134"/>
      <c r="I34" s="134"/>
      <c r="J34" s="113"/>
      <c r="K34" s="113"/>
      <c r="L34" s="113"/>
      <c r="M34" s="113"/>
      <c r="N34" s="113"/>
      <c r="O34" s="113"/>
      <c r="Q34" s="42"/>
    </row>
    <row r="35" spans="1:17" ht="9" customHeight="1">
      <c r="A35" s="163"/>
      <c r="C35" s="134"/>
      <c r="D35" s="134"/>
      <c r="E35" s="134"/>
      <c r="F35" s="134"/>
      <c r="G35" s="134"/>
      <c r="H35" s="134"/>
      <c r="I35" s="134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34"/>
      <c r="I36" s="134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34"/>
      <c r="I37" s="134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34"/>
      <c r="I38" s="134"/>
      <c r="J38" s="113"/>
      <c r="K38" s="113"/>
      <c r="L38" s="113"/>
      <c r="M38" s="113"/>
      <c r="N38" s="113"/>
      <c r="O38" s="113"/>
      <c r="Q38" s="42"/>
    </row>
    <row r="39" spans="1:17" ht="9" customHeight="1">
      <c r="A39" s="164"/>
      <c r="B39" s="62"/>
      <c r="C39" s="134"/>
      <c r="D39" s="134"/>
      <c r="E39" s="134"/>
      <c r="F39" s="134"/>
      <c r="G39" s="134"/>
      <c r="H39" s="134"/>
      <c r="I39" s="134"/>
      <c r="J39" s="113"/>
      <c r="K39" s="113"/>
      <c r="L39" s="113"/>
      <c r="M39" s="113"/>
      <c r="N39" s="113"/>
      <c r="O39" s="113"/>
      <c r="Q39" s="42"/>
    </row>
    <row r="40" spans="1:17" ht="9" customHeight="1">
      <c r="A40" s="163"/>
      <c r="B40" s="62"/>
      <c r="C40" s="134"/>
      <c r="D40" s="134"/>
      <c r="E40" s="134"/>
      <c r="F40" s="134"/>
      <c r="G40" s="134"/>
      <c r="H40" s="134"/>
      <c r="I40" s="134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34"/>
      <c r="I41" s="134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34"/>
      <c r="I42" s="134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34"/>
      <c r="I43" s="134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34"/>
      <c r="I44" s="134"/>
      <c r="J44" s="113"/>
      <c r="K44" s="113"/>
      <c r="L44" s="113"/>
      <c r="M44" s="113"/>
      <c r="N44" s="113"/>
      <c r="O44" s="113"/>
      <c r="Q44" s="42"/>
    </row>
    <row r="45" spans="1:17" ht="9" customHeight="1">
      <c r="A45" s="164"/>
      <c r="C45" s="134"/>
      <c r="D45" s="134"/>
      <c r="E45" s="134"/>
      <c r="F45" s="134"/>
      <c r="G45" s="134"/>
      <c r="H45" s="134"/>
      <c r="I45" s="134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C46" s="134"/>
      <c r="D46" s="134"/>
      <c r="E46" s="134"/>
      <c r="F46" s="134"/>
      <c r="G46" s="134"/>
      <c r="H46" s="134"/>
      <c r="I46" s="134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34"/>
      <c r="I47" s="134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34"/>
      <c r="I48" s="134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34"/>
      <c r="I49" s="134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34"/>
      <c r="I50" s="134"/>
      <c r="J50" s="113"/>
      <c r="K50" s="113"/>
      <c r="L50" s="113"/>
      <c r="M50" s="113"/>
      <c r="N50" s="113"/>
      <c r="O50" s="113"/>
      <c r="Q50" s="42"/>
    </row>
    <row r="51" spans="1:17" ht="9" customHeight="1">
      <c r="A51" s="164"/>
      <c r="C51" s="134"/>
      <c r="D51" s="134"/>
      <c r="E51" s="134"/>
      <c r="F51" s="134"/>
      <c r="G51" s="134"/>
      <c r="H51" s="134"/>
      <c r="I51" s="134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C52" s="134"/>
      <c r="D52" s="134"/>
      <c r="E52" s="134"/>
      <c r="F52" s="134"/>
      <c r="G52" s="134"/>
      <c r="H52" s="134"/>
      <c r="I52" s="134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34"/>
      <c r="I53" s="134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34"/>
      <c r="I54" s="134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34"/>
      <c r="I55" s="134"/>
      <c r="J55" s="113"/>
      <c r="K55" s="113"/>
      <c r="L55" s="113"/>
      <c r="M55" s="113"/>
      <c r="N55" s="113"/>
      <c r="O55" s="113"/>
      <c r="Q55" s="42"/>
    </row>
    <row r="56" spans="1:17" ht="9" customHeight="1">
      <c r="A56" s="164"/>
      <c r="C56" s="134"/>
      <c r="D56" s="134"/>
      <c r="E56" s="134"/>
      <c r="F56" s="134"/>
      <c r="G56" s="134"/>
      <c r="H56" s="134"/>
      <c r="I56" s="134"/>
      <c r="J56" s="113"/>
      <c r="K56" s="113"/>
      <c r="L56" s="113"/>
      <c r="M56" s="113"/>
      <c r="N56" s="113"/>
      <c r="O56" s="113"/>
      <c r="Q56" s="42"/>
    </row>
    <row r="57" spans="1:17" ht="9" customHeight="1">
      <c r="A57" s="165"/>
      <c r="C57" s="134"/>
      <c r="D57" s="134"/>
      <c r="E57" s="134"/>
      <c r="F57" s="134"/>
      <c r="G57" s="134"/>
      <c r="H57" s="134"/>
      <c r="I57" s="134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34"/>
      <c r="I58" s="134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34"/>
      <c r="I59" s="134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34"/>
      <c r="I60" s="134"/>
      <c r="J60" s="113"/>
      <c r="K60" s="113"/>
      <c r="L60" s="113"/>
      <c r="M60" s="113"/>
      <c r="N60" s="113"/>
      <c r="O60" s="113"/>
      <c r="Q60" s="42"/>
    </row>
    <row r="61" spans="1:17" ht="9" customHeight="1">
      <c r="A61" s="166"/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Q62" s="42"/>
    </row>
    <row r="63" spans="1:17" ht="9" customHeight="1">
      <c r="A63" s="167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Q68" s="42"/>
    </row>
    <row r="69" spans="1:17" ht="9" customHeight="1">
      <c r="A69" s="167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Q69" s="42"/>
    </row>
    <row r="70" spans="1:17" ht="9" customHeight="1">
      <c r="A70" s="163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Q73" s="42"/>
    </row>
    <row r="74" spans="1:17" ht="9" customHeight="1">
      <c r="A74" s="165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Q74" s="42"/>
    </row>
    <row r="75" spans="1:17" ht="9" customHeight="1">
      <c r="A75" s="167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64"/>
      <c r="D78" s="64"/>
      <c r="E78" s="64"/>
      <c r="F78" s="64"/>
      <c r="G78" s="64"/>
      <c r="H78" s="64"/>
      <c r="I78" s="64"/>
      <c r="Q78" s="42"/>
    </row>
    <row r="79" spans="1:17" ht="9" customHeight="1">
      <c r="A79" s="163"/>
      <c r="C79" s="64"/>
      <c r="D79" s="64"/>
      <c r="E79" s="64"/>
      <c r="F79" s="64"/>
      <c r="G79" s="64"/>
      <c r="H79" s="64"/>
      <c r="I79" s="64"/>
      <c r="Q79" s="42"/>
    </row>
    <row r="80" spans="1:17" ht="9" customHeight="1">
      <c r="A80" s="163"/>
      <c r="C80" s="64"/>
      <c r="D80" s="64"/>
      <c r="E80" s="64"/>
      <c r="F80" s="64"/>
      <c r="G80" s="64"/>
      <c r="H80" s="64"/>
      <c r="I80" s="64"/>
      <c r="Q80" s="42"/>
    </row>
    <row r="81" spans="1:17" ht="9" customHeight="1">
      <c r="A81" s="163"/>
      <c r="C81" s="64"/>
      <c r="D81" s="64"/>
      <c r="E81" s="64"/>
      <c r="F81" s="64"/>
      <c r="G81" s="64"/>
      <c r="H81" s="64"/>
      <c r="I81" s="64"/>
      <c r="Q81" s="42"/>
    </row>
    <row r="82" spans="1:17" ht="9" customHeight="1">
      <c r="A82" s="163"/>
      <c r="C82" s="64"/>
      <c r="D82" s="64"/>
      <c r="E82" s="64"/>
      <c r="F82" s="64"/>
      <c r="G82" s="64"/>
      <c r="H82" s="64"/>
      <c r="I82" s="64"/>
      <c r="Q82" s="42"/>
    </row>
    <row r="83" spans="1:17" ht="9" customHeight="1">
      <c r="A83" s="163"/>
      <c r="C83" s="64"/>
      <c r="D83" s="64"/>
      <c r="E83" s="64"/>
      <c r="F83" s="64"/>
      <c r="G83" s="64"/>
      <c r="H83" s="64"/>
      <c r="I83" s="64"/>
      <c r="Q83" s="42"/>
    </row>
    <row r="84" spans="1:17" ht="9" customHeight="1">
      <c r="A84" s="165"/>
      <c r="C84" s="64"/>
      <c r="D84" s="64"/>
      <c r="E84" s="64"/>
      <c r="F84" s="64"/>
      <c r="G84" s="64"/>
      <c r="H84" s="64"/>
      <c r="I84" s="64"/>
      <c r="Q84" s="42"/>
    </row>
    <row r="85" spans="1:17" ht="9" customHeight="1">
      <c r="A85" s="167"/>
      <c r="C85" s="64"/>
      <c r="D85" s="64"/>
      <c r="E85" s="64"/>
      <c r="F85" s="64"/>
      <c r="G85" s="64"/>
      <c r="H85" s="64"/>
      <c r="I85" s="64"/>
      <c r="Q85" s="42"/>
    </row>
    <row r="86" spans="1:17" ht="9" customHeight="1">
      <c r="A86" s="163"/>
      <c r="C86" s="64"/>
      <c r="D86" s="64"/>
      <c r="E86" s="64"/>
      <c r="F86" s="64"/>
      <c r="G86" s="64"/>
      <c r="H86" s="64"/>
      <c r="I86" s="64"/>
      <c r="Q86" s="42"/>
    </row>
    <row r="87" spans="1:17" ht="9" customHeight="1">
      <c r="A87" s="163"/>
      <c r="C87" s="64"/>
      <c r="D87" s="64"/>
      <c r="E87" s="64"/>
      <c r="F87" s="64"/>
      <c r="G87" s="64"/>
      <c r="H87" s="64"/>
      <c r="I87" s="64"/>
      <c r="Q87" s="42"/>
    </row>
    <row r="88" spans="1:17" ht="9" customHeight="1">
      <c r="A88" s="163"/>
      <c r="C88" s="64"/>
      <c r="D88" s="64"/>
      <c r="E88" s="64"/>
      <c r="F88" s="64"/>
      <c r="G88" s="64"/>
      <c r="H88" s="64"/>
      <c r="I88" s="64"/>
      <c r="Q88" s="42"/>
    </row>
    <row r="89" spans="1:17" ht="9" customHeight="1">
      <c r="A89" s="163"/>
      <c r="C89" s="64"/>
      <c r="D89" s="64"/>
      <c r="E89" s="64"/>
      <c r="F89" s="64"/>
      <c r="G89" s="64"/>
      <c r="H89" s="64"/>
      <c r="I89" s="64"/>
      <c r="Q89" s="42"/>
    </row>
    <row r="90" spans="1:17" ht="9" customHeight="1">
      <c r="A90" s="163"/>
      <c r="C90" s="64"/>
      <c r="D90" s="64"/>
      <c r="E90" s="64"/>
      <c r="F90" s="64"/>
      <c r="G90" s="64"/>
      <c r="H90" s="64"/>
      <c r="I90" s="64"/>
      <c r="Q90" s="42"/>
    </row>
    <row r="91" spans="1:17" ht="9" customHeight="1">
      <c r="A91" s="163"/>
      <c r="C91" s="64"/>
      <c r="D91" s="64"/>
      <c r="E91" s="64"/>
      <c r="F91" s="64"/>
      <c r="G91" s="64"/>
      <c r="H91" s="64"/>
      <c r="I91" s="64"/>
      <c r="Q91" s="42"/>
    </row>
    <row r="92" spans="1:17" ht="9" customHeight="1">
      <c r="A92" s="163"/>
      <c r="C92" s="64"/>
      <c r="D92" s="64"/>
      <c r="E92" s="64"/>
      <c r="F92" s="64"/>
      <c r="G92" s="64"/>
      <c r="H92" s="64"/>
      <c r="I92" s="64"/>
      <c r="Q92" s="42"/>
    </row>
    <row r="93" spans="1:17" ht="9" customHeight="1">
      <c r="A93" s="163"/>
      <c r="C93" s="64"/>
      <c r="D93" s="64"/>
      <c r="E93" s="64"/>
      <c r="F93" s="64"/>
      <c r="G93" s="64"/>
      <c r="H93" s="64"/>
      <c r="I93" s="64"/>
      <c r="Q93" s="42"/>
    </row>
    <row r="94" spans="1:17" ht="9" customHeight="1">
      <c r="A94" s="163"/>
      <c r="C94" s="64"/>
      <c r="D94" s="64"/>
      <c r="E94" s="64"/>
      <c r="F94" s="64"/>
      <c r="G94" s="64"/>
      <c r="H94" s="64"/>
      <c r="I94" s="64"/>
      <c r="Q94" s="42"/>
    </row>
    <row r="95" spans="1:17" ht="9" customHeight="1">
      <c r="A95" s="167"/>
      <c r="C95" s="64"/>
      <c r="D95" s="64"/>
      <c r="E95" s="64"/>
      <c r="F95" s="64"/>
      <c r="G95" s="64"/>
      <c r="H95" s="64"/>
      <c r="I95" s="64"/>
      <c r="Q95" s="42"/>
    </row>
    <row r="96" spans="1:17" ht="9" customHeight="1">
      <c r="A96" s="163"/>
      <c r="C96" s="64"/>
      <c r="D96" s="64"/>
      <c r="E96" s="64"/>
      <c r="F96" s="64"/>
      <c r="G96" s="64"/>
      <c r="H96" s="64"/>
      <c r="I96" s="64"/>
      <c r="Q96" s="42"/>
    </row>
    <row r="97" spans="1:17" ht="9" customHeight="1">
      <c r="A97" s="163"/>
      <c r="C97" s="64"/>
      <c r="D97" s="64"/>
      <c r="E97" s="64"/>
      <c r="F97" s="64"/>
      <c r="G97" s="64"/>
      <c r="H97" s="64"/>
      <c r="I97" s="64"/>
      <c r="Q97" s="42"/>
    </row>
    <row r="98" spans="1:17" ht="9" customHeight="1">
      <c r="A98" s="163"/>
      <c r="C98" s="64"/>
      <c r="D98" s="64"/>
      <c r="E98" s="64"/>
      <c r="F98" s="64"/>
      <c r="G98" s="64"/>
      <c r="H98" s="64"/>
      <c r="I98" s="64"/>
      <c r="Q98" s="42"/>
    </row>
    <row r="99" spans="1:17">
      <c r="A99" s="168"/>
      <c r="C99" s="64"/>
      <c r="D99" s="64"/>
      <c r="E99" s="64"/>
      <c r="F99" s="64"/>
      <c r="G99" s="64"/>
      <c r="H99" s="64"/>
      <c r="I99" s="64"/>
      <c r="Q99" s="42"/>
    </row>
    <row r="100" spans="1:17">
      <c r="A100" s="168"/>
      <c r="C100" s="64"/>
      <c r="D100" s="64"/>
      <c r="E100" s="64"/>
      <c r="F100" s="64"/>
      <c r="G100" s="64"/>
      <c r="H100" s="64"/>
      <c r="I100" s="64"/>
      <c r="Q100" s="42"/>
    </row>
    <row r="101" spans="1:17">
      <c r="A101" s="168"/>
      <c r="C101" s="64"/>
      <c r="D101" s="64"/>
      <c r="E101" s="64"/>
      <c r="F101" s="64"/>
      <c r="G101" s="64"/>
      <c r="H101" s="64"/>
      <c r="I101" s="64"/>
      <c r="Q101" s="42"/>
    </row>
    <row r="102" spans="1:17">
      <c r="A102" s="168"/>
      <c r="C102" s="64"/>
      <c r="D102" s="64"/>
      <c r="E102" s="64"/>
      <c r="F102" s="64"/>
      <c r="G102" s="64"/>
      <c r="H102" s="64"/>
      <c r="I102" s="64"/>
      <c r="Q102" s="42"/>
    </row>
    <row r="103" spans="1:17">
      <c r="A103" s="168"/>
      <c r="C103" s="64"/>
      <c r="D103" s="64"/>
      <c r="E103" s="64"/>
      <c r="F103" s="64"/>
      <c r="G103" s="64"/>
      <c r="H103" s="64"/>
      <c r="I103" s="64"/>
      <c r="Q103" s="42"/>
    </row>
    <row r="104" spans="1:17">
      <c r="A104" s="168"/>
      <c r="C104" s="64"/>
      <c r="D104" s="64"/>
      <c r="E104" s="64"/>
      <c r="F104" s="64"/>
      <c r="G104" s="64"/>
      <c r="H104" s="64"/>
      <c r="I104" s="64"/>
      <c r="Q104" s="42"/>
    </row>
    <row r="105" spans="1:17">
      <c r="A105" s="168"/>
      <c r="C105" s="64"/>
      <c r="D105" s="64"/>
      <c r="E105" s="64"/>
      <c r="F105" s="64"/>
      <c r="G105" s="64"/>
      <c r="H105" s="64"/>
      <c r="I105" s="64"/>
      <c r="Q105" s="42"/>
    </row>
    <row r="106" spans="1:17" ht="15.75">
      <c r="A106" s="169"/>
      <c r="C106" s="64"/>
      <c r="D106" s="64"/>
      <c r="E106" s="64"/>
      <c r="F106" s="64"/>
      <c r="G106" s="64"/>
      <c r="H106" s="64"/>
      <c r="I106" s="64"/>
      <c r="Q106" s="42"/>
    </row>
    <row r="107" spans="1:17" ht="15.75">
      <c r="A107" s="169"/>
      <c r="C107" s="64"/>
      <c r="D107" s="64"/>
      <c r="E107" s="64"/>
      <c r="F107" s="64"/>
      <c r="G107" s="64"/>
      <c r="H107" s="64"/>
      <c r="I107" s="64"/>
      <c r="Q107" s="42"/>
    </row>
    <row r="108" spans="1:17" ht="15.75">
      <c r="A108" s="169"/>
      <c r="C108" s="64"/>
      <c r="D108" s="64"/>
      <c r="E108" s="64"/>
      <c r="F108" s="64"/>
      <c r="G108" s="64"/>
      <c r="H108" s="64"/>
      <c r="I108" s="64"/>
      <c r="Q108" s="42"/>
    </row>
    <row r="109" spans="1:17" ht="15.75">
      <c r="A109" s="169"/>
      <c r="C109" s="64"/>
      <c r="D109" s="64"/>
      <c r="E109" s="64"/>
      <c r="F109" s="64"/>
      <c r="G109" s="64"/>
      <c r="H109" s="64"/>
      <c r="I109" s="64"/>
      <c r="Q109" s="42"/>
    </row>
    <row r="110" spans="1:17" ht="15.75">
      <c r="A110" s="169"/>
      <c r="C110" s="64"/>
      <c r="D110" s="64"/>
      <c r="E110" s="64"/>
      <c r="F110" s="64"/>
      <c r="G110" s="64"/>
      <c r="H110" s="64"/>
      <c r="I110" s="64"/>
      <c r="Q110" s="42"/>
    </row>
    <row r="111" spans="1:17" ht="15.75">
      <c r="A111" s="169"/>
      <c r="C111" s="64"/>
      <c r="D111" s="64"/>
      <c r="E111" s="64"/>
      <c r="F111" s="64"/>
      <c r="G111" s="64"/>
      <c r="H111" s="64"/>
      <c r="I111" s="64"/>
      <c r="Q111" s="42"/>
    </row>
    <row r="112" spans="1:17" ht="15.75">
      <c r="A112" s="169"/>
      <c r="C112" s="64"/>
      <c r="D112" s="64"/>
      <c r="E112" s="64"/>
      <c r="F112" s="64"/>
      <c r="G112" s="64"/>
      <c r="H112" s="64"/>
      <c r="I112" s="64"/>
      <c r="Q112" s="42"/>
    </row>
    <row r="113" spans="1:17" ht="15.75">
      <c r="A113" s="169"/>
      <c r="C113" s="64"/>
      <c r="D113" s="64"/>
      <c r="E113" s="64"/>
      <c r="F113" s="64"/>
      <c r="G113" s="64"/>
      <c r="H113" s="64"/>
      <c r="I113" s="64"/>
      <c r="Q113" s="42"/>
    </row>
    <row r="114" spans="1:17" ht="15.75">
      <c r="A114" s="169"/>
      <c r="C114" s="64"/>
      <c r="D114" s="64"/>
      <c r="E114" s="64"/>
      <c r="F114" s="64"/>
      <c r="G114" s="64"/>
      <c r="H114" s="64"/>
      <c r="I114" s="64"/>
      <c r="Q114" s="42"/>
    </row>
    <row r="115" spans="1:17" ht="15.75">
      <c r="A115" s="169"/>
      <c r="C115" s="64"/>
      <c r="D115" s="64"/>
      <c r="E115" s="64"/>
      <c r="F115" s="64"/>
      <c r="G115" s="64"/>
      <c r="H115" s="64"/>
      <c r="I115" s="64"/>
      <c r="Q115" s="42"/>
    </row>
    <row r="116" spans="1:17" ht="15.75">
      <c r="A116" s="169"/>
      <c r="C116" s="64"/>
      <c r="D116" s="64"/>
      <c r="E116" s="64"/>
      <c r="F116" s="64"/>
      <c r="G116" s="64"/>
      <c r="H116" s="64"/>
      <c r="I116" s="64"/>
      <c r="Q116" s="42"/>
    </row>
    <row r="117" spans="1:17" ht="15.75">
      <c r="A117" s="169"/>
      <c r="C117" s="64"/>
      <c r="D117" s="64"/>
      <c r="E117" s="64"/>
      <c r="F117" s="64"/>
      <c r="G117" s="64"/>
      <c r="H117" s="64"/>
      <c r="I117" s="64"/>
      <c r="Q117" s="42"/>
    </row>
    <row r="118" spans="1:17" ht="15.75">
      <c r="A118" s="169"/>
      <c r="C118" s="64"/>
      <c r="D118" s="64"/>
      <c r="E118" s="64"/>
      <c r="F118" s="64"/>
      <c r="G118" s="64"/>
      <c r="H118" s="64"/>
      <c r="I118" s="64"/>
      <c r="Q118" s="42"/>
    </row>
    <row r="119" spans="1:17" ht="15.75">
      <c r="A119" s="169"/>
      <c r="C119" s="64"/>
      <c r="D119" s="64"/>
      <c r="E119" s="64"/>
      <c r="F119" s="64"/>
      <c r="G119" s="64"/>
      <c r="H119" s="64"/>
      <c r="I119" s="64"/>
      <c r="Q119" s="42"/>
    </row>
    <row r="120" spans="1:17" ht="15.75">
      <c r="A120" s="169"/>
      <c r="C120" s="64"/>
      <c r="D120" s="64"/>
      <c r="E120" s="64"/>
      <c r="F120" s="64"/>
      <c r="G120" s="64"/>
      <c r="H120" s="64"/>
      <c r="I120" s="64"/>
      <c r="Q120" s="42"/>
    </row>
    <row r="121" spans="1:17" ht="15.75">
      <c r="A121" s="169"/>
      <c r="C121" s="64"/>
      <c r="D121" s="64"/>
      <c r="E121" s="64"/>
      <c r="F121" s="64"/>
      <c r="G121" s="64"/>
      <c r="H121" s="64"/>
      <c r="I121" s="64"/>
      <c r="Q121" s="42"/>
    </row>
    <row r="122" spans="1:17" ht="15.75">
      <c r="A122" s="169"/>
      <c r="C122" s="64"/>
      <c r="D122" s="64"/>
      <c r="E122" s="64"/>
      <c r="F122" s="64"/>
      <c r="G122" s="64"/>
      <c r="H122" s="64"/>
      <c r="I122" s="64"/>
      <c r="Q122" s="42"/>
    </row>
    <row r="123" spans="1:17" ht="15.75">
      <c r="A123" s="169"/>
      <c r="C123" s="64"/>
      <c r="D123" s="64"/>
      <c r="E123" s="64"/>
      <c r="F123" s="64"/>
      <c r="G123" s="64"/>
      <c r="H123" s="64"/>
      <c r="I123" s="64"/>
      <c r="Q123" s="42"/>
    </row>
    <row r="124" spans="1:17" ht="15.75">
      <c r="A124" s="169"/>
      <c r="C124" s="64"/>
      <c r="D124" s="64"/>
      <c r="E124" s="64"/>
      <c r="F124" s="64"/>
      <c r="G124" s="64"/>
      <c r="H124" s="64"/>
      <c r="I124" s="64"/>
      <c r="Q124" s="42"/>
    </row>
    <row r="125" spans="1:17" ht="15.75">
      <c r="A125" s="169"/>
      <c r="C125" s="64"/>
      <c r="D125" s="64"/>
      <c r="E125" s="64"/>
      <c r="F125" s="64"/>
      <c r="G125" s="64"/>
      <c r="H125" s="64"/>
      <c r="I125" s="64"/>
      <c r="Q125" s="42"/>
    </row>
    <row r="126" spans="1:17" ht="15.75">
      <c r="A126" s="169"/>
      <c r="C126" s="64"/>
      <c r="D126" s="64"/>
      <c r="E126" s="64"/>
      <c r="F126" s="64"/>
      <c r="G126" s="64"/>
      <c r="H126" s="64"/>
      <c r="I126" s="64"/>
      <c r="Q126" s="42"/>
    </row>
    <row r="127" spans="1:17" ht="15.75">
      <c r="A127" s="169"/>
      <c r="C127" s="64"/>
      <c r="D127" s="64"/>
      <c r="E127" s="64"/>
      <c r="F127" s="64"/>
      <c r="G127" s="64"/>
      <c r="H127" s="64"/>
      <c r="I127" s="64"/>
      <c r="Q127" s="42"/>
    </row>
    <row r="128" spans="1:17" ht="15.75">
      <c r="A128" s="169"/>
      <c r="C128" s="64"/>
      <c r="D128" s="64"/>
      <c r="E128" s="64"/>
      <c r="F128" s="64"/>
      <c r="G128" s="64"/>
      <c r="H128" s="64"/>
      <c r="I128" s="64"/>
      <c r="Q128" s="42"/>
    </row>
    <row r="129" spans="1:17" ht="15.75">
      <c r="A129" s="169"/>
      <c r="C129" s="64"/>
      <c r="D129" s="64"/>
      <c r="E129" s="64"/>
      <c r="F129" s="64"/>
      <c r="G129" s="64"/>
      <c r="H129" s="64"/>
      <c r="I129" s="64"/>
      <c r="Q129" s="42"/>
    </row>
    <row r="130" spans="1:17" ht="15.75">
      <c r="A130" s="169"/>
      <c r="C130" s="64"/>
      <c r="D130" s="64"/>
      <c r="E130" s="64"/>
      <c r="F130" s="64"/>
      <c r="G130" s="64"/>
      <c r="H130" s="64"/>
      <c r="I130" s="64"/>
      <c r="Q130" s="42"/>
    </row>
    <row r="131" spans="1:17" ht="15.75">
      <c r="A131" s="169"/>
      <c r="C131" s="64"/>
      <c r="D131" s="64"/>
      <c r="E131" s="64"/>
      <c r="F131" s="64"/>
      <c r="G131" s="64"/>
      <c r="H131" s="64"/>
      <c r="I131" s="64"/>
      <c r="Q131" s="42"/>
    </row>
    <row r="132" spans="1:17" ht="15.75">
      <c r="A132" s="169"/>
      <c r="C132" s="64"/>
      <c r="D132" s="64"/>
      <c r="E132" s="64"/>
      <c r="F132" s="64"/>
      <c r="G132" s="64"/>
      <c r="H132" s="64"/>
      <c r="I132" s="64"/>
      <c r="Q132" s="42"/>
    </row>
    <row r="133" spans="1:17" ht="15.75">
      <c r="A133" s="169"/>
      <c r="C133" s="64"/>
      <c r="D133" s="64"/>
      <c r="E133" s="64"/>
      <c r="F133" s="64"/>
      <c r="G133" s="64"/>
      <c r="H133" s="64"/>
      <c r="I133" s="64"/>
      <c r="Q133" s="42"/>
    </row>
    <row r="134" spans="1:17" ht="15.75">
      <c r="A134" s="169"/>
      <c r="C134" s="64"/>
      <c r="D134" s="64"/>
      <c r="E134" s="64"/>
      <c r="F134" s="64"/>
      <c r="G134" s="64"/>
      <c r="H134" s="64"/>
      <c r="I134" s="64"/>
      <c r="Q134" s="42"/>
    </row>
    <row r="135" spans="1:17" ht="15.75">
      <c r="A135" s="169"/>
      <c r="C135" s="64"/>
      <c r="D135" s="64"/>
      <c r="E135" s="64"/>
      <c r="F135" s="64"/>
      <c r="G135" s="64"/>
      <c r="H135" s="64"/>
      <c r="I135" s="64"/>
      <c r="Q135" s="42"/>
    </row>
    <row r="136" spans="1:17" ht="15.75">
      <c r="A136" s="169"/>
      <c r="C136" s="64"/>
      <c r="D136" s="64"/>
      <c r="E136" s="64"/>
      <c r="F136" s="64"/>
      <c r="G136" s="64"/>
      <c r="H136" s="64"/>
      <c r="I136" s="64"/>
      <c r="Q136" s="42"/>
    </row>
    <row r="137" spans="1:17" ht="15.75">
      <c r="A137" s="169"/>
      <c r="C137" s="64"/>
      <c r="D137" s="64"/>
      <c r="E137" s="64"/>
      <c r="F137" s="64"/>
      <c r="G137" s="64"/>
      <c r="H137" s="64"/>
      <c r="I137" s="64"/>
      <c r="Q137" s="42"/>
    </row>
    <row r="138" spans="1:17" ht="15.75">
      <c r="A138" s="169"/>
      <c r="C138" s="64"/>
      <c r="D138" s="64"/>
      <c r="E138" s="64"/>
      <c r="F138" s="64"/>
      <c r="G138" s="64"/>
      <c r="H138" s="64"/>
      <c r="I138" s="64"/>
      <c r="Q138" s="42"/>
    </row>
    <row r="139" spans="1:17" ht="15.75">
      <c r="A139" s="169"/>
      <c r="C139" s="64"/>
      <c r="D139" s="64"/>
      <c r="E139" s="64"/>
      <c r="F139" s="64"/>
      <c r="G139" s="64"/>
      <c r="H139" s="64"/>
      <c r="I139" s="64"/>
      <c r="Q139" s="42"/>
    </row>
    <row r="140" spans="1:17" ht="15.75">
      <c r="A140" s="169"/>
      <c r="C140" s="64"/>
      <c r="D140" s="64"/>
      <c r="E140" s="64"/>
      <c r="F140" s="64"/>
      <c r="G140" s="64"/>
      <c r="H140" s="64"/>
      <c r="I140" s="64"/>
      <c r="Q140" s="42"/>
    </row>
    <row r="141" spans="1:17" ht="15.75">
      <c r="A141" s="169"/>
      <c r="C141" s="64"/>
      <c r="D141" s="64"/>
      <c r="E141" s="64"/>
      <c r="F141" s="64"/>
      <c r="G141" s="64"/>
      <c r="H141" s="64"/>
      <c r="I141" s="64"/>
      <c r="Q141" s="42"/>
    </row>
    <row r="142" spans="1:17" ht="15.75">
      <c r="A142" s="169"/>
      <c r="C142" s="64"/>
      <c r="D142" s="64"/>
      <c r="E142" s="64"/>
      <c r="F142" s="64"/>
      <c r="G142" s="64"/>
      <c r="H142" s="64"/>
      <c r="I142" s="64"/>
      <c r="Q142" s="42"/>
    </row>
    <row r="143" spans="1:17" ht="15.75">
      <c r="A143" s="169"/>
      <c r="C143" s="64"/>
      <c r="D143" s="64"/>
      <c r="E143" s="64"/>
      <c r="F143" s="64"/>
      <c r="G143" s="64"/>
      <c r="H143" s="64"/>
      <c r="I143" s="64"/>
      <c r="Q143" s="42"/>
    </row>
    <row r="144" spans="1:17" ht="15.75">
      <c r="A144" s="169"/>
      <c r="C144" s="64"/>
      <c r="D144" s="64"/>
      <c r="E144" s="64"/>
      <c r="F144" s="64"/>
      <c r="G144" s="64"/>
      <c r="H144" s="64"/>
      <c r="I144" s="64"/>
      <c r="Q144" s="42"/>
    </row>
    <row r="145" spans="1:17" ht="15.75">
      <c r="A145" s="169"/>
      <c r="C145" s="64"/>
      <c r="D145" s="64"/>
      <c r="E145" s="64"/>
      <c r="F145" s="64"/>
      <c r="G145" s="64"/>
      <c r="H145" s="64"/>
      <c r="I145" s="64"/>
      <c r="Q145" s="42"/>
    </row>
    <row r="146" spans="1:17" ht="15.75">
      <c r="A146" s="169"/>
      <c r="C146" s="64"/>
      <c r="D146" s="64"/>
      <c r="E146" s="64"/>
      <c r="F146" s="64"/>
      <c r="G146" s="64"/>
      <c r="H146" s="64"/>
      <c r="I146" s="64"/>
      <c r="Q146" s="42"/>
    </row>
    <row r="147" spans="1:17" ht="15.75">
      <c r="A147" s="169"/>
      <c r="C147" s="64"/>
      <c r="D147" s="64"/>
      <c r="E147" s="64"/>
      <c r="F147" s="64"/>
      <c r="G147" s="64"/>
      <c r="H147" s="64"/>
      <c r="I147" s="64"/>
      <c r="Q147" s="42"/>
    </row>
    <row r="148" spans="1:17" ht="15.75">
      <c r="A148" s="169"/>
      <c r="C148" s="64"/>
      <c r="D148" s="64"/>
      <c r="E148" s="64"/>
      <c r="F148" s="64"/>
      <c r="G148" s="64"/>
      <c r="H148" s="64"/>
      <c r="I148" s="64"/>
      <c r="Q148" s="42"/>
    </row>
    <row r="149" spans="1:17" ht="15.75">
      <c r="A149" s="169"/>
      <c r="C149" s="64"/>
      <c r="D149" s="64"/>
      <c r="E149" s="64"/>
      <c r="F149" s="64"/>
      <c r="G149" s="64"/>
      <c r="H149" s="64"/>
      <c r="I149" s="64"/>
      <c r="Q149" s="42"/>
    </row>
    <row r="150" spans="1:17" ht="15.75">
      <c r="A150" s="169"/>
      <c r="C150" s="64"/>
      <c r="D150" s="64"/>
      <c r="E150" s="64"/>
      <c r="F150" s="64"/>
      <c r="G150" s="64"/>
      <c r="H150" s="64"/>
      <c r="I150" s="64"/>
      <c r="Q150" s="42"/>
    </row>
    <row r="151" spans="1:17" ht="15.75">
      <c r="A151" s="169"/>
      <c r="C151" s="64"/>
      <c r="D151" s="64"/>
      <c r="E151" s="64"/>
      <c r="F151" s="64"/>
      <c r="G151" s="64"/>
      <c r="H151" s="64"/>
      <c r="I151" s="64"/>
      <c r="Q151" s="42"/>
    </row>
    <row r="152" spans="1:17" ht="15.75">
      <c r="A152" s="169"/>
      <c r="C152" s="64"/>
      <c r="D152" s="64"/>
      <c r="E152" s="64"/>
      <c r="F152" s="64"/>
      <c r="G152" s="64"/>
      <c r="H152" s="64"/>
      <c r="I152" s="64"/>
      <c r="Q152" s="42"/>
    </row>
    <row r="153" spans="1:17" ht="15.75">
      <c r="A153" s="169"/>
      <c r="C153" s="64"/>
      <c r="D153" s="64"/>
      <c r="E153" s="64"/>
      <c r="F153" s="64"/>
      <c r="G153" s="64"/>
      <c r="H153" s="64"/>
      <c r="I153" s="64"/>
      <c r="Q153" s="42"/>
    </row>
    <row r="154" spans="1:17" ht="15.75">
      <c r="A154" s="169"/>
      <c r="C154" s="64"/>
      <c r="D154" s="64"/>
      <c r="E154" s="64"/>
      <c r="F154" s="64"/>
      <c r="G154" s="64"/>
      <c r="H154" s="64"/>
      <c r="I154" s="64"/>
      <c r="Q154" s="42"/>
    </row>
    <row r="155" spans="1:17" ht="15.75">
      <c r="A155" s="169"/>
      <c r="C155" s="64"/>
      <c r="D155" s="64"/>
      <c r="E155" s="64"/>
      <c r="F155" s="64"/>
      <c r="G155" s="64"/>
      <c r="H155" s="64"/>
      <c r="I155" s="64"/>
      <c r="Q155" s="42"/>
    </row>
    <row r="156" spans="1:17" ht="15.75">
      <c r="A156" s="169"/>
      <c r="C156" s="64"/>
      <c r="D156" s="64"/>
      <c r="E156" s="64"/>
      <c r="F156" s="64"/>
      <c r="G156" s="64"/>
      <c r="H156" s="64"/>
      <c r="I156" s="64"/>
      <c r="Q156" s="42"/>
    </row>
    <row r="157" spans="1:17" ht="15.75">
      <c r="A157" s="169"/>
      <c r="C157" s="64"/>
      <c r="D157" s="64"/>
      <c r="E157" s="64"/>
      <c r="F157" s="64"/>
      <c r="G157" s="64"/>
      <c r="H157" s="64"/>
      <c r="I157" s="64"/>
      <c r="Q157" s="42"/>
    </row>
    <row r="158" spans="1:17" ht="15.75">
      <c r="A158" s="169"/>
      <c r="C158" s="64"/>
      <c r="D158" s="64"/>
      <c r="E158" s="64"/>
      <c r="F158" s="64"/>
      <c r="G158" s="64"/>
      <c r="H158" s="64"/>
      <c r="I158" s="64"/>
      <c r="Q158" s="42"/>
    </row>
    <row r="159" spans="1:17" ht="15.75">
      <c r="A159" s="169"/>
      <c r="C159" s="64"/>
      <c r="D159" s="64"/>
      <c r="E159" s="64"/>
      <c r="F159" s="64"/>
      <c r="G159" s="64"/>
      <c r="H159" s="64"/>
      <c r="I159" s="64"/>
      <c r="Q159" s="42"/>
    </row>
    <row r="160" spans="1:17" ht="15.75">
      <c r="A160" s="169"/>
      <c r="C160" s="64"/>
      <c r="D160" s="64"/>
      <c r="E160" s="64"/>
      <c r="F160" s="64"/>
      <c r="G160" s="64"/>
      <c r="H160" s="64"/>
      <c r="I160" s="64"/>
      <c r="Q160" s="42"/>
    </row>
    <row r="161" spans="1:17" ht="15.75">
      <c r="A161" s="169"/>
      <c r="C161" s="64"/>
      <c r="D161" s="64"/>
      <c r="E161" s="64"/>
      <c r="F161" s="64"/>
      <c r="G161" s="64"/>
      <c r="H161" s="64"/>
      <c r="I161" s="64"/>
      <c r="Q161" s="42"/>
    </row>
    <row r="162" spans="1:17" ht="15.75">
      <c r="A162" s="169"/>
      <c r="C162" s="64"/>
      <c r="D162" s="64"/>
      <c r="E162" s="64"/>
      <c r="F162" s="64"/>
      <c r="G162" s="64"/>
      <c r="H162" s="64"/>
      <c r="I162" s="64"/>
      <c r="Q162" s="42"/>
    </row>
    <row r="163" spans="1:17" ht="15.75">
      <c r="A163" s="169"/>
      <c r="C163" s="64"/>
      <c r="D163" s="64"/>
      <c r="E163" s="64"/>
      <c r="F163" s="64"/>
      <c r="G163" s="64"/>
      <c r="H163" s="64"/>
      <c r="I163" s="64"/>
      <c r="Q163" s="42"/>
    </row>
    <row r="164" spans="1:17" ht="15.75">
      <c r="A164" s="169"/>
      <c r="C164" s="64"/>
      <c r="D164" s="64"/>
      <c r="E164" s="64"/>
      <c r="F164" s="64"/>
      <c r="G164" s="64"/>
      <c r="H164" s="64"/>
      <c r="I164" s="64"/>
      <c r="Q164" s="42"/>
    </row>
    <row r="165" spans="1:17" ht="15.75">
      <c r="A165" s="169"/>
      <c r="C165" s="64"/>
      <c r="D165" s="64"/>
      <c r="E165" s="64"/>
      <c r="F165" s="64"/>
      <c r="G165" s="64"/>
      <c r="H165" s="64"/>
      <c r="I165" s="64"/>
      <c r="Q165" s="42"/>
    </row>
    <row r="166" spans="1:17" ht="15.75">
      <c r="A166" s="169"/>
      <c r="C166" s="64"/>
      <c r="D166" s="64"/>
      <c r="E166" s="64"/>
      <c r="F166" s="64"/>
      <c r="G166" s="64"/>
      <c r="H166" s="64"/>
      <c r="I166" s="64"/>
      <c r="Q166" s="42"/>
    </row>
    <row r="167" spans="1:17" ht="15.75">
      <c r="A167" s="169"/>
      <c r="C167" s="64"/>
      <c r="D167" s="64"/>
      <c r="E167" s="64"/>
      <c r="F167" s="64"/>
      <c r="G167" s="64"/>
      <c r="H167" s="64"/>
      <c r="I167" s="64"/>
      <c r="Q167" s="42"/>
    </row>
    <row r="168" spans="1:17" ht="15.75">
      <c r="A168" s="169"/>
      <c r="C168" s="64"/>
      <c r="D168" s="64"/>
      <c r="E168" s="64"/>
      <c r="F168" s="64"/>
      <c r="G168" s="64"/>
      <c r="H168" s="64"/>
      <c r="I168" s="64"/>
      <c r="Q168" s="42"/>
    </row>
    <row r="169" spans="1:17" ht="15.75">
      <c r="A169" s="169"/>
      <c r="C169" s="64"/>
      <c r="D169" s="64"/>
      <c r="E169" s="64"/>
      <c r="F169" s="64"/>
      <c r="G169" s="64"/>
      <c r="H169" s="64"/>
      <c r="I169" s="64"/>
      <c r="Q169" s="42"/>
    </row>
    <row r="170" spans="1:17" ht="15.75">
      <c r="A170" s="169"/>
      <c r="C170" s="64"/>
      <c r="D170" s="64"/>
      <c r="E170" s="64"/>
      <c r="F170" s="64"/>
      <c r="G170" s="64"/>
      <c r="H170" s="64"/>
      <c r="I170" s="64"/>
      <c r="Q170" s="42"/>
    </row>
    <row r="171" spans="1:17" ht="15.75">
      <c r="A171" s="169"/>
      <c r="C171" s="64"/>
      <c r="D171" s="64"/>
      <c r="E171" s="64"/>
      <c r="F171" s="64"/>
      <c r="G171" s="64"/>
      <c r="H171" s="64"/>
      <c r="I171" s="64"/>
      <c r="Q171" s="42"/>
    </row>
    <row r="172" spans="1:17" ht="15.75">
      <c r="A172" s="169"/>
      <c r="C172" s="64"/>
      <c r="D172" s="64"/>
      <c r="E172" s="64"/>
      <c r="F172" s="64"/>
      <c r="G172" s="64"/>
      <c r="H172" s="64"/>
      <c r="I172" s="64"/>
      <c r="Q172" s="42"/>
    </row>
    <row r="173" spans="1:17" ht="15.75">
      <c r="A173" s="169"/>
      <c r="C173" s="64"/>
      <c r="D173" s="64"/>
      <c r="E173" s="64"/>
      <c r="F173" s="64"/>
      <c r="G173" s="64"/>
      <c r="H173" s="64"/>
      <c r="I173" s="64"/>
      <c r="Q173" s="42"/>
    </row>
    <row r="174" spans="1:17" ht="15.75">
      <c r="A174" s="169"/>
      <c r="C174" s="64"/>
      <c r="D174" s="64"/>
      <c r="E174" s="64"/>
      <c r="F174" s="64"/>
      <c r="G174" s="64"/>
      <c r="H174" s="64"/>
      <c r="I174" s="64"/>
      <c r="Q174" s="42"/>
    </row>
    <row r="175" spans="1:17" ht="15.75">
      <c r="A175" s="169"/>
      <c r="C175" s="64"/>
      <c r="D175" s="64"/>
      <c r="E175" s="64"/>
      <c r="F175" s="64"/>
      <c r="G175" s="64"/>
      <c r="H175" s="64"/>
      <c r="I175" s="64"/>
      <c r="Q175" s="42"/>
    </row>
    <row r="176" spans="1:17" ht="15.75">
      <c r="A176" s="169"/>
      <c r="C176" s="64"/>
      <c r="D176" s="64"/>
      <c r="E176" s="64"/>
      <c r="F176" s="64"/>
      <c r="G176" s="64"/>
      <c r="H176" s="64"/>
      <c r="I176" s="64"/>
      <c r="Q176" s="42"/>
    </row>
    <row r="177" spans="1:17" ht="15.75">
      <c r="A177" s="169"/>
      <c r="C177" s="64"/>
      <c r="D177" s="64"/>
      <c r="E177" s="64"/>
      <c r="F177" s="64"/>
      <c r="G177" s="64"/>
      <c r="H177" s="64"/>
      <c r="I177" s="64"/>
      <c r="Q177" s="42"/>
    </row>
    <row r="178" spans="1:17" ht="15.75">
      <c r="A178" s="169"/>
      <c r="C178" s="64"/>
      <c r="D178" s="64"/>
      <c r="E178" s="64"/>
      <c r="F178" s="64"/>
      <c r="G178" s="64"/>
      <c r="H178" s="64"/>
      <c r="I178" s="64"/>
      <c r="Q178" s="42"/>
    </row>
    <row r="179" spans="1:17" ht="15.75">
      <c r="A179" s="169"/>
      <c r="C179" s="64"/>
      <c r="D179" s="64"/>
      <c r="E179" s="64"/>
      <c r="F179" s="64"/>
      <c r="G179" s="64"/>
      <c r="H179" s="64"/>
      <c r="I179" s="64"/>
      <c r="Q179" s="42"/>
    </row>
    <row r="180" spans="1:17" ht="15.75">
      <c r="A180" s="169"/>
      <c r="C180" s="64"/>
      <c r="D180" s="64"/>
      <c r="E180" s="64"/>
      <c r="F180" s="64"/>
      <c r="G180" s="64"/>
      <c r="H180" s="64"/>
      <c r="I180" s="64"/>
      <c r="Q180" s="42"/>
    </row>
    <row r="181" spans="1:17" ht="15.75">
      <c r="A181" s="169"/>
      <c r="C181" s="64"/>
      <c r="D181" s="64"/>
      <c r="E181" s="64"/>
      <c r="F181" s="64"/>
      <c r="G181" s="64"/>
      <c r="H181" s="64"/>
      <c r="I181" s="64"/>
      <c r="Q181" s="42"/>
    </row>
    <row r="182" spans="1:17" ht="15.75">
      <c r="A182" s="169"/>
      <c r="C182" s="64"/>
      <c r="D182" s="64"/>
      <c r="E182" s="64"/>
      <c r="F182" s="64"/>
      <c r="G182" s="64"/>
      <c r="H182" s="64"/>
      <c r="I182" s="64"/>
      <c r="Q182" s="42"/>
    </row>
    <row r="183" spans="1:17" ht="15.75">
      <c r="A183" s="169"/>
      <c r="C183" s="64"/>
      <c r="D183" s="64"/>
      <c r="E183" s="64"/>
      <c r="F183" s="64"/>
      <c r="G183" s="64"/>
      <c r="H183" s="64"/>
      <c r="I183" s="64"/>
      <c r="Q183" s="42"/>
    </row>
    <row r="184" spans="1:17" ht="15.75">
      <c r="A184" s="169"/>
      <c r="C184" s="64"/>
      <c r="D184" s="64"/>
      <c r="E184" s="64"/>
      <c r="F184" s="64"/>
      <c r="G184" s="64"/>
      <c r="H184" s="64"/>
      <c r="I184" s="64"/>
      <c r="Q184" s="42"/>
    </row>
    <row r="185" spans="1:17" ht="15.75">
      <c r="A185" s="169"/>
      <c r="C185" s="64"/>
      <c r="D185" s="64"/>
      <c r="E185" s="64"/>
      <c r="F185" s="64"/>
      <c r="G185" s="64"/>
      <c r="H185" s="64"/>
      <c r="I185" s="64"/>
      <c r="Q185" s="42"/>
    </row>
    <row r="186" spans="1:17" ht="15.75">
      <c r="A186" s="169"/>
      <c r="C186" s="64"/>
      <c r="D186" s="64"/>
      <c r="E186" s="64"/>
      <c r="F186" s="64"/>
      <c r="G186" s="64"/>
      <c r="H186" s="64"/>
      <c r="I186" s="64"/>
      <c r="Q186" s="42"/>
    </row>
    <row r="187" spans="1:17" ht="15.75">
      <c r="A187" s="169"/>
      <c r="C187" s="64"/>
      <c r="D187" s="64"/>
      <c r="E187" s="64"/>
      <c r="F187" s="64"/>
      <c r="G187" s="64"/>
      <c r="H187" s="64"/>
      <c r="I187" s="64"/>
      <c r="Q187" s="42"/>
    </row>
    <row r="188" spans="1:17" ht="15.75">
      <c r="A188" s="169"/>
      <c r="C188" s="64"/>
      <c r="D188" s="64"/>
      <c r="E188" s="64"/>
      <c r="F188" s="64"/>
      <c r="G188" s="64"/>
      <c r="H188" s="64"/>
      <c r="I188" s="64"/>
      <c r="Q188" s="42"/>
    </row>
    <row r="189" spans="1:17" ht="15.75">
      <c r="A189" s="169"/>
      <c r="C189" s="64"/>
      <c r="D189" s="64"/>
      <c r="E189" s="64"/>
      <c r="F189" s="64"/>
      <c r="G189" s="64"/>
      <c r="H189" s="64"/>
      <c r="I189" s="64"/>
      <c r="Q189" s="42"/>
    </row>
    <row r="190" spans="1:17" ht="15.75">
      <c r="A190" s="169"/>
      <c r="C190" s="64"/>
      <c r="D190" s="64"/>
      <c r="E190" s="64"/>
      <c r="F190" s="64"/>
      <c r="G190" s="64"/>
      <c r="H190" s="64"/>
      <c r="I190" s="64"/>
      <c r="Q190" s="42"/>
    </row>
    <row r="191" spans="1:17" ht="15.75">
      <c r="A191" s="169"/>
      <c r="C191" s="64"/>
      <c r="D191" s="64"/>
      <c r="E191" s="64"/>
      <c r="F191" s="64"/>
      <c r="G191" s="64"/>
      <c r="H191" s="64"/>
      <c r="I191" s="64"/>
      <c r="Q191" s="42"/>
    </row>
    <row r="192" spans="1:17" ht="15.75">
      <c r="A192" s="169"/>
      <c r="C192" s="64"/>
      <c r="D192" s="64"/>
      <c r="E192" s="64"/>
      <c r="F192" s="64"/>
      <c r="G192" s="64"/>
      <c r="H192" s="64"/>
      <c r="I192" s="64"/>
      <c r="Q192" s="42"/>
    </row>
    <row r="193" spans="1:17" ht="15.75">
      <c r="A193" s="169"/>
      <c r="C193" s="64"/>
      <c r="D193" s="64"/>
      <c r="E193" s="64"/>
      <c r="F193" s="64"/>
      <c r="G193" s="64"/>
      <c r="H193" s="64"/>
      <c r="I193" s="64"/>
      <c r="Q193" s="42"/>
    </row>
    <row r="194" spans="1:17" ht="15.75">
      <c r="A194" s="169"/>
      <c r="C194" s="64"/>
      <c r="D194" s="64"/>
      <c r="E194" s="64"/>
      <c r="F194" s="64"/>
      <c r="G194" s="64"/>
      <c r="H194" s="64"/>
      <c r="I194" s="64"/>
      <c r="Q194" s="42"/>
    </row>
    <row r="195" spans="1:17" ht="15.75">
      <c r="A195" s="169"/>
      <c r="C195" s="64"/>
      <c r="D195" s="64"/>
      <c r="E195" s="64"/>
      <c r="F195" s="64"/>
      <c r="G195" s="64"/>
      <c r="H195" s="64"/>
      <c r="I195" s="64"/>
      <c r="Q195" s="42"/>
    </row>
    <row r="196" spans="1:17" ht="15.75">
      <c r="A196" s="169"/>
      <c r="C196" s="64"/>
      <c r="D196" s="64"/>
      <c r="E196" s="64"/>
      <c r="F196" s="64"/>
      <c r="G196" s="64"/>
      <c r="H196" s="64"/>
      <c r="I196" s="64"/>
      <c r="Q196" s="42"/>
    </row>
    <row r="197" spans="1:17" ht="15.75">
      <c r="A197" s="63"/>
      <c r="C197" s="64"/>
      <c r="D197" s="64"/>
      <c r="E197" s="64"/>
      <c r="F197" s="64"/>
      <c r="G197" s="64"/>
      <c r="H197" s="64"/>
      <c r="I197" s="64"/>
      <c r="Q197" s="42"/>
    </row>
    <row r="198" spans="1:17" ht="15.75">
      <c r="A198" s="63"/>
      <c r="C198" s="64"/>
      <c r="D198" s="64"/>
      <c r="E198" s="64"/>
      <c r="F198" s="64"/>
      <c r="G198" s="64"/>
      <c r="H198" s="64"/>
      <c r="I198" s="64"/>
      <c r="Q198" s="42"/>
    </row>
    <row r="199" spans="1:17" ht="15.75">
      <c r="A199" s="63"/>
      <c r="C199" s="64"/>
      <c r="D199" s="64"/>
      <c r="E199" s="64"/>
      <c r="F199" s="64"/>
      <c r="G199" s="64"/>
      <c r="H199" s="64"/>
      <c r="I199" s="64"/>
      <c r="Q199" s="42"/>
    </row>
    <row r="200" spans="1:17" ht="15.75">
      <c r="A200" s="63"/>
      <c r="C200" s="64"/>
      <c r="D200" s="64"/>
      <c r="E200" s="64"/>
      <c r="F200" s="64"/>
      <c r="G200" s="64"/>
      <c r="H200" s="64"/>
      <c r="I200" s="64"/>
      <c r="Q200" s="42"/>
    </row>
    <row r="201" spans="1:17" ht="15.75">
      <c r="A201" s="63"/>
      <c r="C201" s="64"/>
      <c r="D201" s="64"/>
      <c r="E201" s="64"/>
      <c r="F201" s="64"/>
      <c r="G201" s="64"/>
      <c r="H201" s="64"/>
      <c r="I201" s="64"/>
    </row>
    <row r="202" spans="1:17" ht="15.75">
      <c r="A202" s="63"/>
      <c r="C202" s="64"/>
      <c r="D202" s="64"/>
      <c r="E202" s="64"/>
      <c r="F202" s="64"/>
      <c r="G202" s="64"/>
      <c r="H202" s="64"/>
      <c r="I202" s="64"/>
    </row>
    <row r="203" spans="1:17" ht="15.75">
      <c r="A203" s="63"/>
      <c r="C203" s="64"/>
      <c r="D203" s="64"/>
      <c r="E203" s="64"/>
      <c r="F203" s="64"/>
      <c r="G203" s="64"/>
      <c r="H203" s="64"/>
      <c r="I203" s="64"/>
    </row>
    <row r="204" spans="1:17" ht="15.75">
      <c r="A204" s="63"/>
      <c r="C204" s="64"/>
      <c r="D204" s="64"/>
      <c r="E204" s="64"/>
      <c r="F204" s="64"/>
      <c r="G204" s="64"/>
      <c r="H204" s="64"/>
      <c r="I204" s="64"/>
    </row>
    <row r="205" spans="1:17" ht="15.75">
      <c r="A205" s="63"/>
      <c r="C205" s="64"/>
      <c r="D205" s="64"/>
      <c r="E205" s="64"/>
      <c r="F205" s="64"/>
      <c r="G205" s="64"/>
      <c r="H205" s="64"/>
      <c r="I205" s="64"/>
    </row>
    <row r="206" spans="1:17" ht="15.75">
      <c r="A206" s="63"/>
      <c r="C206" s="64"/>
      <c r="D206" s="64"/>
      <c r="E206" s="64"/>
      <c r="F206" s="64"/>
      <c r="G206" s="64"/>
      <c r="H206" s="64"/>
      <c r="I206" s="64"/>
    </row>
    <row r="207" spans="1:17" ht="15.75">
      <c r="A207" s="63"/>
      <c r="C207" s="64"/>
      <c r="D207" s="64"/>
      <c r="E207" s="64"/>
      <c r="F207" s="64"/>
      <c r="G207" s="64"/>
      <c r="H207" s="64"/>
      <c r="I207" s="64"/>
    </row>
    <row r="208" spans="1:17" ht="15.75">
      <c r="A208" s="63"/>
      <c r="C208" s="64"/>
      <c r="D208" s="64"/>
      <c r="E208" s="64"/>
      <c r="F208" s="64"/>
      <c r="G208" s="64"/>
      <c r="H208" s="64"/>
      <c r="I208" s="64"/>
    </row>
    <row r="209" spans="1:9" ht="15.75">
      <c r="A209" s="63"/>
      <c r="C209" s="64"/>
      <c r="D209" s="64"/>
      <c r="E209" s="64"/>
      <c r="F209" s="64"/>
      <c r="G209" s="64"/>
      <c r="H209" s="64"/>
      <c r="I209" s="64"/>
    </row>
    <row r="210" spans="1:9" ht="15.75">
      <c r="A210" s="63"/>
      <c r="C210" s="64"/>
      <c r="D210" s="64"/>
      <c r="E210" s="64"/>
      <c r="F210" s="64"/>
      <c r="G210" s="64"/>
      <c r="H210" s="64"/>
      <c r="I210" s="64"/>
    </row>
    <row r="211" spans="1:9" ht="15.75">
      <c r="A211" s="63"/>
      <c r="C211" s="64"/>
      <c r="D211" s="64"/>
      <c r="E211" s="64"/>
      <c r="F211" s="64"/>
      <c r="G211" s="64"/>
      <c r="H211" s="64"/>
      <c r="I211" s="64"/>
    </row>
    <row r="212" spans="1:9" ht="15.75">
      <c r="A212" s="63"/>
      <c r="C212" s="64"/>
      <c r="D212" s="64"/>
      <c r="E212" s="64"/>
      <c r="F212" s="64"/>
      <c r="G212" s="64"/>
      <c r="H212" s="64"/>
      <c r="I212" s="64"/>
    </row>
    <row r="213" spans="1:9" ht="15.75">
      <c r="A213" s="63"/>
      <c r="C213" s="64"/>
      <c r="D213" s="64"/>
      <c r="E213" s="64"/>
      <c r="F213" s="64"/>
      <c r="G213" s="64"/>
      <c r="H213" s="64"/>
      <c r="I213" s="64"/>
    </row>
    <row r="214" spans="1:9" ht="15.75">
      <c r="A214" s="63"/>
      <c r="C214" s="64"/>
      <c r="D214" s="64"/>
      <c r="E214" s="64"/>
      <c r="F214" s="64"/>
      <c r="G214" s="64"/>
      <c r="H214" s="64"/>
      <c r="I214" s="64"/>
    </row>
    <row r="215" spans="1:9" ht="15.75">
      <c r="A215" s="63"/>
      <c r="C215" s="64"/>
      <c r="D215" s="64"/>
      <c r="E215" s="64"/>
      <c r="F215" s="64"/>
      <c r="G215" s="64"/>
      <c r="H215" s="64"/>
      <c r="I215" s="64"/>
    </row>
    <row r="216" spans="1:9" ht="15.75">
      <c r="A216" s="63"/>
      <c r="C216" s="64"/>
      <c r="D216" s="64"/>
      <c r="E216" s="64"/>
      <c r="F216" s="64"/>
      <c r="G216" s="64"/>
      <c r="H216" s="64"/>
      <c r="I216" s="64"/>
    </row>
    <row r="217" spans="1:9" ht="15.75">
      <c r="A217" s="63"/>
      <c r="C217" s="64"/>
      <c r="D217" s="64"/>
      <c r="E217" s="64"/>
      <c r="F217" s="64"/>
      <c r="G217" s="64"/>
      <c r="H217" s="64"/>
      <c r="I217" s="64"/>
    </row>
    <row r="218" spans="1:9" ht="15.75">
      <c r="A218" s="63"/>
      <c r="C218" s="64"/>
      <c r="D218" s="64"/>
      <c r="E218" s="64"/>
      <c r="F218" s="64"/>
      <c r="G218" s="64"/>
      <c r="H218" s="64"/>
      <c r="I218" s="64"/>
    </row>
    <row r="219" spans="1:9" ht="15.75">
      <c r="A219" s="63"/>
      <c r="C219" s="64"/>
      <c r="D219" s="64"/>
      <c r="E219" s="64"/>
      <c r="F219" s="64"/>
      <c r="G219" s="64"/>
      <c r="H219" s="64"/>
      <c r="I219" s="64"/>
    </row>
    <row r="220" spans="1:9" ht="15.75">
      <c r="A220" s="63"/>
      <c r="C220" s="64"/>
      <c r="D220" s="64"/>
      <c r="E220" s="64"/>
      <c r="F220" s="64"/>
      <c r="G220" s="64"/>
      <c r="H220" s="64"/>
      <c r="I220" s="64"/>
    </row>
    <row r="221" spans="1:9" ht="15.75">
      <c r="A221" s="63"/>
      <c r="C221" s="64"/>
      <c r="D221" s="64"/>
      <c r="E221" s="64"/>
      <c r="F221" s="64"/>
      <c r="G221" s="64"/>
      <c r="H221" s="64"/>
      <c r="I221" s="64"/>
    </row>
    <row r="222" spans="1:9" ht="15.75">
      <c r="A222" s="63"/>
      <c r="C222" s="64"/>
      <c r="D222" s="64"/>
      <c r="E222" s="64"/>
      <c r="F222" s="64"/>
      <c r="G222" s="64"/>
      <c r="H222" s="64"/>
      <c r="I222" s="64"/>
    </row>
    <row r="223" spans="1:9" ht="15.75">
      <c r="A223" s="63"/>
      <c r="C223" s="64"/>
      <c r="D223" s="64"/>
      <c r="E223" s="64"/>
      <c r="F223" s="64"/>
      <c r="G223" s="64"/>
      <c r="H223" s="64"/>
      <c r="I223" s="64"/>
    </row>
    <row r="224" spans="1:9" ht="15.75">
      <c r="A224" s="63"/>
      <c r="C224" s="64"/>
      <c r="D224" s="64"/>
      <c r="E224" s="64"/>
      <c r="F224" s="64"/>
      <c r="G224" s="64"/>
      <c r="H224" s="64"/>
      <c r="I224" s="64"/>
    </row>
    <row r="225" spans="1:9" ht="15.75">
      <c r="A225" s="63"/>
      <c r="C225" s="64"/>
      <c r="D225" s="64"/>
      <c r="E225" s="64"/>
      <c r="F225" s="64"/>
      <c r="G225" s="64"/>
      <c r="H225" s="64"/>
      <c r="I225" s="64"/>
    </row>
    <row r="226" spans="1:9" ht="15.75">
      <c r="A226" s="63"/>
      <c r="C226" s="64"/>
      <c r="D226" s="64"/>
      <c r="E226" s="64"/>
      <c r="F226" s="64"/>
      <c r="G226" s="64"/>
      <c r="H226" s="64"/>
      <c r="I226" s="64"/>
    </row>
    <row r="227" spans="1:9" ht="15.75">
      <c r="A227" s="63"/>
      <c r="C227" s="64"/>
      <c r="D227" s="64"/>
      <c r="E227" s="64"/>
      <c r="F227" s="64"/>
      <c r="G227" s="64"/>
      <c r="H227" s="64"/>
      <c r="I227" s="64"/>
    </row>
    <row r="228" spans="1:9" ht="15.75">
      <c r="A228" s="63"/>
      <c r="C228" s="64"/>
      <c r="D228" s="64"/>
      <c r="E228" s="64"/>
      <c r="F228" s="64"/>
      <c r="G228" s="64"/>
      <c r="H228" s="64"/>
      <c r="I228" s="64"/>
    </row>
    <row r="229" spans="1:9" ht="15.75">
      <c r="A229" s="63"/>
      <c r="C229" s="64"/>
      <c r="D229" s="64"/>
      <c r="E229" s="64"/>
      <c r="F229" s="64"/>
      <c r="G229" s="64"/>
      <c r="H229" s="64"/>
      <c r="I229" s="64"/>
    </row>
    <row r="230" spans="1:9" ht="15.75">
      <c r="A230" s="63"/>
      <c r="C230" s="64"/>
      <c r="D230" s="64"/>
      <c r="E230" s="64"/>
      <c r="F230" s="64"/>
      <c r="G230" s="64"/>
      <c r="H230" s="64"/>
      <c r="I230" s="64"/>
    </row>
    <row r="231" spans="1:9" ht="15.75">
      <c r="A231" s="63"/>
      <c r="C231" s="64"/>
      <c r="D231" s="64"/>
      <c r="E231" s="64"/>
      <c r="F231" s="64"/>
      <c r="G231" s="64"/>
      <c r="H231" s="64"/>
      <c r="I231" s="64"/>
    </row>
    <row r="232" spans="1:9" ht="15.75">
      <c r="A232" s="63"/>
      <c r="C232" s="64"/>
      <c r="D232" s="64"/>
      <c r="E232" s="64"/>
      <c r="F232" s="64"/>
      <c r="G232" s="64"/>
      <c r="H232" s="64"/>
      <c r="I232" s="64"/>
    </row>
    <row r="233" spans="1:9" ht="15.75">
      <c r="A233" s="63"/>
      <c r="C233" s="64"/>
      <c r="D233" s="64"/>
      <c r="E233" s="64"/>
      <c r="F233" s="64"/>
      <c r="G233" s="64"/>
      <c r="H233" s="64"/>
      <c r="I233" s="64"/>
    </row>
    <row r="234" spans="1:9" ht="15.75">
      <c r="A234" s="63"/>
      <c r="C234" s="64"/>
      <c r="D234" s="64"/>
      <c r="E234" s="64"/>
      <c r="F234" s="64"/>
      <c r="G234" s="64"/>
      <c r="H234" s="64"/>
      <c r="I234" s="64"/>
    </row>
    <row r="235" spans="1:9" ht="15.75">
      <c r="A235" s="63"/>
      <c r="C235" s="64"/>
      <c r="D235" s="64"/>
      <c r="E235" s="64"/>
      <c r="F235" s="64"/>
      <c r="G235" s="64"/>
      <c r="H235" s="64"/>
      <c r="I235" s="64"/>
    </row>
    <row r="236" spans="1:9" ht="15.75">
      <c r="A236" s="63"/>
      <c r="C236" s="64"/>
      <c r="D236" s="64"/>
      <c r="E236" s="64"/>
      <c r="F236" s="64"/>
      <c r="G236" s="64"/>
      <c r="H236" s="64"/>
      <c r="I236" s="64"/>
    </row>
    <row r="237" spans="1:9" ht="15.75">
      <c r="A237" s="63"/>
      <c r="C237" s="64"/>
      <c r="D237" s="64"/>
      <c r="E237" s="64"/>
      <c r="F237" s="64"/>
      <c r="G237" s="64"/>
      <c r="H237" s="64"/>
      <c r="I237" s="64"/>
    </row>
    <row r="238" spans="1:9" ht="15.75">
      <c r="A238" s="63"/>
      <c r="C238" s="64"/>
      <c r="D238" s="64"/>
      <c r="E238" s="64"/>
      <c r="F238" s="64"/>
      <c r="G238" s="64"/>
      <c r="H238" s="64"/>
      <c r="I238" s="64"/>
    </row>
    <row r="239" spans="1:9" ht="15.75">
      <c r="A239" s="63"/>
      <c r="C239" s="64"/>
      <c r="D239" s="64"/>
      <c r="E239" s="64"/>
      <c r="F239" s="64"/>
      <c r="G239" s="64"/>
      <c r="H239" s="64"/>
      <c r="I239" s="64"/>
    </row>
    <row r="240" spans="1:9" ht="15.75">
      <c r="A240" s="63"/>
      <c r="C240" s="64"/>
      <c r="D240" s="64"/>
      <c r="E240" s="64"/>
      <c r="F240" s="64"/>
      <c r="G240" s="64"/>
      <c r="H240" s="64"/>
      <c r="I240" s="64"/>
    </row>
    <row r="241" spans="1:9" ht="15.75">
      <c r="A241" s="63"/>
      <c r="C241" s="64"/>
      <c r="D241" s="64"/>
      <c r="E241" s="64"/>
      <c r="F241" s="64"/>
      <c r="G241" s="64"/>
      <c r="H241" s="64"/>
      <c r="I241" s="64"/>
    </row>
    <row r="242" spans="1:9" ht="15.75">
      <c r="A242" s="63"/>
      <c r="C242" s="64"/>
      <c r="D242" s="64"/>
      <c r="E242" s="64"/>
      <c r="F242" s="64"/>
      <c r="G242" s="64"/>
      <c r="H242" s="64"/>
      <c r="I242" s="64"/>
    </row>
    <row r="243" spans="1:9" ht="15.75">
      <c r="A243" s="63"/>
      <c r="C243" s="64"/>
      <c r="D243" s="64"/>
      <c r="E243" s="64"/>
      <c r="F243" s="64"/>
      <c r="G243" s="64"/>
      <c r="H243" s="64"/>
      <c r="I243" s="64"/>
    </row>
    <row r="244" spans="1:9" ht="15.75">
      <c r="A244" s="63"/>
      <c r="C244" s="64"/>
      <c r="D244" s="64"/>
      <c r="E244" s="64"/>
      <c r="F244" s="64"/>
      <c r="G244" s="64"/>
      <c r="H244" s="64"/>
      <c r="I244" s="64"/>
    </row>
    <row r="245" spans="1:9" ht="15.75">
      <c r="A245" s="63"/>
      <c r="C245" s="64"/>
      <c r="D245" s="64"/>
      <c r="E245" s="64"/>
      <c r="F245" s="64"/>
      <c r="G245" s="64"/>
      <c r="H245" s="64"/>
      <c r="I245" s="64"/>
    </row>
    <row r="246" spans="1:9" ht="15.75">
      <c r="A246" s="63"/>
      <c r="C246" s="64"/>
      <c r="D246" s="64"/>
      <c r="E246" s="64"/>
      <c r="F246" s="64"/>
      <c r="G246" s="64"/>
      <c r="H246" s="64"/>
      <c r="I246" s="64"/>
    </row>
    <row r="247" spans="1:9" ht="15.75">
      <c r="A247" s="63"/>
      <c r="C247" s="64"/>
      <c r="D247" s="64"/>
      <c r="E247" s="64"/>
      <c r="F247" s="64"/>
      <c r="G247" s="64"/>
      <c r="H247" s="64"/>
      <c r="I247" s="64"/>
    </row>
    <row r="248" spans="1:9" ht="15.75">
      <c r="A248" s="63"/>
      <c r="C248" s="64"/>
      <c r="D248" s="64"/>
      <c r="E248" s="64"/>
      <c r="F248" s="64"/>
      <c r="G248" s="64"/>
      <c r="H248" s="64"/>
      <c r="I248" s="64"/>
    </row>
    <row r="249" spans="1:9" ht="15.75">
      <c r="A249" s="63"/>
      <c r="C249" s="64"/>
      <c r="D249" s="64"/>
      <c r="E249" s="64"/>
      <c r="F249" s="64"/>
      <c r="G249" s="64"/>
      <c r="H249" s="64"/>
      <c r="I249" s="64"/>
    </row>
    <row r="250" spans="1:9" ht="15.75">
      <c r="A250" s="63"/>
      <c r="C250" s="64"/>
      <c r="D250" s="64"/>
      <c r="E250" s="64"/>
      <c r="F250" s="64"/>
      <c r="G250" s="64"/>
      <c r="H250" s="64"/>
      <c r="I250" s="64"/>
    </row>
    <row r="251" spans="1:9" ht="15.75">
      <c r="A251" s="63"/>
      <c r="C251" s="64"/>
      <c r="D251" s="64"/>
      <c r="E251" s="64"/>
      <c r="F251" s="64"/>
      <c r="G251" s="64"/>
      <c r="H251" s="64"/>
      <c r="I251" s="64"/>
    </row>
    <row r="252" spans="1:9" ht="15.75">
      <c r="A252" s="63"/>
      <c r="C252" s="64"/>
      <c r="D252" s="64"/>
      <c r="E252" s="64"/>
      <c r="F252" s="64"/>
      <c r="G252" s="64"/>
      <c r="H252" s="64"/>
      <c r="I252" s="64"/>
    </row>
    <row r="253" spans="1:9" ht="15.75">
      <c r="A253" s="63"/>
      <c r="C253" s="64"/>
      <c r="D253" s="64"/>
      <c r="E253" s="64"/>
      <c r="F253" s="64"/>
      <c r="G253" s="64"/>
      <c r="H253" s="64"/>
      <c r="I253" s="64"/>
    </row>
    <row r="254" spans="1:9" ht="15.75">
      <c r="A254" s="63"/>
      <c r="C254" s="64"/>
      <c r="D254" s="64"/>
      <c r="E254" s="64"/>
      <c r="F254" s="64"/>
      <c r="G254" s="64"/>
      <c r="H254" s="64"/>
      <c r="I254" s="64"/>
    </row>
    <row r="255" spans="1:9" ht="15.75">
      <c r="A255" s="63"/>
      <c r="C255" s="64"/>
      <c r="D255" s="64"/>
      <c r="E255" s="64"/>
      <c r="F255" s="64"/>
      <c r="G255" s="64"/>
      <c r="H255" s="64"/>
      <c r="I255" s="64"/>
    </row>
    <row r="256" spans="1:9" ht="15.75">
      <c r="A256" s="63"/>
      <c r="C256" s="64"/>
      <c r="D256" s="64"/>
      <c r="E256" s="64"/>
      <c r="F256" s="64"/>
      <c r="G256" s="64"/>
      <c r="H256" s="64"/>
      <c r="I256" s="64"/>
    </row>
    <row r="257" spans="1:9" ht="15.75">
      <c r="A257" s="63"/>
      <c r="C257" s="64"/>
      <c r="D257" s="64"/>
      <c r="E257" s="64"/>
      <c r="F257" s="64"/>
      <c r="G257" s="64"/>
      <c r="H257" s="64"/>
      <c r="I257" s="64"/>
    </row>
    <row r="258" spans="1:9" ht="15.75">
      <c r="A258" s="63"/>
      <c r="C258" s="64"/>
      <c r="D258" s="64"/>
      <c r="E258" s="64"/>
      <c r="F258" s="64"/>
      <c r="G258" s="64"/>
      <c r="H258" s="64"/>
      <c r="I258" s="64"/>
    </row>
    <row r="259" spans="1:9" ht="15.75">
      <c r="A259" s="63"/>
      <c r="C259" s="64"/>
      <c r="D259" s="64"/>
      <c r="E259" s="64"/>
      <c r="F259" s="64"/>
      <c r="G259" s="64"/>
      <c r="H259" s="64"/>
      <c r="I259" s="64"/>
    </row>
    <row r="260" spans="1:9" ht="15.75">
      <c r="A260" s="63"/>
      <c r="C260" s="64"/>
      <c r="D260" s="64"/>
      <c r="E260" s="64"/>
      <c r="F260" s="64"/>
      <c r="G260" s="64"/>
      <c r="H260" s="64"/>
      <c r="I260" s="64"/>
    </row>
    <row r="261" spans="1:9" ht="15.75">
      <c r="A261" s="63"/>
      <c r="C261" s="64"/>
      <c r="D261" s="64"/>
      <c r="E261" s="64"/>
      <c r="F261" s="64"/>
      <c r="G261" s="64"/>
      <c r="H261" s="64"/>
      <c r="I261" s="64"/>
    </row>
    <row r="262" spans="1:9" ht="15.75">
      <c r="A262" s="63"/>
      <c r="C262" s="64"/>
      <c r="D262" s="64"/>
      <c r="E262" s="64"/>
      <c r="F262" s="64"/>
      <c r="G262" s="64"/>
      <c r="H262" s="64"/>
      <c r="I262" s="64"/>
    </row>
    <row r="263" spans="1:9" ht="15.75">
      <c r="A263" s="63"/>
      <c r="C263" s="64"/>
      <c r="D263" s="64"/>
      <c r="E263" s="64"/>
      <c r="F263" s="64"/>
      <c r="G263" s="64"/>
      <c r="H263" s="64"/>
      <c r="I263" s="64"/>
    </row>
    <row r="264" spans="1:9" ht="15.75">
      <c r="A264" s="63"/>
      <c r="C264" s="64"/>
      <c r="D264" s="64"/>
      <c r="E264" s="64"/>
      <c r="F264" s="64"/>
      <c r="G264" s="64"/>
      <c r="H264" s="64"/>
      <c r="I264" s="64"/>
    </row>
    <row r="265" spans="1:9" ht="15.75">
      <c r="A265" s="63"/>
      <c r="C265" s="64"/>
      <c r="D265" s="64"/>
      <c r="E265" s="64"/>
      <c r="F265" s="64"/>
      <c r="G265" s="64"/>
      <c r="H265" s="64"/>
      <c r="I265" s="64"/>
    </row>
    <row r="266" spans="1:9" ht="15.75">
      <c r="A266" s="63"/>
      <c r="C266" s="64"/>
      <c r="D266" s="64"/>
      <c r="E266" s="64"/>
      <c r="F266" s="64"/>
      <c r="G266" s="64"/>
      <c r="H266" s="64"/>
      <c r="I266" s="64"/>
    </row>
    <row r="267" spans="1:9" ht="15.75">
      <c r="A267" s="63"/>
      <c r="C267" s="64"/>
      <c r="D267" s="64"/>
      <c r="E267" s="64"/>
      <c r="F267" s="64"/>
      <c r="G267" s="64"/>
      <c r="H267" s="64"/>
      <c r="I267" s="64"/>
    </row>
    <row r="268" spans="1:9" ht="15.75">
      <c r="A268" s="63"/>
      <c r="C268" s="64"/>
      <c r="D268" s="64"/>
      <c r="E268" s="64"/>
      <c r="F268" s="64"/>
      <c r="G268" s="64"/>
      <c r="H268" s="64"/>
      <c r="I268" s="64"/>
    </row>
    <row r="269" spans="1:9" ht="15.75">
      <c r="A269" s="63"/>
    </row>
    <row r="270" spans="1:9" ht="15.75">
      <c r="A270" s="63"/>
    </row>
    <row r="271" spans="1:9" ht="15.75">
      <c r="A271" s="63"/>
    </row>
    <row r="272" spans="1:9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topLeftCell="A2" zoomScale="85" zoomScaleNormal="85" workbookViewId="0">
      <selection activeCell="A2" sqref="A2:N2"/>
    </sheetView>
  </sheetViews>
  <sheetFormatPr defaultColWidth="9.140625" defaultRowHeight="12.75"/>
  <cols>
    <col min="1" max="1" width="49" style="67" customWidth="1"/>
    <col min="2" max="14" width="12.85546875" style="42" customWidth="1"/>
    <col min="15" max="15" width="2.5703125" style="170" customWidth="1"/>
    <col min="16" max="256" width="9.140625" style="42"/>
    <col min="257" max="257" width="49" style="42" customWidth="1"/>
    <col min="258" max="270" width="12.85546875" style="42" customWidth="1"/>
    <col min="271" max="271" width="2.5703125" style="42" customWidth="1"/>
    <col min="272" max="512" width="9.140625" style="42"/>
    <col min="513" max="513" width="49" style="42" customWidth="1"/>
    <col min="514" max="526" width="12.85546875" style="42" customWidth="1"/>
    <col min="527" max="527" width="2.5703125" style="42" customWidth="1"/>
    <col min="528" max="768" width="9.140625" style="42"/>
    <col min="769" max="769" width="49" style="42" customWidth="1"/>
    <col min="770" max="782" width="12.85546875" style="42" customWidth="1"/>
    <col min="783" max="783" width="2.5703125" style="42" customWidth="1"/>
    <col min="784" max="1024" width="9.140625" style="42"/>
    <col min="1025" max="1025" width="49" style="42" customWidth="1"/>
    <col min="1026" max="1038" width="12.85546875" style="42" customWidth="1"/>
    <col min="1039" max="1039" width="2.5703125" style="42" customWidth="1"/>
    <col min="1040" max="1280" width="9.140625" style="42"/>
    <col min="1281" max="1281" width="49" style="42" customWidth="1"/>
    <col min="1282" max="1294" width="12.85546875" style="42" customWidth="1"/>
    <col min="1295" max="1295" width="2.5703125" style="42" customWidth="1"/>
    <col min="1296" max="1536" width="9.140625" style="42"/>
    <col min="1537" max="1537" width="49" style="42" customWidth="1"/>
    <col min="1538" max="1550" width="12.85546875" style="42" customWidth="1"/>
    <col min="1551" max="1551" width="2.5703125" style="42" customWidth="1"/>
    <col min="1552" max="1792" width="9.140625" style="42"/>
    <col min="1793" max="1793" width="49" style="42" customWidth="1"/>
    <col min="1794" max="1806" width="12.85546875" style="42" customWidth="1"/>
    <col min="1807" max="1807" width="2.5703125" style="42" customWidth="1"/>
    <col min="1808" max="2048" width="9.140625" style="42"/>
    <col min="2049" max="2049" width="49" style="42" customWidth="1"/>
    <col min="2050" max="2062" width="12.85546875" style="42" customWidth="1"/>
    <col min="2063" max="2063" width="2.5703125" style="42" customWidth="1"/>
    <col min="2064" max="2304" width="9.140625" style="42"/>
    <col min="2305" max="2305" width="49" style="42" customWidth="1"/>
    <col min="2306" max="2318" width="12.85546875" style="42" customWidth="1"/>
    <col min="2319" max="2319" width="2.5703125" style="42" customWidth="1"/>
    <col min="2320" max="2560" width="9.140625" style="42"/>
    <col min="2561" max="2561" width="49" style="42" customWidth="1"/>
    <col min="2562" max="2574" width="12.85546875" style="42" customWidth="1"/>
    <col min="2575" max="2575" width="2.5703125" style="42" customWidth="1"/>
    <col min="2576" max="2816" width="9.140625" style="42"/>
    <col min="2817" max="2817" width="49" style="42" customWidth="1"/>
    <col min="2818" max="2830" width="12.85546875" style="42" customWidth="1"/>
    <col min="2831" max="2831" width="2.5703125" style="42" customWidth="1"/>
    <col min="2832" max="3072" width="9.140625" style="42"/>
    <col min="3073" max="3073" width="49" style="42" customWidth="1"/>
    <col min="3074" max="3086" width="12.85546875" style="42" customWidth="1"/>
    <col min="3087" max="3087" width="2.5703125" style="42" customWidth="1"/>
    <col min="3088" max="3328" width="9.140625" style="42"/>
    <col min="3329" max="3329" width="49" style="42" customWidth="1"/>
    <col min="3330" max="3342" width="12.85546875" style="42" customWidth="1"/>
    <col min="3343" max="3343" width="2.5703125" style="42" customWidth="1"/>
    <col min="3344" max="3584" width="9.140625" style="42"/>
    <col min="3585" max="3585" width="49" style="42" customWidth="1"/>
    <col min="3586" max="3598" width="12.85546875" style="42" customWidth="1"/>
    <col min="3599" max="3599" width="2.5703125" style="42" customWidth="1"/>
    <col min="3600" max="3840" width="9.140625" style="42"/>
    <col min="3841" max="3841" width="49" style="42" customWidth="1"/>
    <col min="3842" max="3854" width="12.85546875" style="42" customWidth="1"/>
    <col min="3855" max="3855" width="2.5703125" style="42" customWidth="1"/>
    <col min="3856" max="4096" width="9.140625" style="42"/>
    <col min="4097" max="4097" width="49" style="42" customWidth="1"/>
    <col min="4098" max="4110" width="12.85546875" style="42" customWidth="1"/>
    <col min="4111" max="4111" width="2.5703125" style="42" customWidth="1"/>
    <col min="4112" max="4352" width="9.140625" style="42"/>
    <col min="4353" max="4353" width="49" style="42" customWidth="1"/>
    <col min="4354" max="4366" width="12.85546875" style="42" customWidth="1"/>
    <col min="4367" max="4367" width="2.5703125" style="42" customWidth="1"/>
    <col min="4368" max="4608" width="9.140625" style="42"/>
    <col min="4609" max="4609" width="49" style="42" customWidth="1"/>
    <col min="4610" max="4622" width="12.85546875" style="42" customWidth="1"/>
    <col min="4623" max="4623" width="2.5703125" style="42" customWidth="1"/>
    <col min="4624" max="4864" width="9.140625" style="42"/>
    <col min="4865" max="4865" width="49" style="42" customWidth="1"/>
    <col min="4866" max="4878" width="12.85546875" style="42" customWidth="1"/>
    <col min="4879" max="4879" width="2.5703125" style="42" customWidth="1"/>
    <col min="4880" max="5120" width="9.140625" style="42"/>
    <col min="5121" max="5121" width="49" style="42" customWidth="1"/>
    <col min="5122" max="5134" width="12.85546875" style="42" customWidth="1"/>
    <col min="5135" max="5135" width="2.5703125" style="42" customWidth="1"/>
    <col min="5136" max="5376" width="9.140625" style="42"/>
    <col min="5377" max="5377" width="49" style="42" customWidth="1"/>
    <col min="5378" max="5390" width="12.85546875" style="42" customWidth="1"/>
    <col min="5391" max="5391" width="2.5703125" style="42" customWidth="1"/>
    <col min="5392" max="5632" width="9.140625" style="42"/>
    <col min="5633" max="5633" width="49" style="42" customWidth="1"/>
    <col min="5634" max="5646" width="12.85546875" style="42" customWidth="1"/>
    <col min="5647" max="5647" width="2.5703125" style="42" customWidth="1"/>
    <col min="5648" max="5888" width="9.140625" style="42"/>
    <col min="5889" max="5889" width="49" style="42" customWidth="1"/>
    <col min="5890" max="5902" width="12.85546875" style="42" customWidth="1"/>
    <col min="5903" max="5903" width="2.5703125" style="42" customWidth="1"/>
    <col min="5904" max="6144" width="9.140625" style="42"/>
    <col min="6145" max="6145" width="49" style="42" customWidth="1"/>
    <col min="6146" max="6158" width="12.85546875" style="42" customWidth="1"/>
    <col min="6159" max="6159" width="2.5703125" style="42" customWidth="1"/>
    <col min="6160" max="6400" width="9.140625" style="42"/>
    <col min="6401" max="6401" width="49" style="42" customWidth="1"/>
    <col min="6402" max="6414" width="12.85546875" style="42" customWidth="1"/>
    <col min="6415" max="6415" width="2.5703125" style="42" customWidth="1"/>
    <col min="6416" max="6656" width="9.140625" style="42"/>
    <col min="6657" max="6657" width="49" style="42" customWidth="1"/>
    <col min="6658" max="6670" width="12.85546875" style="42" customWidth="1"/>
    <col min="6671" max="6671" width="2.5703125" style="42" customWidth="1"/>
    <col min="6672" max="6912" width="9.140625" style="42"/>
    <col min="6913" max="6913" width="49" style="42" customWidth="1"/>
    <col min="6914" max="6926" width="12.85546875" style="42" customWidth="1"/>
    <col min="6927" max="6927" width="2.5703125" style="42" customWidth="1"/>
    <col min="6928" max="7168" width="9.140625" style="42"/>
    <col min="7169" max="7169" width="49" style="42" customWidth="1"/>
    <col min="7170" max="7182" width="12.85546875" style="42" customWidth="1"/>
    <col min="7183" max="7183" width="2.5703125" style="42" customWidth="1"/>
    <col min="7184" max="7424" width="9.140625" style="42"/>
    <col min="7425" max="7425" width="49" style="42" customWidth="1"/>
    <col min="7426" max="7438" width="12.85546875" style="42" customWidth="1"/>
    <col min="7439" max="7439" width="2.5703125" style="42" customWidth="1"/>
    <col min="7440" max="7680" width="9.140625" style="42"/>
    <col min="7681" max="7681" width="49" style="42" customWidth="1"/>
    <col min="7682" max="7694" width="12.85546875" style="42" customWidth="1"/>
    <col min="7695" max="7695" width="2.5703125" style="42" customWidth="1"/>
    <col min="7696" max="7936" width="9.140625" style="42"/>
    <col min="7937" max="7937" width="49" style="42" customWidth="1"/>
    <col min="7938" max="7950" width="12.85546875" style="42" customWidth="1"/>
    <col min="7951" max="7951" width="2.5703125" style="42" customWidth="1"/>
    <col min="7952" max="8192" width="9.140625" style="42"/>
    <col min="8193" max="8193" width="49" style="42" customWidth="1"/>
    <col min="8194" max="8206" width="12.85546875" style="42" customWidth="1"/>
    <col min="8207" max="8207" width="2.5703125" style="42" customWidth="1"/>
    <col min="8208" max="8448" width="9.140625" style="42"/>
    <col min="8449" max="8449" width="49" style="42" customWidth="1"/>
    <col min="8450" max="8462" width="12.85546875" style="42" customWidth="1"/>
    <col min="8463" max="8463" width="2.5703125" style="42" customWidth="1"/>
    <col min="8464" max="8704" width="9.140625" style="42"/>
    <col min="8705" max="8705" width="49" style="42" customWidth="1"/>
    <col min="8706" max="8718" width="12.85546875" style="42" customWidth="1"/>
    <col min="8719" max="8719" width="2.5703125" style="42" customWidth="1"/>
    <col min="8720" max="8960" width="9.140625" style="42"/>
    <col min="8961" max="8961" width="49" style="42" customWidth="1"/>
    <col min="8962" max="8974" width="12.85546875" style="42" customWidth="1"/>
    <col min="8975" max="8975" width="2.5703125" style="42" customWidth="1"/>
    <col min="8976" max="9216" width="9.140625" style="42"/>
    <col min="9217" max="9217" width="49" style="42" customWidth="1"/>
    <col min="9218" max="9230" width="12.85546875" style="42" customWidth="1"/>
    <col min="9231" max="9231" width="2.5703125" style="42" customWidth="1"/>
    <col min="9232" max="9472" width="9.140625" style="42"/>
    <col min="9473" max="9473" width="49" style="42" customWidth="1"/>
    <col min="9474" max="9486" width="12.85546875" style="42" customWidth="1"/>
    <col min="9487" max="9487" width="2.5703125" style="42" customWidth="1"/>
    <col min="9488" max="9728" width="9.140625" style="42"/>
    <col min="9729" max="9729" width="49" style="42" customWidth="1"/>
    <col min="9730" max="9742" width="12.85546875" style="42" customWidth="1"/>
    <col min="9743" max="9743" width="2.5703125" style="42" customWidth="1"/>
    <col min="9744" max="9984" width="9.140625" style="42"/>
    <col min="9985" max="9985" width="49" style="42" customWidth="1"/>
    <col min="9986" max="9998" width="12.85546875" style="42" customWidth="1"/>
    <col min="9999" max="9999" width="2.5703125" style="42" customWidth="1"/>
    <col min="10000" max="10240" width="9.140625" style="42"/>
    <col min="10241" max="10241" width="49" style="42" customWidth="1"/>
    <col min="10242" max="10254" width="12.85546875" style="42" customWidth="1"/>
    <col min="10255" max="10255" width="2.5703125" style="42" customWidth="1"/>
    <col min="10256" max="10496" width="9.140625" style="42"/>
    <col min="10497" max="10497" width="49" style="42" customWidth="1"/>
    <col min="10498" max="10510" width="12.85546875" style="42" customWidth="1"/>
    <col min="10511" max="10511" width="2.5703125" style="42" customWidth="1"/>
    <col min="10512" max="10752" width="9.140625" style="42"/>
    <col min="10753" max="10753" width="49" style="42" customWidth="1"/>
    <col min="10754" max="10766" width="12.85546875" style="42" customWidth="1"/>
    <col min="10767" max="10767" width="2.5703125" style="42" customWidth="1"/>
    <col min="10768" max="11008" width="9.140625" style="42"/>
    <col min="11009" max="11009" width="49" style="42" customWidth="1"/>
    <col min="11010" max="11022" width="12.85546875" style="42" customWidth="1"/>
    <col min="11023" max="11023" width="2.5703125" style="42" customWidth="1"/>
    <col min="11024" max="11264" width="9.140625" style="42"/>
    <col min="11265" max="11265" width="49" style="42" customWidth="1"/>
    <col min="11266" max="11278" width="12.85546875" style="42" customWidth="1"/>
    <col min="11279" max="11279" width="2.5703125" style="42" customWidth="1"/>
    <col min="11280" max="11520" width="9.140625" style="42"/>
    <col min="11521" max="11521" width="49" style="42" customWidth="1"/>
    <col min="11522" max="11534" width="12.85546875" style="42" customWidth="1"/>
    <col min="11535" max="11535" width="2.5703125" style="42" customWidth="1"/>
    <col min="11536" max="11776" width="9.140625" style="42"/>
    <col min="11777" max="11777" width="49" style="42" customWidth="1"/>
    <col min="11778" max="11790" width="12.85546875" style="42" customWidth="1"/>
    <col min="11791" max="11791" width="2.5703125" style="42" customWidth="1"/>
    <col min="11792" max="12032" width="9.140625" style="42"/>
    <col min="12033" max="12033" width="49" style="42" customWidth="1"/>
    <col min="12034" max="12046" width="12.85546875" style="42" customWidth="1"/>
    <col min="12047" max="12047" width="2.5703125" style="42" customWidth="1"/>
    <col min="12048" max="12288" width="9.140625" style="42"/>
    <col min="12289" max="12289" width="49" style="42" customWidth="1"/>
    <col min="12290" max="12302" width="12.85546875" style="42" customWidth="1"/>
    <col min="12303" max="12303" width="2.5703125" style="42" customWidth="1"/>
    <col min="12304" max="12544" width="9.140625" style="42"/>
    <col min="12545" max="12545" width="49" style="42" customWidth="1"/>
    <col min="12546" max="12558" width="12.85546875" style="42" customWidth="1"/>
    <col min="12559" max="12559" width="2.5703125" style="42" customWidth="1"/>
    <col min="12560" max="12800" width="9.140625" style="42"/>
    <col min="12801" max="12801" width="49" style="42" customWidth="1"/>
    <col min="12802" max="12814" width="12.85546875" style="42" customWidth="1"/>
    <col min="12815" max="12815" width="2.5703125" style="42" customWidth="1"/>
    <col min="12816" max="13056" width="9.140625" style="42"/>
    <col min="13057" max="13057" width="49" style="42" customWidth="1"/>
    <col min="13058" max="13070" width="12.85546875" style="42" customWidth="1"/>
    <col min="13071" max="13071" width="2.5703125" style="42" customWidth="1"/>
    <col min="13072" max="13312" width="9.140625" style="42"/>
    <col min="13313" max="13313" width="49" style="42" customWidth="1"/>
    <col min="13314" max="13326" width="12.85546875" style="42" customWidth="1"/>
    <col min="13327" max="13327" width="2.5703125" style="42" customWidth="1"/>
    <col min="13328" max="13568" width="9.140625" style="42"/>
    <col min="13569" max="13569" width="49" style="42" customWidth="1"/>
    <col min="13570" max="13582" width="12.85546875" style="42" customWidth="1"/>
    <col min="13583" max="13583" width="2.5703125" style="42" customWidth="1"/>
    <col min="13584" max="13824" width="9.140625" style="42"/>
    <col min="13825" max="13825" width="49" style="42" customWidth="1"/>
    <col min="13826" max="13838" width="12.85546875" style="42" customWidth="1"/>
    <col min="13839" max="13839" width="2.5703125" style="42" customWidth="1"/>
    <col min="13840" max="14080" width="9.140625" style="42"/>
    <col min="14081" max="14081" width="49" style="42" customWidth="1"/>
    <col min="14082" max="14094" width="12.85546875" style="42" customWidth="1"/>
    <col min="14095" max="14095" width="2.5703125" style="42" customWidth="1"/>
    <col min="14096" max="14336" width="9.140625" style="42"/>
    <col min="14337" max="14337" width="49" style="42" customWidth="1"/>
    <col min="14338" max="14350" width="12.85546875" style="42" customWidth="1"/>
    <col min="14351" max="14351" width="2.5703125" style="42" customWidth="1"/>
    <col min="14352" max="14592" width="9.140625" style="42"/>
    <col min="14593" max="14593" width="49" style="42" customWidth="1"/>
    <col min="14594" max="14606" width="12.85546875" style="42" customWidth="1"/>
    <col min="14607" max="14607" width="2.5703125" style="42" customWidth="1"/>
    <col min="14608" max="14848" width="9.140625" style="42"/>
    <col min="14849" max="14849" width="49" style="42" customWidth="1"/>
    <col min="14850" max="14862" width="12.85546875" style="42" customWidth="1"/>
    <col min="14863" max="14863" width="2.5703125" style="42" customWidth="1"/>
    <col min="14864" max="15104" width="9.140625" style="42"/>
    <col min="15105" max="15105" width="49" style="42" customWidth="1"/>
    <col min="15106" max="15118" width="12.85546875" style="42" customWidth="1"/>
    <col min="15119" max="15119" width="2.5703125" style="42" customWidth="1"/>
    <col min="15120" max="15360" width="9.140625" style="42"/>
    <col min="15361" max="15361" width="49" style="42" customWidth="1"/>
    <col min="15362" max="15374" width="12.85546875" style="42" customWidth="1"/>
    <col min="15375" max="15375" width="2.5703125" style="42" customWidth="1"/>
    <col min="15376" max="15616" width="9.140625" style="42"/>
    <col min="15617" max="15617" width="49" style="42" customWidth="1"/>
    <col min="15618" max="15630" width="12.85546875" style="42" customWidth="1"/>
    <col min="15631" max="15631" width="2.5703125" style="42" customWidth="1"/>
    <col min="15632" max="15872" width="9.140625" style="42"/>
    <col min="15873" max="15873" width="49" style="42" customWidth="1"/>
    <col min="15874" max="15886" width="12.85546875" style="42" customWidth="1"/>
    <col min="15887" max="15887" width="2.5703125" style="42" customWidth="1"/>
    <col min="15888" max="16128" width="9.140625" style="42"/>
    <col min="16129" max="16129" width="49" style="42" customWidth="1"/>
    <col min="16130" max="16142" width="12.8554687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</row>
    <row r="2" spans="1:1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</row>
    <row r="3" spans="1:15" s="44" customFormat="1" ht="20.25" customHeight="1">
      <c r="A3" s="668" t="s">
        <v>370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38"/>
      <c r="O6" s="42"/>
    </row>
    <row r="7" spans="1:15" ht="30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2.5" customHeight="1">
      <c r="A8" s="449"/>
      <c r="B8" s="449" t="s">
        <v>87</v>
      </c>
      <c r="C8" s="449" t="s">
        <v>88</v>
      </c>
      <c r="D8" s="449" t="s">
        <v>89</v>
      </c>
      <c r="E8" s="449" t="s">
        <v>91</v>
      </c>
      <c r="F8" s="449" t="s">
        <v>92</v>
      </c>
      <c r="G8" s="449" t="s">
        <v>94</v>
      </c>
      <c r="H8" s="449" t="s">
        <v>95</v>
      </c>
      <c r="I8" s="449" t="s">
        <v>96</v>
      </c>
      <c r="J8" s="449" t="s">
        <v>97</v>
      </c>
      <c r="K8" s="449" t="s">
        <v>98</v>
      </c>
      <c r="L8" s="449" t="s">
        <v>104</v>
      </c>
      <c r="M8" s="449" t="s">
        <v>106</v>
      </c>
      <c r="N8" s="450" t="s">
        <v>103</v>
      </c>
    </row>
    <row r="9" spans="1:15" ht="34.5" customHeight="1">
      <c r="A9" s="297" t="s">
        <v>17</v>
      </c>
      <c r="B9" s="297">
        <v>3681.90434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42"/>
    </row>
    <row r="10" spans="1:15" ht="34.5" customHeight="1">
      <c r="A10" s="297" t="s">
        <v>18</v>
      </c>
      <c r="B10" s="297">
        <v>0</v>
      </c>
      <c r="C10" s="453">
        <v>0</v>
      </c>
      <c r="D10" s="453">
        <v>0</v>
      </c>
      <c r="E10" s="453">
        <v>0</v>
      </c>
      <c r="F10" s="453">
        <v>0</v>
      </c>
      <c r="G10" s="453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42"/>
    </row>
    <row r="11" spans="1:15" ht="34.5" customHeight="1">
      <c r="A11" s="297" t="s">
        <v>19</v>
      </c>
      <c r="B11" s="297">
        <v>0</v>
      </c>
      <c r="C11" s="453">
        <v>0</v>
      </c>
      <c r="D11" s="453">
        <v>0</v>
      </c>
      <c r="E11" s="453">
        <v>0</v>
      </c>
      <c r="F11" s="453">
        <v>0</v>
      </c>
      <c r="G11" s="453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42"/>
    </row>
    <row r="12" spans="1:15" ht="34.5" customHeight="1">
      <c r="A12" s="297" t="s">
        <v>20</v>
      </c>
      <c r="B12" s="297">
        <v>0</v>
      </c>
      <c r="C12" s="453">
        <v>0</v>
      </c>
      <c r="D12" s="453">
        <v>0</v>
      </c>
      <c r="E12" s="453">
        <v>0</v>
      </c>
      <c r="F12" s="453">
        <v>0</v>
      </c>
      <c r="G12" s="453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42"/>
    </row>
    <row r="13" spans="1:15" ht="34.5" customHeight="1">
      <c r="A13" s="297" t="s">
        <v>38</v>
      </c>
      <c r="B13" s="297">
        <v>0</v>
      </c>
      <c r="C13" s="453">
        <v>0</v>
      </c>
      <c r="D13" s="453">
        <v>0</v>
      </c>
      <c r="E13" s="453">
        <v>0</v>
      </c>
      <c r="F13" s="453">
        <v>0</v>
      </c>
      <c r="G13" s="453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42"/>
    </row>
    <row r="14" spans="1:15" ht="34.5" customHeight="1">
      <c r="A14" s="297" t="s">
        <v>39</v>
      </c>
      <c r="B14" s="297">
        <v>234317.92456000001</v>
      </c>
      <c r="C14" s="453">
        <v>142805.56468000001</v>
      </c>
      <c r="D14" s="453">
        <v>51448.220439999997</v>
      </c>
      <c r="E14" s="453">
        <v>0</v>
      </c>
      <c r="F14" s="453">
        <v>0</v>
      </c>
      <c r="G14" s="453">
        <v>10890.467970000002</v>
      </c>
      <c r="H14" s="297">
        <v>1304.1305199999999</v>
      </c>
      <c r="I14" s="297">
        <v>1829.6839600000001</v>
      </c>
      <c r="J14" s="297">
        <v>0</v>
      </c>
      <c r="K14" s="297">
        <v>1123.4486000000002</v>
      </c>
      <c r="L14" s="297">
        <v>0</v>
      </c>
      <c r="M14" s="297">
        <v>0</v>
      </c>
      <c r="N14" s="297">
        <v>1225.9614999999999</v>
      </c>
      <c r="O14" s="42"/>
    </row>
    <row r="15" spans="1:15" ht="34.5" customHeight="1">
      <c r="A15" s="297" t="s">
        <v>40</v>
      </c>
      <c r="B15" s="297">
        <v>13312.64033</v>
      </c>
      <c r="C15" s="453">
        <v>0</v>
      </c>
      <c r="D15" s="453">
        <v>0</v>
      </c>
      <c r="E15" s="453">
        <v>0</v>
      </c>
      <c r="F15" s="453">
        <v>0</v>
      </c>
      <c r="G15" s="453">
        <v>441.16381000000001</v>
      </c>
      <c r="H15" s="297">
        <v>0</v>
      </c>
      <c r="I15" s="297">
        <v>0</v>
      </c>
      <c r="J15" s="297">
        <v>0</v>
      </c>
      <c r="K15" s="297">
        <v>436.60969</v>
      </c>
      <c r="L15" s="297">
        <v>0</v>
      </c>
      <c r="M15" s="297">
        <v>0</v>
      </c>
      <c r="N15" s="297">
        <v>0</v>
      </c>
      <c r="O15" s="42"/>
    </row>
    <row r="16" spans="1:15" ht="34.5" customHeight="1">
      <c r="A16" s="297" t="s">
        <v>274</v>
      </c>
      <c r="B16" s="297">
        <v>3415.45433</v>
      </c>
      <c r="C16" s="453">
        <v>0</v>
      </c>
      <c r="D16" s="453">
        <v>0</v>
      </c>
      <c r="E16" s="453">
        <v>0</v>
      </c>
      <c r="F16" s="453">
        <v>0</v>
      </c>
      <c r="G16" s="453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0</v>
      </c>
      <c r="N16" s="297">
        <v>0</v>
      </c>
      <c r="O16" s="42"/>
    </row>
    <row r="17" spans="1:15" ht="34.5" customHeight="1">
      <c r="A17" s="297" t="s">
        <v>42</v>
      </c>
      <c r="B17" s="297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42"/>
    </row>
    <row r="18" spans="1:15" ht="34.5" customHeight="1">
      <c r="A18" s="297" t="s">
        <v>43</v>
      </c>
      <c r="B18" s="297">
        <v>0</v>
      </c>
      <c r="C18" s="453">
        <v>0</v>
      </c>
      <c r="D18" s="453">
        <v>0</v>
      </c>
      <c r="E18" s="453">
        <v>0</v>
      </c>
      <c r="F18" s="453">
        <v>0</v>
      </c>
      <c r="G18" s="453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42"/>
    </row>
    <row r="19" spans="1:15" ht="34.5" customHeight="1">
      <c r="A19" s="297" t="s">
        <v>44</v>
      </c>
      <c r="B19" s="297">
        <v>0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42"/>
    </row>
    <row r="20" spans="1:15" ht="34.5" customHeight="1">
      <c r="A20" s="297" t="s">
        <v>25</v>
      </c>
      <c r="B20" s="297">
        <v>91461.322209999998</v>
      </c>
      <c r="C20" s="453">
        <v>73949.917220000003</v>
      </c>
      <c r="D20" s="453">
        <v>33414.698600000003</v>
      </c>
      <c r="E20" s="453">
        <v>2757.35583</v>
      </c>
      <c r="F20" s="453">
        <v>4472.8169800000005</v>
      </c>
      <c r="G20" s="453">
        <v>20356.281879999999</v>
      </c>
      <c r="H20" s="297">
        <v>19401.84807</v>
      </c>
      <c r="I20" s="297">
        <v>29860.71759</v>
      </c>
      <c r="J20" s="297">
        <v>12476.79313</v>
      </c>
      <c r="K20" s="297">
        <v>33165.414870000001</v>
      </c>
      <c r="L20" s="297">
        <v>16570.553090000001</v>
      </c>
      <c r="M20" s="297">
        <v>6764.3606500000005</v>
      </c>
      <c r="N20" s="297">
        <v>22328.81436</v>
      </c>
      <c r="O20" s="42"/>
    </row>
    <row r="21" spans="1:15" ht="34.5" customHeight="1">
      <c r="A21" s="297" t="s">
        <v>26</v>
      </c>
      <c r="B21" s="297">
        <v>20628.839219999998</v>
      </c>
      <c r="C21" s="453">
        <v>179694.12116000001</v>
      </c>
      <c r="D21" s="453">
        <v>145535.87809000001</v>
      </c>
      <c r="E21" s="453">
        <v>3805.6508699999999</v>
      </c>
      <c r="F21" s="453">
        <v>33484.88308</v>
      </c>
      <c r="G21" s="453">
        <v>0</v>
      </c>
      <c r="H21" s="297">
        <v>53.419019999999996</v>
      </c>
      <c r="I21" s="297">
        <v>0</v>
      </c>
      <c r="J21" s="297">
        <v>20768.109469999999</v>
      </c>
      <c r="K21" s="297">
        <v>122.64113999999999</v>
      </c>
      <c r="L21" s="297">
        <v>0</v>
      </c>
      <c r="M21" s="297">
        <v>6874.7341399999996</v>
      </c>
      <c r="N21" s="297">
        <v>0</v>
      </c>
      <c r="O21" s="42"/>
    </row>
    <row r="22" spans="1:15" ht="34.5" customHeight="1">
      <c r="A22" s="297" t="s">
        <v>27</v>
      </c>
      <c r="B22" s="297">
        <v>157604.68713000001</v>
      </c>
      <c r="C22" s="453">
        <v>0</v>
      </c>
      <c r="D22" s="453">
        <v>0</v>
      </c>
      <c r="E22" s="453">
        <v>0</v>
      </c>
      <c r="F22" s="453">
        <v>0</v>
      </c>
      <c r="G22" s="453">
        <v>39024.0602</v>
      </c>
      <c r="H22" s="297">
        <v>32559.913909999999</v>
      </c>
      <c r="I22" s="297">
        <v>33924.338259999997</v>
      </c>
      <c r="J22" s="297">
        <v>34139.649909999993</v>
      </c>
      <c r="K22" s="297">
        <v>3086.1715099999997</v>
      </c>
      <c r="L22" s="297">
        <v>7179.7419400000008</v>
      </c>
      <c r="M22" s="297">
        <v>5790.48</v>
      </c>
      <c r="N22" s="297">
        <v>11038.379269999999</v>
      </c>
      <c r="O22" s="42"/>
    </row>
    <row r="23" spans="1:15" ht="34.5" customHeight="1">
      <c r="A23" s="297" t="s">
        <v>28</v>
      </c>
      <c r="B23" s="297">
        <v>0</v>
      </c>
      <c r="C23" s="453">
        <v>0</v>
      </c>
      <c r="D23" s="453">
        <v>0</v>
      </c>
      <c r="E23" s="453">
        <v>0</v>
      </c>
      <c r="F23" s="453">
        <v>0</v>
      </c>
      <c r="G23" s="453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42"/>
    </row>
    <row r="24" spans="1:15" ht="34.5" customHeight="1">
      <c r="A24" s="297" t="s">
        <v>29</v>
      </c>
      <c r="B24" s="297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42"/>
    </row>
    <row r="25" spans="1:15" ht="34.5" customHeight="1">
      <c r="A25" s="297" t="s">
        <v>30</v>
      </c>
      <c r="B25" s="297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42"/>
    </row>
    <row r="26" spans="1:15" ht="34.5" customHeight="1">
      <c r="A26" s="297" t="s">
        <v>31</v>
      </c>
      <c r="B26" s="297">
        <v>0</v>
      </c>
      <c r="C26" s="453">
        <v>0</v>
      </c>
      <c r="D26" s="453">
        <v>0</v>
      </c>
      <c r="E26" s="453">
        <v>0</v>
      </c>
      <c r="F26" s="453">
        <v>0</v>
      </c>
      <c r="G26" s="453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42"/>
    </row>
    <row r="27" spans="1:15" ht="34.5" customHeight="1">
      <c r="A27" s="297" t="s">
        <v>32</v>
      </c>
      <c r="B27" s="297">
        <v>2756.07258</v>
      </c>
      <c r="C27" s="453">
        <v>0</v>
      </c>
      <c r="D27" s="453">
        <v>0</v>
      </c>
      <c r="E27" s="453">
        <v>0</v>
      </c>
      <c r="F27" s="453">
        <v>0</v>
      </c>
      <c r="G27" s="453">
        <v>335.00413000000003</v>
      </c>
      <c r="H27" s="297">
        <v>4263.9173200000005</v>
      </c>
      <c r="I27" s="297">
        <v>973.62495999999999</v>
      </c>
      <c r="J27" s="297">
        <v>10289.23136</v>
      </c>
      <c r="K27" s="297">
        <v>5808.7595499999998</v>
      </c>
      <c r="L27" s="297">
        <v>0</v>
      </c>
      <c r="M27" s="297">
        <v>48.288249999999998</v>
      </c>
      <c r="N27" s="297">
        <v>0</v>
      </c>
      <c r="O27" s="42"/>
    </row>
    <row r="28" spans="1:15" ht="34.5" customHeight="1">
      <c r="A28" s="297" t="s">
        <v>275</v>
      </c>
      <c r="B28" s="297">
        <v>3268.48522</v>
      </c>
      <c r="C28" s="453">
        <v>0</v>
      </c>
      <c r="D28" s="453">
        <v>0</v>
      </c>
      <c r="E28" s="453">
        <v>0</v>
      </c>
      <c r="F28" s="453">
        <v>0</v>
      </c>
      <c r="G28" s="453">
        <v>123.34379</v>
      </c>
      <c r="H28" s="297">
        <v>818.95753000000002</v>
      </c>
      <c r="I28" s="297">
        <v>282.17128000000002</v>
      </c>
      <c r="J28" s="297">
        <v>2714.1185499999997</v>
      </c>
      <c r="K28" s="297">
        <v>45.333080000000002</v>
      </c>
      <c r="L28" s="297">
        <v>0</v>
      </c>
      <c r="M28" s="297">
        <v>99.305580000000006</v>
      </c>
      <c r="N28" s="297">
        <v>0</v>
      </c>
      <c r="O28" s="42"/>
    </row>
    <row r="29" spans="1:15" ht="34.5" customHeight="1">
      <c r="A29" s="297" t="s">
        <v>34</v>
      </c>
      <c r="B29" s="297">
        <v>57.042760000000001</v>
      </c>
      <c r="C29" s="453">
        <v>0</v>
      </c>
      <c r="D29" s="453">
        <v>0</v>
      </c>
      <c r="E29" s="453">
        <v>0</v>
      </c>
      <c r="F29" s="453">
        <v>0</v>
      </c>
      <c r="G29" s="453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87.489919999999998</v>
      </c>
      <c r="N29" s="297">
        <v>0</v>
      </c>
      <c r="O29" s="42"/>
    </row>
    <row r="30" spans="1:15" ht="34.5" customHeight="1">
      <c r="A30" s="297" t="s">
        <v>21</v>
      </c>
      <c r="B30" s="297">
        <v>164136.20091999997</v>
      </c>
      <c r="C30" s="453">
        <v>61986.233799999995</v>
      </c>
      <c r="D30" s="453">
        <v>50004.210330000002</v>
      </c>
      <c r="E30" s="453">
        <v>34803.48977</v>
      </c>
      <c r="F30" s="453">
        <v>47762.060140000001</v>
      </c>
      <c r="G30" s="453">
        <v>46459.922869999995</v>
      </c>
      <c r="H30" s="297">
        <v>21958.307659999999</v>
      </c>
      <c r="I30" s="297">
        <v>40427.004099999998</v>
      </c>
      <c r="J30" s="297">
        <v>15754.673640000001</v>
      </c>
      <c r="K30" s="297">
        <v>580.22063000000003</v>
      </c>
      <c r="L30" s="297">
        <v>13266.259029999999</v>
      </c>
      <c r="M30" s="297">
        <v>12963.05819</v>
      </c>
      <c r="N30" s="297">
        <v>48594.43548</v>
      </c>
      <c r="O30" s="42"/>
    </row>
    <row r="31" spans="1:15" ht="34.5" customHeight="1">
      <c r="A31" s="297" t="s">
        <v>22</v>
      </c>
      <c r="B31" s="297">
        <v>2127.6802799999996</v>
      </c>
      <c r="C31" s="453">
        <v>712.71614999999997</v>
      </c>
      <c r="D31" s="453">
        <v>0</v>
      </c>
      <c r="E31" s="453">
        <v>0</v>
      </c>
      <c r="F31" s="453">
        <v>0</v>
      </c>
      <c r="G31" s="453">
        <v>50</v>
      </c>
      <c r="H31" s="297">
        <v>25.500040000000002</v>
      </c>
      <c r="I31" s="297">
        <v>1528.5505700000001</v>
      </c>
      <c r="J31" s="297">
        <v>2927.3319999999999</v>
      </c>
      <c r="K31" s="297">
        <v>3950.12309</v>
      </c>
      <c r="L31" s="297">
        <v>1167.3068500000002</v>
      </c>
      <c r="M31" s="297">
        <v>0</v>
      </c>
      <c r="N31" s="297">
        <v>9035.476349999999</v>
      </c>
      <c r="O31" s="42"/>
    </row>
    <row r="32" spans="1:15" ht="55.5" customHeight="1">
      <c r="A32" s="298" t="s">
        <v>276</v>
      </c>
      <c r="B32" s="297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297">
        <v>0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0</v>
      </c>
      <c r="O32" s="42"/>
    </row>
    <row r="33" spans="1:15" ht="34.5" customHeight="1">
      <c r="A33" s="297" t="s">
        <v>277</v>
      </c>
      <c r="B33" s="297">
        <v>0</v>
      </c>
      <c r="C33" s="453">
        <v>0</v>
      </c>
      <c r="D33" s="453">
        <v>0</v>
      </c>
      <c r="E33" s="453">
        <v>0</v>
      </c>
      <c r="F33" s="453">
        <v>0</v>
      </c>
      <c r="G33" s="453">
        <v>0</v>
      </c>
      <c r="H33" s="297">
        <v>0</v>
      </c>
      <c r="I33" s="297">
        <v>0</v>
      </c>
      <c r="J33" s="297">
        <v>0</v>
      </c>
      <c r="K33" s="297">
        <v>0</v>
      </c>
      <c r="L33" s="297">
        <v>0</v>
      </c>
      <c r="M33" s="297">
        <v>0</v>
      </c>
      <c r="N33" s="297">
        <v>0</v>
      </c>
      <c r="O33" s="42"/>
    </row>
    <row r="34" spans="1:15" ht="60" customHeight="1">
      <c r="A34" s="298" t="s">
        <v>24</v>
      </c>
      <c r="B34" s="297">
        <v>0</v>
      </c>
      <c r="C34" s="453">
        <v>0</v>
      </c>
      <c r="D34" s="453">
        <v>0</v>
      </c>
      <c r="E34" s="453">
        <v>0</v>
      </c>
      <c r="F34" s="453">
        <v>0</v>
      </c>
      <c r="G34" s="453">
        <v>0</v>
      </c>
      <c r="H34" s="297">
        <v>0</v>
      </c>
      <c r="I34" s="297">
        <v>0</v>
      </c>
      <c r="J34" s="297">
        <v>0</v>
      </c>
      <c r="K34" s="297">
        <v>236.67229999999998</v>
      </c>
      <c r="L34" s="297">
        <v>0</v>
      </c>
      <c r="M34" s="297">
        <v>0</v>
      </c>
      <c r="N34" s="297">
        <v>0</v>
      </c>
      <c r="O34" s="42"/>
    </row>
    <row r="35" spans="1:15" ht="34.5" customHeight="1">
      <c r="A35" s="297" t="s">
        <v>35</v>
      </c>
      <c r="B35" s="297">
        <v>235816.57021000001</v>
      </c>
      <c r="C35" s="453">
        <v>89030.95564</v>
      </c>
      <c r="D35" s="453">
        <v>42339.21372</v>
      </c>
      <c r="E35" s="453">
        <v>40234.519639999999</v>
      </c>
      <c r="F35" s="453">
        <v>7127.0807000000004</v>
      </c>
      <c r="G35" s="453">
        <v>58668.881670000002</v>
      </c>
      <c r="H35" s="297">
        <v>33137.846120000002</v>
      </c>
      <c r="I35" s="297">
        <v>17883.661100000001</v>
      </c>
      <c r="J35" s="297">
        <v>16487.38897</v>
      </c>
      <c r="K35" s="297">
        <v>32602.029140000002</v>
      </c>
      <c r="L35" s="297">
        <v>24453.187550000002</v>
      </c>
      <c r="M35" s="297">
        <v>7589.7825000000003</v>
      </c>
      <c r="N35" s="297">
        <v>34013.587450000006</v>
      </c>
      <c r="O35" s="42"/>
    </row>
    <row r="36" spans="1:15" ht="34.5" customHeight="1">
      <c r="A36" s="297" t="s">
        <v>36</v>
      </c>
      <c r="B36" s="297">
        <v>14347.119070000001</v>
      </c>
      <c r="C36" s="453">
        <v>100732.02301</v>
      </c>
      <c r="D36" s="453">
        <v>36569.161359999998</v>
      </c>
      <c r="E36" s="453">
        <v>10884.769420000001</v>
      </c>
      <c r="F36" s="453">
        <v>26155.581129999999</v>
      </c>
      <c r="G36" s="453">
        <v>5.4880000000000004</v>
      </c>
      <c r="H36" s="297">
        <v>41.263210000000001</v>
      </c>
      <c r="I36" s="297">
        <v>0</v>
      </c>
      <c r="J36" s="297">
        <v>5287.8023800000001</v>
      </c>
      <c r="K36" s="297">
        <v>875.01029000000005</v>
      </c>
      <c r="L36" s="297">
        <v>136.26948999999999</v>
      </c>
      <c r="M36" s="297">
        <v>4687.4558499999994</v>
      </c>
      <c r="N36" s="297">
        <v>0</v>
      </c>
      <c r="O36" s="42"/>
    </row>
    <row r="37" spans="1:15" s="179" customFormat="1" ht="51" customHeight="1">
      <c r="A37" s="299" t="s">
        <v>37</v>
      </c>
      <c r="B37" s="299">
        <v>116218.62765000001</v>
      </c>
      <c r="C37" s="454">
        <v>0</v>
      </c>
      <c r="D37" s="454">
        <v>0</v>
      </c>
      <c r="E37" s="454">
        <v>0</v>
      </c>
      <c r="F37" s="454">
        <v>0</v>
      </c>
      <c r="G37" s="454">
        <v>25108.937300000001</v>
      </c>
      <c r="H37" s="299">
        <v>21144.5252</v>
      </c>
      <c r="I37" s="299">
        <v>7386.5933800000003</v>
      </c>
      <c r="J37" s="299">
        <v>12726.51267</v>
      </c>
      <c r="K37" s="299">
        <v>0</v>
      </c>
      <c r="L37" s="299">
        <v>6108.0531500000006</v>
      </c>
      <c r="M37" s="299">
        <v>1060.3277399999999</v>
      </c>
      <c r="N37" s="299">
        <v>11618.793109999999</v>
      </c>
    </row>
    <row r="38" spans="1:15" s="179" customFormat="1" ht="24" customHeight="1">
      <c r="A38" s="455" t="s">
        <v>252</v>
      </c>
      <c r="B38" s="456">
        <f t="shared" ref="B38:N38" si="0">SUM(B9:B37)</f>
        <v>1063150.5708100002</v>
      </c>
      <c r="C38" s="456">
        <f t="shared" si="0"/>
        <v>648911.53165999998</v>
      </c>
      <c r="D38" s="456">
        <f t="shared" si="0"/>
        <v>359311.38254000002</v>
      </c>
      <c r="E38" s="456">
        <f t="shared" si="0"/>
        <v>92485.785529999994</v>
      </c>
      <c r="F38" s="456">
        <f t="shared" si="0"/>
        <v>119002.42203000002</v>
      </c>
      <c r="G38" s="456">
        <f t="shared" si="0"/>
        <v>201463.55161999998</v>
      </c>
      <c r="H38" s="456">
        <f t="shared" si="0"/>
        <v>134709.6286</v>
      </c>
      <c r="I38" s="456">
        <f t="shared" si="0"/>
        <v>134096.34519999998</v>
      </c>
      <c r="J38" s="456">
        <f t="shared" si="0"/>
        <v>133571.61207999999</v>
      </c>
      <c r="K38" s="456">
        <f t="shared" si="0"/>
        <v>82032.433890000015</v>
      </c>
      <c r="L38" s="456">
        <f t="shared" si="0"/>
        <v>68881.371100000004</v>
      </c>
      <c r="M38" s="456">
        <f t="shared" si="0"/>
        <v>45965.28282</v>
      </c>
      <c r="N38" s="456">
        <f t="shared" si="0"/>
        <v>137855.44751999999</v>
      </c>
    </row>
    <row r="39" spans="1:15" s="66" customFormat="1" ht="67.5" customHeight="1">
      <c r="A39" s="457" t="s">
        <v>305</v>
      </c>
      <c r="B39" s="458">
        <v>0.23858886872931864</v>
      </c>
      <c r="C39" s="458">
        <v>0.14562666144853895</v>
      </c>
      <c r="D39" s="458">
        <v>8.0635517334549586E-2</v>
      </c>
      <c r="E39" s="458">
        <v>2.0755365748741719E-2</v>
      </c>
      <c r="F39" s="458">
        <v>2.6706144950432248E-2</v>
      </c>
      <c r="G39" s="458">
        <v>4.5211809306169033E-2</v>
      </c>
      <c r="H39" s="458">
        <v>3.0231106277009721E-2</v>
      </c>
      <c r="I39" s="458">
        <v>3.0093475167518813E-2</v>
      </c>
      <c r="J39" s="458">
        <v>2.9975716230146266E-2</v>
      </c>
      <c r="K39" s="458">
        <v>1.8409457830621357E-2</v>
      </c>
      <c r="L39" s="458">
        <v>1.5458138158880251E-2</v>
      </c>
      <c r="M39" s="458">
        <v>1.0315382533719117E-2</v>
      </c>
      <c r="N39" s="458">
        <v>3.0937080950736554E-2</v>
      </c>
    </row>
    <row r="40" spans="1:15" ht="14.25" customHeight="1" thickBot="1">
      <c r="A40" s="184"/>
      <c r="B40" s="185"/>
      <c r="C40" s="186"/>
      <c r="D40" s="186"/>
      <c r="E40" s="186"/>
      <c r="F40" s="186"/>
      <c r="G40" s="186"/>
      <c r="H40" s="187"/>
      <c r="I40" s="187"/>
      <c r="J40" s="187"/>
      <c r="K40" s="187"/>
      <c r="L40" s="187"/>
      <c r="M40" s="187"/>
      <c r="N40" s="187"/>
      <c r="O40" s="42"/>
    </row>
    <row r="41" spans="1:15" ht="15" customHeight="1" thickTop="1">
      <c r="A41" s="194" t="s">
        <v>354</v>
      </c>
      <c r="B41" s="66"/>
      <c r="C41" s="190"/>
      <c r="D41" s="190"/>
      <c r="E41" s="190"/>
      <c r="F41" s="190"/>
      <c r="G41" s="190"/>
      <c r="H41" s="191"/>
      <c r="I41" s="191"/>
      <c r="J41" s="191"/>
      <c r="K41" s="191"/>
      <c r="L41" s="191"/>
      <c r="M41" s="191"/>
      <c r="N41" s="191"/>
      <c r="O41" s="42"/>
    </row>
    <row r="42" spans="1:15" ht="9" customHeight="1"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7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B47" s="62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B48" s="62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4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3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4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4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6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6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7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7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3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5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7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42"/>
    </row>
    <row r="88" spans="1:15" ht="9" customHeight="1">
      <c r="A88" s="163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42"/>
    </row>
    <row r="89" spans="1:15" ht="9" customHeight="1">
      <c r="A89" s="163"/>
      <c r="C89" s="64"/>
      <c r="D89" s="64"/>
      <c r="E89" s="64"/>
      <c r="F89" s="64"/>
      <c r="G89" s="64"/>
      <c r="O89" s="42"/>
    </row>
    <row r="90" spans="1:15" ht="9" customHeight="1">
      <c r="A90" s="163"/>
      <c r="C90" s="64"/>
      <c r="D90" s="64"/>
      <c r="E90" s="64"/>
      <c r="F90" s="64"/>
      <c r="G90" s="64"/>
      <c r="O90" s="42"/>
    </row>
    <row r="91" spans="1:15" ht="9" customHeight="1">
      <c r="A91" s="163"/>
      <c r="C91" s="64"/>
      <c r="D91" s="64"/>
      <c r="E91" s="64"/>
      <c r="F91" s="64"/>
      <c r="G91" s="64"/>
      <c r="O91" s="42"/>
    </row>
    <row r="92" spans="1:15" ht="9" customHeight="1">
      <c r="A92" s="163"/>
      <c r="C92" s="64"/>
      <c r="D92" s="64"/>
      <c r="E92" s="64"/>
      <c r="F92" s="64"/>
      <c r="G92" s="64"/>
      <c r="O92" s="42"/>
    </row>
    <row r="93" spans="1:15" ht="9" customHeight="1">
      <c r="A93" s="163"/>
      <c r="C93" s="64"/>
      <c r="D93" s="64"/>
      <c r="E93" s="64"/>
      <c r="F93" s="64"/>
      <c r="G93" s="64"/>
      <c r="O93" s="42"/>
    </row>
    <row r="94" spans="1:15" ht="9" customHeight="1">
      <c r="A94" s="163"/>
      <c r="C94" s="64"/>
      <c r="D94" s="64"/>
      <c r="E94" s="64"/>
      <c r="F94" s="64"/>
      <c r="G94" s="64"/>
      <c r="O94" s="42"/>
    </row>
    <row r="95" spans="1:15" ht="9" customHeight="1">
      <c r="A95" s="165"/>
      <c r="C95" s="64"/>
      <c r="D95" s="64"/>
      <c r="E95" s="64"/>
      <c r="F95" s="64"/>
      <c r="G95" s="64"/>
      <c r="O95" s="42"/>
    </row>
    <row r="96" spans="1:15" ht="9" customHeight="1">
      <c r="A96" s="167"/>
      <c r="C96" s="64"/>
      <c r="D96" s="64"/>
      <c r="E96" s="64"/>
      <c r="F96" s="64"/>
      <c r="G96" s="64"/>
      <c r="O96" s="42"/>
    </row>
    <row r="97" spans="1:15" ht="9" customHeight="1">
      <c r="A97" s="163"/>
      <c r="C97" s="64"/>
      <c r="D97" s="64"/>
      <c r="E97" s="64"/>
      <c r="F97" s="64"/>
      <c r="G97" s="64"/>
      <c r="O97" s="42"/>
    </row>
    <row r="98" spans="1:15" ht="9" customHeight="1">
      <c r="A98" s="163"/>
      <c r="C98" s="64"/>
      <c r="D98" s="64"/>
      <c r="E98" s="64"/>
      <c r="F98" s="64"/>
      <c r="G98" s="64"/>
      <c r="O98" s="42"/>
    </row>
    <row r="99" spans="1:15" ht="9" customHeight="1">
      <c r="A99" s="163"/>
      <c r="C99" s="64"/>
      <c r="D99" s="64"/>
      <c r="E99" s="64"/>
      <c r="F99" s="64"/>
      <c r="G99" s="64"/>
      <c r="O99" s="42"/>
    </row>
    <row r="100" spans="1:15" ht="9" customHeight="1">
      <c r="A100" s="163"/>
      <c r="C100" s="64"/>
      <c r="D100" s="64"/>
      <c r="E100" s="64"/>
      <c r="F100" s="64"/>
      <c r="G100" s="64"/>
      <c r="O100" s="42"/>
    </row>
    <row r="101" spans="1:15" ht="9" customHeight="1">
      <c r="A101" s="163"/>
      <c r="C101" s="64"/>
      <c r="D101" s="64"/>
      <c r="E101" s="64"/>
      <c r="F101" s="64"/>
      <c r="G101" s="64"/>
      <c r="O101" s="42"/>
    </row>
    <row r="102" spans="1:15" ht="9" customHeight="1">
      <c r="A102" s="163"/>
      <c r="C102" s="64"/>
      <c r="D102" s="64"/>
      <c r="E102" s="64"/>
      <c r="F102" s="64"/>
      <c r="G102" s="64"/>
      <c r="O102" s="42"/>
    </row>
    <row r="103" spans="1:15" ht="9" customHeight="1">
      <c r="A103" s="163"/>
      <c r="C103" s="64"/>
      <c r="D103" s="64"/>
      <c r="E103" s="64"/>
      <c r="F103" s="64"/>
      <c r="G103" s="64"/>
      <c r="O103" s="42"/>
    </row>
    <row r="104" spans="1:15" ht="9" customHeight="1">
      <c r="A104" s="163"/>
      <c r="C104" s="64"/>
      <c r="D104" s="64"/>
      <c r="E104" s="64"/>
      <c r="F104" s="64"/>
      <c r="G104" s="64"/>
      <c r="O104" s="42"/>
    </row>
    <row r="105" spans="1:15" ht="9" customHeight="1">
      <c r="A105" s="163"/>
      <c r="C105" s="64"/>
      <c r="D105" s="64"/>
      <c r="E105" s="64"/>
      <c r="F105" s="64"/>
      <c r="G105" s="64"/>
      <c r="O105" s="42"/>
    </row>
    <row r="106" spans="1:15" ht="9" customHeight="1">
      <c r="A106" s="167"/>
      <c r="C106" s="64"/>
      <c r="D106" s="64"/>
      <c r="E106" s="64"/>
      <c r="F106" s="64"/>
      <c r="G106" s="64"/>
      <c r="O106" s="42"/>
    </row>
    <row r="107" spans="1:15" ht="9" customHeight="1">
      <c r="A107" s="163"/>
      <c r="C107" s="64"/>
      <c r="D107" s="64"/>
      <c r="E107" s="64"/>
      <c r="F107" s="64"/>
      <c r="G107" s="64"/>
      <c r="O107" s="42"/>
    </row>
    <row r="108" spans="1:15" ht="9" customHeight="1">
      <c r="A108" s="163"/>
      <c r="C108" s="64"/>
      <c r="D108" s="64"/>
      <c r="E108" s="64"/>
      <c r="F108" s="64"/>
      <c r="G108" s="64"/>
      <c r="O108" s="42"/>
    </row>
    <row r="109" spans="1:15" ht="9" customHeight="1">
      <c r="A109" s="163"/>
      <c r="C109" s="64"/>
      <c r="D109" s="64"/>
      <c r="E109" s="64"/>
      <c r="F109" s="64"/>
      <c r="G109" s="64"/>
      <c r="O109" s="42"/>
    </row>
    <row r="110" spans="1:15">
      <c r="A110" s="168"/>
      <c r="C110" s="64"/>
      <c r="D110" s="64"/>
      <c r="E110" s="64"/>
      <c r="F110" s="64"/>
      <c r="G110" s="64"/>
      <c r="O110" s="42"/>
    </row>
    <row r="111" spans="1:15">
      <c r="A111" s="168"/>
      <c r="C111" s="64"/>
      <c r="D111" s="64"/>
      <c r="E111" s="64"/>
      <c r="F111" s="64"/>
      <c r="G111" s="64"/>
      <c r="O111" s="42"/>
    </row>
    <row r="112" spans="1:15">
      <c r="A112" s="168"/>
      <c r="C112" s="64"/>
      <c r="D112" s="64"/>
      <c r="E112" s="64"/>
      <c r="F112" s="64"/>
      <c r="G112" s="64"/>
      <c r="O112" s="42"/>
    </row>
    <row r="113" spans="1:15">
      <c r="A113" s="168"/>
      <c r="C113" s="64"/>
      <c r="D113" s="64"/>
      <c r="E113" s="64"/>
      <c r="F113" s="64"/>
      <c r="G113" s="64"/>
      <c r="O113" s="42"/>
    </row>
    <row r="114" spans="1:15">
      <c r="A114" s="168"/>
      <c r="C114" s="64"/>
      <c r="D114" s="64"/>
      <c r="E114" s="64"/>
      <c r="F114" s="64"/>
      <c r="G114" s="64"/>
      <c r="O114" s="42"/>
    </row>
    <row r="115" spans="1:15">
      <c r="A115" s="168"/>
      <c r="C115" s="64"/>
      <c r="D115" s="64"/>
      <c r="E115" s="64"/>
      <c r="F115" s="64"/>
      <c r="G115" s="64"/>
      <c r="O115" s="42"/>
    </row>
    <row r="116" spans="1:15">
      <c r="A116" s="168"/>
      <c r="C116" s="64"/>
      <c r="D116" s="64"/>
      <c r="E116" s="64"/>
      <c r="F116" s="64"/>
      <c r="G116" s="64"/>
      <c r="O116" s="42"/>
    </row>
    <row r="117" spans="1:15" ht="15.75">
      <c r="A117" s="169"/>
      <c r="C117" s="64"/>
      <c r="D117" s="64"/>
      <c r="E117" s="64"/>
      <c r="F117" s="64"/>
      <c r="G117" s="64"/>
      <c r="O117" s="42"/>
    </row>
    <row r="118" spans="1:15" ht="15.75">
      <c r="A118" s="169"/>
      <c r="C118" s="64"/>
      <c r="D118" s="64"/>
      <c r="E118" s="64"/>
      <c r="F118" s="64"/>
      <c r="G118" s="64"/>
      <c r="O118" s="42"/>
    </row>
    <row r="119" spans="1:15" ht="15.75">
      <c r="A119" s="169"/>
      <c r="C119" s="64"/>
      <c r="D119" s="64"/>
      <c r="E119" s="64"/>
      <c r="F119" s="64"/>
      <c r="G119" s="64"/>
      <c r="O119" s="42"/>
    </row>
    <row r="120" spans="1:15" ht="15.75">
      <c r="A120" s="169"/>
      <c r="C120" s="64"/>
      <c r="D120" s="64"/>
      <c r="E120" s="64"/>
      <c r="F120" s="64"/>
      <c r="G120" s="64"/>
      <c r="O120" s="42"/>
    </row>
    <row r="121" spans="1:15" ht="15.75">
      <c r="A121" s="169"/>
      <c r="C121" s="64"/>
      <c r="D121" s="64"/>
      <c r="E121" s="64"/>
      <c r="F121" s="64"/>
      <c r="G121" s="64"/>
      <c r="O121" s="42"/>
    </row>
    <row r="122" spans="1:15" ht="15.75">
      <c r="A122" s="169"/>
      <c r="C122" s="64"/>
      <c r="D122" s="64"/>
      <c r="E122" s="64"/>
      <c r="F122" s="64"/>
      <c r="G122" s="64"/>
      <c r="O122" s="42"/>
    </row>
    <row r="123" spans="1:15" ht="15.75">
      <c r="A123" s="169"/>
      <c r="C123" s="64"/>
      <c r="D123" s="64"/>
      <c r="E123" s="64"/>
      <c r="F123" s="64"/>
      <c r="G123" s="64"/>
      <c r="O123" s="42"/>
    </row>
    <row r="124" spans="1:15" ht="15.75">
      <c r="A124" s="169"/>
      <c r="C124" s="64"/>
      <c r="D124" s="64"/>
      <c r="E124" s="64"/>
      <c r="F124" s="64"/>
      <c r="G124" s="64"/>
      <c r="O124" s="42"/>
    </row>
    <row r="125" spans="1:15" ht="15.75">
      <c r="A125" s="169"/>
      <c r="C125" s="64"/>
      <c r="D125" s="64"/>
      <c r="E125" s="64"/>
      <c r="F125" s="64"/>
      <c r="G125" s="64"/>
      <c r="O125" s="42"/>
    </row>
    <row r="126" spans="1:15" ht="15.75">
      <c r="A126" s="169"/>
      <c r="C126" s="64"/>
      <c r="D126" s="64"/>
      <c r="E126" s="64"/>
      <c r="F126" s="64"/>
      <c r="G126" s="64"/>
      <c r="O126" s="42"/>
    </row>
    <row r="127" spans="1:15" ht="15.75">
      <c r="A127" s="169"/>
      <c r="C127" s="64"/>
      <c r="D127" s="64"/>
      <c r="E127" s="64"/>
      <c r="F127" s="64"/>
      <c r="G127" s="64"/>
      <c r="O127" s="42"/>
    </row>
    <row r="128" spans="1:15" ht="15.75">
      <c r="A128" s="169"/>
      <c r="C128" s="64"/>
      <c r="D128" s="64"/>
      <c r="E128" s="64"/>
      <c r="F128" s="64"/>
      <c r="G128" s="64"/>
      <c r="O128" s="42"/>
    </row>
    <row r="129" spans="1:15" ht="15.75">
      <c r="A129" s="169"/>
      <c r="C129" s="64"/>
      <c r="D129" s="64"/>
      <c r="E129" s="64"/>
      <c r="F129" s="64"/>
      <c r="G129" s="64"/>
      <c r="O129" s="42"/>
    </row>
    <row r="130" spans="1:15" ht="15.75">
      <c r="A130" s="169"/>
      <c r="C130" s="64"/>
      <c r="D130" s="64"/>
      <c r="E130" s="64"/>
      <c r="F130" s="64"/>
      <c r="G130" s="64"/>
      <c r="O130" s="42"/>
    </row>
    <row r="131" spans="1:15" ht="15.75">
      <c r="A131" s="169"/>
      <c r="C131" s="64"/>
      <c r="D131" s="64"/>
      <c r="E131" s="64"/>
      <c r="F131" s="64"/>
      <c r="G131" s="64"/>
      <c r="O131" s="42"/>
    </row>
    <row r="132" spans="1:15" ht="15.75">
      <c r="A132" s="169"/>
      <c r="C132" s="64"/>
      <c r="D132" s="64"/>
      <c r="E132" s="64"/>
      <c r="F132" s="64"/>
      <c r="G132" s="64"/>
      <c r="O132" s="42"/>
    </row>
    <row r="133" spans="1:15" ht="15.75">
      <c r="A133" s="169"/>
      <c r="C133" s="64"/>
      <c r="D133" s="64"/>
      <c r="E133" s="64"/>
      <c r="F133" s="64"/>
      <c r="G133" s="64"/>
      <c r="O133" s="42"/>
    </row>
    <row r="134" spans="1:15" ht="15.75">
      <c r="A134" s="169"/>
      <c r="C134" s="64"/>
      <c r="D134" s="64"/>
      <c r="E134" s="64"/>
      <c r="F134" s="64"/>
      <c r="G134" s="64"/>
      <c r="O134" s="42"/>
    </row>
    <row r="135" spans="1:15" ht="15.75">
      <c r="A135" s="169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169"/>
      <c r="C197" s="64"/>
      <c r="D197" s="64"/>
      <c r="E197" s="64"/>
      <c r="F197" s="64"/>
      <c r="G197" s="64"/>
      <c r="O197" s="42"/>
    </row>
    <row r="198" spans="1:15" ht="15.75">
      <c r="A198" s="169"/>
      <c r="C198" s="64"/>
      <c r="D198" s="64"/>
      <c r="E198" s="64"/>
      <c r="F198" s="64"/>
      <c r="G198" s="64"/>
      <c r="O198" s="42"/>
    </row>
    <row r="199" spans="1:15" ht="15.75">
      <c r="A199" s="169"/>
      <c r="C199" s="64"/>
      <c r="D199" s="64"/>
      <c r="E199" s="64"/>
      <c r="F199" s="64"/>
      <c r="G199" s="64"/>
      <c r="O199" s="42"/>
    </row>
    <row r="200" spans="1:15" ht="15.75">
      <c r="A200" s="169"/>
      <c r="C200" s="64"/>
      <c r="D200" s="64"/>
      <c r="E200" s="64"/>
      <c r="F200" s="64"/>
      <c r="G200" s="64"/>
      <c r="O200" s="42"/>
    </row>
    <row r="201" spans="1:15" ht="15.75">
      <c r="A201" s="169"/>
      <c r="C201" s="64"/>
      <c r="D201" s="64"/>
      <c r="E201" s="64"/>
      <c r="F201" s="64"/>
      <c r="G201" s="64"/>
    </row>
    <row r="202" spans="1:15" ht="15.75">
      <c r="A202" s="169"/>
      <c r="C202" s="64"/>
      <c r="D202" s="64"/>
      <c r="E202" s="64"/>
      <c r="F202" s="64"/>
      <c r="G202" s="64"/>
    </row>
    <row r="203" spans="1:15" ht="15.75">
      <c r="A203" s="169"/>
      <c r="C203" s="64"/>
      <c r="D203" s="64"/>
      <c r="E203" s="64"/>
      <c r="F203" s="64"/>
      <c r="G203" s="64"/>
    </row>
    <row r="204" spans="1:15" ht="15.75">
      <c r="A204" s="169"/>
      <c r="C204" s="64"/>
      <c r="D204" s="64"/>
      <c r="E204" s="64"/>
      <c r="F204" s="64"/>
      <c r="G204" s="64"/>
    </row>
    <row r="205" spans="1:15" ht="15.75">
      <c r="A205" s="169"/>
      <c r="C205" s="64"/>
      <c r="D205" s="64"/>
      <c r="E205" s="64"/>
      <c r="F205" s="64"/>
      <c r="G205" s="64"/>
    </row>
    <row r="206" spans="1:15" ht="15.75">
      <c r="A206" s="169"/>
      <c r="C206" s="64"/>
      <c r="D206" s="64"/>
      <c r="E206" s="64"/>
      <c r="F206" s="64"/>
      <c r="G206" s="64"/>
    </row>
    <row r="207" spans="1:15" ht="15.75">
      <c r="A207" s="169"/>
      <c r="C207" s="64"/>
      <c r="D207" s="64"/>
      <c r="E207" s="64"/>
      <c r="F207" s="64"/>
      <c r="G207" s="64"/>
    </row>
    <row r="208" spans="1:15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</row>
    <row r="281" spans="1:7" ht="15.75">
      <c r="A281" s="63"/>
    </row>
    <row r="282" spans="1:7" ht="15.75">
      <c r="A282" s="63"/>
    </row>
    <row r="283" spans="1:7" ht="15.75">
      <c r="A283" s="63"/>
    </row>
    <row r="284" spans="1:7" ht="15.75">
      <c r="A284" s="63"/>
    </row>
    <row r="285" spans="1:7" ht="15.75">
      <c r="A285" s="63"/>
    </row>
    <row r="286" spans="1:7" ht="15.75">
      <c r="A286" s="63"/>
    </row>
    <row r="287" spans="1:7" ht="15.75">
      <c r="A287" s="63"/>
    </row>
    <row r="288" spans="1:7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topLeftCell="A2" zoomScale="85" zoomScaleNormal="85" workbookViewId="0">
      <selection activeCell="D11" sqref="D11"/>
    </sheetView>
  </sheetViews>
  <sheetFormatPr defaultColWidth="9.140625" defaultRowHeight="12.75"/>
  <cols>
    <col min="1" max="1" width="90.7109375" style="67" customWidth="1"/>
    <col min="2" max="14" width="12.85546875" style="42" customWidth="1"/>
    <col min="15" max="15" width="14.5703125" style="42" customWidth="1"/>
    <col min="16" max="16" width="12.5703125" style="42" customWidth="1"/>
    <col min="17" max="17" width="2.5703125" style="170" customWidth="1"/>
    <col min="18" max="256" width="9.140625" style="42"/>
    <col min="257" max="257" width="49" style="42" customWidth="1"/>
    <col min="258" max="270" width="12.85546875" style="42" customWidth="1"/>
    <col min="271" max="271" width="14.5703125" style="42" customWidth="1"/>
    <col min="272" max="272" width="12.5703125" style="42" customWidth="1"/>
    <col min="273" max="273" width="2.5703125" style="42" customWidth="1"/>
    <col min="274" max="512" width="9.140625" style="42"/>
    <col min="513" max="513" width="49" style="42" customWidth="1"/>
    <col min="514" max="526" width="12.85546875" style="42" customWidth="1"/>
    <col min="527" max="527" width="14.5703125" style="42" customWidth="1"/>
    <col min="528" max="528" width="12.5703125" style="42" customWidth="1"/>
    <col min="529" max="529" width="2.5703125" style="42" customWidth="1"/>
    <col min="530" max="768" width="9.140625" style="42"/>
    <col min="769" max="769" width="49" style="42" customWidth="1"/>
    <col min="770" max="782" width="12.85546875" style="42" customWidth="1"/>
    <col min="783" max="783" width="14.5703125" style="42" customWidth="1"/>
    <col min="784" max="784" width="12.5703125" style="42" customWidth="1"/>
    <col min="785" max="785" width="2.5703125" style="42" customWidth="1"/>
    <col min="786" max="1024" width="9.140625" style="42"/>
    <col min="1025" max="1025" width="49" style="42" customWidth="1"/>
    <col min="1026" max="1038" width="12.85546875" style="42" customWidth="1"/>
    <col min="1039" max="1039" width="14.5703125" style="42" customWidth="1"/>
    <col min="1040" max="1040" width="12.5703125" style="42" customWidth="1"/>
    <col min="1041" max="1041" width="2.5703125" style="42" customWidth="1"/>
    <col min="1042" max="1280" width="9.140625" style="42"/>
    <col min="1281" max="1281" width="49" style="42" customWidth="1"/>
    <col min="1282" max="1294" width="12.85546875" style="42" customWidth="1"/>
    <col min="1295" max="1295" width="14.5703125" style="42" customWidth="1"/>
    <col min="1296" max="1296" width="12.5703125" style="42" customWidth="1"/>
    <col min="1297" max="1297" width="2.5703125" style="42" customWidth="1"/>
    <col min="1298" max="1536" width="9.140625" style="42"/>
    <col min="1537" max="1537" width="49" style="42" customWidth="1"/>
    <col min="1538" max="1550" width="12.85546875" style="42" customWidth="1"/>
    <col min="1551" max="1551" width="14.5703125" style="42" customWidth="1"/>
    <col min="1552" max="1552" width="12.5703125" style="42" customWidth="1"/>
    <col min="1553" max="1553" width="2.5703125" style="42" customWidth="1"/>
    <col min="1554" max="1792" width="9.140625" style="42"/>
    <col min="1793" max="1793" width="49" style="42" customWidth="1"/>
    <col min="1794" max="1806" width="12.85546875" style="42" customWidth="1"/>
    <col min="1807" max="1807" width="14.5703125" style="42" customWidth="1"/>
    <col min="1808" max="1808" width="12.5703125" style="42" customWidth="1"/>
    <col min="1809" max="1809" width="2.5703125" style="42" customWidth="1"/>
    <col min="1810" max="2048" width="9.140625" style="42"/>
    <col min="2049" max="2049" width="49" style="42" customWidth="1"/>
    <col min="2050" max="2062" width="12.85546875" style="42" customWidth="1"/>
    <col min="2063" max="2063" width="14.5703125" style="42" customWidth="1"/>
    <col min="2064" max="2064" width="12.5703125" style="42" customWidth="1"/>
    <col min="2065" max="2065" width="2.5703125" style="42" customWidth="1"/>
    <col min="2066" max="2304" width="9.140625" style="42"/>
    <col min="2305" max="2305" width="49" style="42" customWidth="1"/>
    <col min="2306" max="2318" width="12.85546875" style="42" customWidth="1"/>
    <col min="2319" max="2319" width="14.5703125" style="42" customWidth="1"/>
    <col min="2320" max="2320" width="12.5703125" style="42" customWidth="1"/>
    <col min="2321" max="2321" width="2.5703125" style="42" customWidth="1"/>
    <col min="2322" max="2560" width="9.140625" style="42"/>
    <col min="2561" max="2561" width="49" style="42" customWidth="1"/>
    <col min="2562" max="2574" width="12.85546875" style="42" customWidth="1"/>
    <col min="2575" max="2575" width="14.5703125" style="42" customWidth="1"/>
    <col min="2576" max="2576" width="12.5703125" style="42" customWidth="1"/>
    <col min="2577" max="2577" width="2.5703125" style="42" customWidth="1"/>
    <col min="2578" max="2816" width="9.140625" style="42"/>
    <col min="2817" max="2817" width="49" style="42" customWidth="1"/>
    <col min="2818" max="2830" width="12.85546875" style="42" customWidth="1"/>
    <col min="2831" max="2831" width="14.5703125" style="42" customWidth="1"/>
    <col min="2832" max="2832" width="12.5703125" style="42" customWidth="1"/>
    <col min="2833" max="2833" width="2.5703125" style="42" customWidth="1"/>
    <col min="2834" max="3072" width="9.140625" style="42"/>
    <col min="3073" max="3073" width="49" style="42" customWidth="1"/>
    <col min="3074" max="3086" width="12.85546875" style="42" customWidth="1"/>
    <col min="3087" max="3087" width="14.5703125" style="42" customWidth="1"/>
    <col min="3088" max="3088" width="12.5703125" style="42" customWidth="1"/>
    <col min="3089" max="3089" width="2.5703125" style="42" customWidth="1"/>
    <col min="3090" max="3328" width="9.140625" style="42"/>
    <col min="3329" max="3329" width="49" style="42" customWidth="1"/>
    <col min="3330" max="3342" width="12.85546875" style="42" customWidth="1"/>
    <col min="3343" max="3343" width="14.5703125" style="42" customWidth="1"/>
    <col min="3344" max="3344" width="12.5703125" style="42" customWidth="1"/>
    <col min="3345" max="3345" width="2.5703125" style="42" customWidth="1"/>
    <col min="3346" max="3584" width="9.140625" style="42"/>
    <col min="3585" max="3585" width="49" style="42" customWidth="1"/>
    <col min="3586" max="3598" width="12.85546875" style="42" customWidth="1"/>
    <col min="3599" max="3599" width="14.5703125" style="42" customWidth="1"/>
    <col min="3600" max="3600" width="12.5703125" style="42" customWidth="1"/>
    <col min="3601" max="3601" width="2.5703125" style="42" customWidth="1"/>
    <col min="3602" max="3840" width="9.140625" style="42"/>
    <col min="3841" max="3841" width="49" style="42" customWidth="1"/>
    <col min="3842" max="3854" width="12.85546875" style="42" customWidth="1"/>
    <col min="3855" max="3855" width="14.5703125" style="42" customWidth="1"/>
    <col min="3856" max="3856" width="12.5703125" style="42" customWidth="1"/>
    <col min="3857" max="3857" width="2.5703125" style="42" customWidth="1"/>
    <col min="3858" max="4096" width="9.140625" style="42"/>
    <col min="4097" max="4097" width="49" style="42" customWidth="1"/>
    <col min="4098" max="4110" width="12.85546875" style="42" customWidth="1"/>
    <col min="4111" max="4111" width="14.5703125" style="42" customWidth="1"/>
    <col min="4112" max="4112" width="12.5703125" style="42" customWidth="1"/>
    <col min="4113" max="4113" width="2.5703125" style="42" customWidth="1"/>
    <col min="4114" max="4352" width="9.140625" style="42"/>
    <col min="4353" max="4353" width="49" style="42" customWidth="1"/>
    <col min="4354" max="4366" width="12.85546875" style="42" customWidth="1"/>
    <col min="4367" max="4367" width="14.5703125" style="42" customWidth="1"/>
    <col min="4368" max="4368" width="12.5703125" style="42" customWidth="1"/>
    <col min="4369" max="4369" width="2.5703125" style="42" customWidth="1"/>
    <col min="4370" max="4608" width="9.140625" style="42"/>
    <col min="4609" max="4609" width="49" style="42" customWidth="1"/>
    <col min="4610" max="4622" width="12.85546875" style="42" customWidth="1"/>
    <col min="4623" max="4623" width="14.5703125" style="42" customWidth="1"/>
    <col min="4624" max="4624" width="12.5703125" style="42" customWidth="1"/>
    <col min="4625" max="4625" width="2.5703125" style="42" customWidth="1"/>
    <col min="4626" max="4864" width="9.140625" style="42"/>
    <col min="4865" max="4865" width="49" style="42" customWidth="1"/>
    <col min="4866" max="4878" width="12.85546875" style="42" customWidth="1"/>
    <col min="4879" max="4879" width="14.5703125" style="42" customWidth="1"/>
    <col min="4880" max="4880" width="12.5703125" style="42" customWidth="1"/>
    <col min="4881" max="4881" width="2.5703125" style="42" customWidth="1"/>
    <col min="4882" max="5120" width="9.140625" style="42"/>
    <col min="5121" max="5121" width="49" style="42" customWidth="1"/>
    <col min="5122" max="5134" width="12.85546875" style="42" customWidth="1"/>
    <col min="5135" max="5135" width="14.5703125" style="42" customWidth="1"/>
    <col min="5136" max="5136" width="12.5703125" style="42" customWidth="1"/>
    <col min="5137" max="5137" width="2.5703125" style="42" customWidth="1"/>
    <col min="5138" max="5376" width="9.140625" style="42"/>
    <col min="5377" max="5377" width="49" style="42" customWidth="1"/>
    <col min="5378" max="5390" width="12.85546875" style="42" customWidth="1"/>
    <col min="5391" max="5391" width="14.5703125" style="42" customWidth="1"/>
    <col min="5392" max="5392" width="12.5703125" style="42" customWidth="1"/>
    <col min="5393" max="5393" width="2.5703125" style="42" customWidth="1"/>
    <col min="5394" max="5632" width="9.140625" style="42"/>
    <col min="5633" max="5633" width="49" style="42" customWidth="1"/>
    <col min="5634" max="5646" width="12.85546875" style="42" customWidth="1"/>
    <col min="5647" max="5647" width="14.5703125" style="42" customWidth="1"/>
    <col min="5648" max="5648" width="12.5703125" style="42" customWidth="1"/>
    <col min="5649" max="5649" width="2.5703125" style="42" customWidth="1"/>
    <col min="5650" max="5888" width="9.140625" style="42"/>
    <col min="5889" max="5889" width="49" style="42" customWidth="1"/>
    <col min="5890" max="5902" width="12.85546875" style="42" customWidth="1"/>
    <col min="5903" max="5903" width="14.5703125" style="42" customWidth="1"/>
    <col min="5904" max="5904" width="12.5703125" style="42" customWidth="1"/>
    <col min="5905" max="5905" width="2.5703125" style="42" customWidth="1"/>
    <col min="5906" max="6144" width="9.140625" style="42"/>
    <col min="6145" max="6145" width="49" style="42" customWidth="1"/>
    <col min="6146" max="6158" width="12.85546875" style="42" customWidth="1"/>
    <col min="6159" max="6159" width="14.5703125" style="42" customWidth="1"/>
    <col min="6160" max="6160" width="12.5703125" style="42" customWidth="1"/>
    <col min="6161" max="6161" width="2.5703125" style="42" customWidth="1"/>
    <col min="6162" max="6400" width="9.140625" style="42"/>
    <col min="6401" max="6401" width="49" style="42" customWidth="1"/>
    <col min="6402" max="6414" width="12.85546875" style="42" customWidth="1"/>
    <col min="6415" max="6415" width="14.5703125" style="42" customWidth="1"/>
    <col min="6416" max="6416" width="12.5703125" style="42" customWidth="1"/>
    <col min="6417" max="6417" width="2.5703125" style="42" customWidth="1"/>
    <col min="6418" max="6656" width="9.140625" style="42"/>
    <col min="6657" max="6657" width="49" style="42" customWidth="1"/>
    <col min="6658" max="6670" width="12.85546875" style="42" customWidth="1"/>
    <col min="6671" max="6671" width="14.5703125" style="42" customWidth="1"/>
    <col min="6672" max="6672" width="12.5703125" style="42" customWidth="1"/>
    <col min="6673" max="6673" width="2.5703125" style="42" customWidth="1"/>
    <col min="6674" max="6912" width="9.140625" style="42"/>
    <col min="6913" max="6913" width="49" style="42" customWidth="1"/>
    <col min="6914" max="6926" width="12.85546875" style="42" customWidth="1"/>
    <col min="6927" max="6927" width="14.5703125" style="42" customWidth="1"/>
    <col min="6928" max="6928" width="12.5703125" style="42" customWidth="1"/>
    <col min="6929" max="6929" width="2.5703125" style="42" customWidth="1"/>
    <col min="6930" max="7168" width="9.140625" style="42"/>
    <col min="7169" max="7169" width="49" style="42" customWidth="1"/>
    <col min="7170" max="7182" width="12.85546875" style="42" customWidth="1"/>
    <col min="7183" max="7183" width="14.5703125" style="42" customWidth="1"/>
    <col min="7184" max="7184" width="12.5703125" style="42" customWidth="1"/>
    <col min="7185" max="7185" width="2.5703125" style="42" customWidth="1"/>
    <col min="7186" max="7424" width="9.140625" style="42"/>
    <col min="7425" max="7425" width="49" style="42" customWidth="1"/>
    <col min="7426" max="7438" width="12.85546875" style="42" customWidth="1"/>
    <col min="7439" max="7439" width="14.5703125" style="42" customWidth="1"/>
    <col min="7440" max="7440" width="12.5703125" style="42" customWidth="1"/>
    <col min="7441" max="7441" width="2.5703125" style="42" customWidth="1"/>
    <col min="7442" max="7680" width="9.140625" style="42"/>
    <col min="7681" max="7681" width="49" style="42" customWidth="1"/>
    <col min="7682" max="7694" width="12.85546875" style="42" customWidth="1"/>
    <col min="7695" max="7695" width="14.5703125" style="42" customWidth="1"/>
    <col min="7696" max="7696" width="12.5703125" style="42" customWidth="1"/>
    <col min="7697" max="7697" width="2.5703125" style="42" customWidth="1"/>
    <col min="7698" max="7936" width="9.140625" style="42"/>
    <col min="7937" max="7937" width="49" style="42" customWidth="1"/>
    <col min="7938" max="7950" width="12.85546875" style="42" customWidth="1"/>
    <col min="7951" max="7951" width="14.5703125" style="42" customWidth="1"/>
    <col min="7952" max="7952" width="12.5703125" style="42" customWidth="1"/>
    <col min="7953" max="7953" width="2.5703125" style="42" customWidth="1"/>
    <col min="7954" max="8192" width="9.140625" style="42"/>
    <col min="8193" max="8193" width="49" style="42" customWidth="1"/>
    <col min="8194" max="8206" width="12.85546875" style="42" customWidth="1"/>
    <col min="8207" max="8207" width="14.5703125" style="42" customWidth="1"/>
    <col min="8208" max="8208" width="12.5703125" style="42" customWidth="1"/>
    <col min="8209" max="8209" width="2.5703125" style="42" customWidth="1"/>
    <col min="8210" max="8448" width="9.140625" style="42"/>
    <col min="8449" max="8449" width="49" style="42" customWidth="1"/>
    <col min="8450" max="8462" width="12.85546875" style="42" customWidth="1"/>
    <col min="8463" max="8463" width="14.5703125" style="42" customWidth="1"/>
    <col min="8464" max="8464" width="12.5703125" style="42" customWidth="1"/>
    <col min="8465" max="8465" width="2.5703125" style="42" customWidth="1"/>
    <col min="8466" max="8704" width="9.140625" style="42"/>
    <col min="8705" max="8705" width="49" style="42" customWidth="1"/>
    <col min="8706" max="8718" width="12.85546875" style="42" customWidth="1"/>
    <col min="8719" max="8719" width="14.5703125" style="42" customWidth="1"/>
    <col min="8720" max="8720" width="12.5703125" style="42" customWidth="1"/>
    <col min="8721" max="8721" width="2.5703125" style="42" customWidth="1"/>
    <col min="8722" max="8960" width="9.140625" style="42"/>
    <col min="8961" max="8961" width="49" style="42" customWidth="1"/>
    <col min="8962" max="8974" width="12.85546875" style="42" customWidth="1"/>
    <col min="8975" max="8975" width="14.5703125" style="42" customWidth="1"/>
    <col min="8976" max="8976" width="12.5703125" style="42" customWidth="1"/>
    <col min="8977" max="8977" width="2.5703125" style="42" customWidth="1"/>
    <col min="8978" max="9216" width="9.140625" style="42"/>
    <col min="9217" max="9217" width="49" style="42" customWidth="1"/>
    <col min="9218" max="9230" width="12.85546875" style="42" customWidth="1"/>
    <col min="9231" max="9231" width="14.5703125" style="42" customWidth="1"/>
    <col min="9232" max="9232" width="12.5703125" style="42" customWidth="1"/>
    <col min="9233" max="9233" width="2.5703125" style="42" customWidth="1"/>
    <col min="9234" max="9472" width="9.140625" style="42"/>
    <col min="9473" max="9473" width="49" style="42" customWidth="1"/>
    <col min="9474" max="9486" width="12.85546875" style="42" customWidth="1"/>
    <col min="9487" max="9487" width="14.5703125" style="42" customWidth="1"/>
    <col min="9488" max="9488" width="12.5703125" style="42" customWidth="1"/>
    <col min="9489" max="9489" width="2.5703125" style="42" customWidth="1"/>
    <col min="9490" max="9728" width="9.140625" style="42"/>
    <col min="9729" max="9729" width="49" style="42" customWidth="1"/>
    <col min="9730" max="9742" width="12.85546875" style="42" customWidth="1"/>
    <col min="9743" max="9743" width="14.5703125" style="42" customWidth="1"/>
    <col min="9744" max="9744" width="12.5703125" style="42" customWidth="1"/>
    <col min="9745" max="9745" width="2.5703125" style="42" customWidth="1"/>
    <col min="9746" max="9984" width="9.140625" style="42"/>
    <col min="9985" max="9985" width="49" style="42" customWidth="1"/>
    <col min="9986" max="9998" width="12.85546875" style="42" customWidth="1"/>
    <col min="9999" max="9999" width="14.5703125" style="42" customWidth="1"/>
    <col min="10000" max="10000" width="12.5703125" style="42" customWidth="1"/>
    <col min="10001" max="10001" width="2.5703125" style="42" customWidth="1"/>
    <col min="10002" max="10240" width="9.140625" style="42"/>
    <col min="10241" max="10241" width="49" style="42" customWidth="1"/>
    <col min="10242" max="10254" width="12.85546875" style="42" customWidth="1"/>
    <col min="10255" max="10255" width="14.5703125" style="42" customWidth="1"/>
    <col min="10256" max="10256" width="12.5703125" style="42" customWidth="1"/>
    <col min="10257" max="10257" width="2.5703125" style="42" customWidth="1"/>
    <col min="10258" max="10496" width="9.140625" style="42"/>
    <col min="10497" max="10497" width="49" style="42" customWidth="1"/>
    <col min="10498" max="10510" width="12.85546875" style="42" customWidth="1"/>
    <col min="10511" max="10511" width="14.5703125" style="42" customWidth="1"/>
    <col min="10512" max="10512" width="12.5703125" style="42" customWidth="1"/>
    <col min="10513" max="10513" width="2.5703125" style="42" customWidth="1"/>
    <col min="10514" max="10752" width="9.140625" style="42"/>
    <col min="10753" max="10753" width="49" style="42" customWidth="1"/>
    <col min="10754" max="10766" width="12.85546875" style="42" customWidth="1"/>
    <col min="10767" max="10767" width="14.5703125" style="42" customWidth="1"/>
    <col min="10768" max="10768" width="12.5703125" style="42" customWidth="1"/>
    <col min="10769" max="10769" width="2.5703125" style="42" customWidth="1"/>
    <col min="10770" max="11008" width="9.140625" style="42"/>
    <col min="11009" max="11009" width="49" style="42" customWidth="1"/>
    <col min="11010" max="11022" width="12.85546875" style="42" customWidth="1"/>
    <col min="11023" max="11023" width="14.5703125" style="42" customWidth="1"/>
    <col min="11024" max="11024" width="12.5703125" style="42" customWidth="1"/>
    <col min="11025" max="11025" width="2.5703125" style="42" customWidth="1"/>
    <col min="11026" max="11264" width="9.140625" style="42"/>
    <col min="11265" max="11265" width="49" style="42" customWidth="1"/>
    <col min="11266" max="11278" width="12.85546875" style="42" customWidth="1"/>
    <col min="11279" max="11279" width="14.5703125" style="42" customWidth="1"/>
    <col min="11280" max="11280" width="12.5703125" style="42" customWidth="1"/>
    <col min="11281" max="11281" width="2.5703125" style="42" customWidth="1"/>
    <col min="11282" max="11520" width="9.140625" style="42"/>
    <col min="11521" max="11521" width="49" style="42" customWidth="1"/>
    <col min="11522" max="11534" width="12.85546875" style="42" customWidth="1"/>
    <col min="11535" max="11535" width="14.5703125" style="42" customWidth="1"/>
    <col min="11536" max="11536" width="12.5703125" style="42" customWidth="1"/>
    <col min="11537" max="11537" width="2.5703125" style="42" customWidth="1"/>
    <col min="11538" max="11776" width="9.140625" style="42"/>
    <col min="11777" max="11777" width="49" style="42" customWidth="1"/>
    <col min="11778" max="11790" width="12.85546875" style="42" customWidth="1"/>
    <col min="11791" max="11791" width="14.5703125" style="42" customWidth="1"/>
    <col min="11792" max="11792" width="12.5703125" style="42" customWidth="1"/>
    <col min="11793" max="11793" width="2.5703125" style="42" customWidth="1"/>
    <col min="11794" max="12032" width="9.140625" style="42"/>
    <col min="12033" max="12033" width="49" style="42" customWidth="1"/>
    <col min="12034" max="12046" width="12.85546875" style="42" customWidth="1"/>
    <col min="12047" max="12047" width="14.5703125" style="42" customWidth="1"/>
    <col min="12048" max="12048" width="12.5703125" style="42" customWidth="1"/>
    <col min="12049" max="12049" width="2.5703125" style="42" customWidth="1"/>
    <col min="12050" max="12288" width="9.140625" style="42"/>
    <col min="12289" max="12289" width="49" style="42" customWidth="1"/>
    <col min="12290" max="12302" width="12.85546875" style="42" customWidth="1"/>
    <col min="12303" max="12303" width="14.5703125" style="42" customWidth="1"/>
    <col min="12304" max="12304" width="12.5703125" style="42" customWidth="1"/>
    <col min="12305" max="12305" width="2.5703125" style="42" customWidth="1"/>
    <col min="12306" max="12544" width="9.140625" style="42"/>
    <col min="12545" max="12545" width="49" style="42" customWidth="1"/>
    <col min="12546" max="12558" width="12.85546875" style="42" customWidth="1"/>
    <col min="12559" max="12559" width="14.5703125" style="42" customWidth="1"/>
    <col min="12560" max="12560" width="12.5703125" style="42" customWidth="1"/>
    <col min="12561" max="12561" width="2.5703125" style="42" customWidth="1"/>
    <col min="12562" max="12800" width="9.140625" style="42"/>
    <col min="12801" max="12801" width="49" style="42" customWidth="1"/>
    <col min="12802" max="12814" width="12.85546875" style="42" customWidth="1"/>
    <col min="12815" max="12815" width="14.5703125" style="42" customWidth="1"/>
    <col min="12816" max="12816" width="12.5703125" style="42" customWidth="1"/>
    <col min="12817" max="12817" width="2.5703125" style="42" customWidth="1"/>
    <col min="12818" max="13056" width="9.140625" style="42"/>
    <col min="13057" max="13057" width="49" style="42" customWidth="1"/>
    <col min="13058" max="13070" width="12.85546875" style="42" customWidth="1"/>
    <col min="13071" max="13071" width="14.5703125" style="42" customWidth="1"/>
    <col min="13072" max="13072" width="12.5703125" style="42" customWidth="1"/>
    <col min="13073" max="13073" width="2.5703125" style="42" customWidth="1"/>
    <col min="13074" max="13312" width="9.140625" style="42"/>
    <col min="13313" max="13313" width="49" style="42" customWidth="1"/>
    <col min="13314" max="13326" width="12.85546875" style="42" customWidth="1"/>
    <col min="13327" max="13327" width="14.5703125" style="42" customWidth="1"/>
    <col min="13328" max="13328" width="12.5703125" style="42" customWidth="1"/>
    <col min="13329" max="13329" width="2.5703125" style="42" customWidth="1"/>
    <col min="13330" max="13568" width="9.140625" style="42"/>
    <col min="13569" max="13569" width="49" style="42" customWidth="1"/>
    <col min="13570" max="13582" width="12.85546875" style="42" customWidth="1"/>
    <col min="13583" max="13583" width="14.5703125" style="42" customWidth="1"/>
    <col min="13584" max="13584" width="12.5703125" style="42" customWidth="1"/>
    <col min="13585" max="13585" width="2.5703125" style="42" customWidth="1"/>
    <col min="13586" max="13824" width="9.140625" style="42"/>
    <col min="13825" max="13825" width="49" style="42" customWidth="1"/>
    <col min="13826" max="13838" width="12.85546875" style="42" customWidth="1"/>
    <col min="13839" max="13839" width="14.5703125" style="42" customWidth="1"/>
    <col min="13840" max="13840" width="12.5703125" style="42" customWidth="1"/>
    <col min="13841" max="13841" width="2.5703125" style="42" customWidth="1"/>
    <col min="13842" max="14080" width="9.140625" style="42"/>
    <col min="14081" max="14081" width="49" style="42" customWidth="1"/>
    <col min="14082" max="14094" width="12.85546875" style="42" customWidth="1"/>
    <col min="14095" max="14095" width="14.5703125" style="42" customWidth="1"/>
    <col min="14096" max="14096" width="12.5703125" style="42" customWidth="1"/>
    <col min="14097" max="14097" width="2.5703125" style="42" customWidth="1"/>
    <col min="14098" max="14336" width="9.140625" style="42"/>
    <col min="14337" max="14337" width="49" style="42" customWidth="1"/>
    <col min="14338" max="14350" width="12.85546875" style="42" customWidth="1"/>
    <col min="14351" max="14351" width="14.5703125" style="42" customWidth="1"/>
    <col min="14352" max="14352" width="12.5703125" style="42" customWidth="1"/>
    <col min="14353" max="14353" width="2.5703125" style="42" customWidth="1"/>
    <col min="14354" max="14592" width="9.140625" style="42"/>
    <col min="14593" max="14593" width="49" style="42" customWidth="1"/>
    <col min="14594" max="14606" width="12.85546875" style="42" customWidth="1"/>
    <col min="14607" max="14607" width="14.5703125" style="42" customWidth="1"/>
    <col min="14608" max="14608" width="12.5703125" style="42" customWidth="1"/>
    <col min="14609" max="14609" width="2.5703125" style="42" customWidth="1"/>
    <col min="14610" max="14848" width="9.140625" style="42"/>
    <col min="14849" max="14849" width="49" style="42" customWidth="1"/>
    <col min="14850" max="14862" width="12.85546875" style="42" customWidth="1"/>
    <col min="14863" max="14863" width="14.5703125" style="42" customWidth="1"/>
    <col min="14864" max="14864" width="12.5703125" style="42" customWidth="1"/>
    <col min="14865" max="14865" width="2.5703125" style="42" customWidth="1"/>
    <col min="14866" max="15104" width="9.140625" style="42"/>
    <col min="15105" max="15105" width="49" style="42" customWidth="1"/>
    <col min="15106" max="15118" width="12.85546875" style="42" customWidth="1"/>
    <col min="15119" max="15119" width="14.5703125" style="42" customWidth="1"/>
    <col min="15120" max="15120" width="12.5703125" style="42" customWidth="1"/>
    <col min="15121" max="15121" width="2.5703125" style="42" customWidth="1"/>
    <col min="15122" max="15360" width="9.140625" style="42"/>
    <col min="15361" max="15361" width="49" style="42" customWidth="1"/>
    <col min="15362" max="15374" width="12.85546875" style="42" customWidth="1"/>
    <col min="15375" max="15375" width="14.5703125" style="42" customWidth="1"/>
    <col min="15376" max="15376" width="12.5703125" style="42" customWidth="1"/>
    <col min="15377" max="15377" width="2.5703125" style="42" customWidth="1"/>
    <col min="15378" max="15616" width="9.140625" style="42"/>
    <col min="15617" max="15617" width="49" style="42" customWidth="1"/>
    <col min="15618" max="15630" width="12.85546875" style="42" customWidth="1"/>
    <col min="15631" max="15631" width="14.5703125" style="42" customWidth="1"/>
    <col min="15632" max="15632" width="12.5703125" style="42" customWidth="1"/>
    <col min="15633" max="15633" width="2.5703125" style="42" customWidth="1"/>
    <col min="15634" max="15872" width="9.140625" style="42"/>
    <col min="15873" max="15873" width="49" style="42" customWidth="1"/>
    <col min="15874" max="15886" width="12.85546875" style="42" customWidth="1"/>
    <col min="15887" max="15887" width="14.5703125" style="42" customWidth="1"/>
    <col min="15888" max="15888" width="12.5703125" style="42" customWidth="1"/>
    <col min="15889" max="15889" width="2.5703125" style="42" customWidth="1"/>
    <col min="15890" max="16128" width="9.140625" style="42"/>
    <col min="16129" max="16129" width="49" style="42" customWidth="1"/>
    <col min="16130" max="16142" width="12.85546875" style="42" customWidth="1"/>
    <col min="16143" max="16143" width="14.5703125" style="42" customWidth="1"/>
    <col min="16144" max="16144" width="12.570312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</row>
    <row r="2" spans="1:17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</row>
    <row r="3" spans="1:17" s="44" customFormat="1" ht="20.25" customHeight="1">
      <c r="A3" s="668" t="s">
        <v>370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7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38"/>
      <c r="Q6" s="42"/>
    </row>
    <row r="7" spans="1:17" ht="9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3.5" customHeight="1" thickBot="1">
      <c r="A8" s="459"/>
      <c r="B8" s="459" t="s">
        <v>100</v>
      </c>
      <c r="C8" s="459" t="s">
        <v>102</v>
      </c>
      <c r="D8" s="459" t="s">
        <v>99</v>
      </c>
      <c r="E8" s="459" t="s">
        <v>111</v>
      </c>
      <c r="F8" s="459" t="s">
        <v>110</v>
      </c>
      <c r="G8" s="459" t="s">
        <v>109</v>
      </c>
      <c r="H8" s="459" t="s">
        <v>107</v>
      </c>
      <c r="I8" s="459" t="s">
        <v>108</v>
      </c>
      <c r="J8" s="459" t="s">
        <v>93</v>
      </c>
      <c r="K8" s="459" t="s">
        <v>101</v>
      </c>
      <c r="L8" s="459" t="s">
        <v>105</v>
      </c>
      <c r="M8" s="459" t="s">
        <v>90</v>
      </c>
      <c r="N8" s="459" t="s">
        <v>112</v>
      </c>
      <c r="O8" s="460" t="s">
        <v>195</v>
      </c>
    </row>
    <row r="9" spans="1:17" ht="34.5" customHeight="1" thickTop="1">
      <c r="A9" s="297" t="s">
        <v>17</v>
      </c>
      <c r="B9" s="297">
        <v>0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3681.90434</v>
      </c>
      <c r="Q9" s="42"/>
    </row>
    <row r="10" spans="1:17" ht="34.5" customHeight="1">
      <c r="A10" s="297" t="s">
        <v>18</v>
      </c>
      <c r="B10" s="297">
        <v>0</v>
      </c>
      <c r="C10" s="453">
        <v>0</v>
      </c>
      <c r="D10" s="453">
        <v>0</v>
      </c>
      <c r="E10" s="453">
        <v>0</v>
      </c>
      <c r="F10" s="453">
        <v>0</v>
      </c>
      <c r="G10" s="453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297">
        <v>0</v>
      </c>
      <c r="Q10" s="42"/>
    </row>
    <row r="11" spans="1:17" ht="34.5" customHeight="1">
      <c r="A11" s="297" t="s">
        <v>19</v>
      </c>
      <c r="B11" s="297">
        <v>0</v>
      </c>
      <c r="C11" s="453">
        <v>0</v>
      </c>
      <c r="D11" s="453">
        <v>0</v>
      </c>
      <c r="E11" s="453">
        <v>0</v>
      </c>
      <c r="F11" s="453">
        <v>0</v>
      </c>
      <c r="G11" s="453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297">
        <v>0</v>
      </c>
      <c r="Q11" s="42"/>
    </row>
    <row r="12" spans="1:17" ht="34.5" customHeight="1">
      <c r="A12" s="297" t="s">
        <v>20</v>
      </c>
      <c r="B12" s="297">
        <v>0</v>
      </c>
      <c r="C12" s="453">
        <v>0</v>
      </c>
      <c r="D12" s="453">
        <v>0</v>
      </c>
      <c r="E12" s="453">
        <v>0</v>
      </c>
      <c r="F12" s="453">
        <v>0</v>
      </c>
      <c r="G12" s="453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297">
        <v>0</v>
      </c>
      <c r="Q12" s="42"/>
    </row>
    <row r="13" spans="1:17" ht="34.5" customHeight="1">
      <c r="A13" s="297" t="s">
        <v>38</v>
      </c>
      <c r="B13" s="297">
        <v>0</v>
      </c>
      <c r="C13" s="453">
        <v>0</v>
      </c>
      <c r="D13" s="453">
        <v>0</v>
      </c>
      <c r="E13" s="453">
        <v>0</v>
      </c>
      <c r="F13" s="453">
        <v>0</v>
      </c>
      <c r="G13" s="453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297">
        <v>0</v>
      </c>
      <c r="Q13" s="42"/>
    </row>
    <row r="14" spans="1:17" ht="34.5" customHeight="1">
      <c r="A14" s="297" t="s">
        <v>39</v>
      </c>
      <c r="B14" s="297">
        <v>0</v>
      </c>
      <c r="C14" s="453">
        <v>0</v>
      </c>
      <c r="D14" s="453">
        <v>0</v>
      </c>
      <c r="E14" s="453">
        <v>0</v>
      </c>
      <c r="F14" s="453">
        <v>0</v>
      </c>
      <c r="G14" s="453">
        <v>0</v>
      </c>
      <c r="H14" s="297">
        <v>1987.2836499999999</v>
      </c>
      <c r="I14" s="297">
        <v>0</v>
      </c>
      <c r="J14" s="297">
        <v>1938.9543999999999</v>
      </c>
      <c r="K14" s="297">
        <v>0</v>
      </c>
      <c r="L14" s="297">
        <v>0</v>
      </c>
      <c r="M14" s="297">
        <v>27398.13783</v>
      </c>
      <c r="N14" s="297">
        <v>0</v>
      </c>
      <c r="O14" s="297">
        <v>476269.77811000001</v>
      </c>
      <c r="Q14" s="42"/>
    </row>
    <row r="15" spans="1:17" ht="34.5" customHeight="1">
      <c r="A15" s="297" t="s">
        <v>40</v>
      </c>
      <c r="B15" s="297">
        <v>0</v>
      </c>
      <c r="C15" s="453">
        <v>0</v>
      </c>
      <c r="D15" s="453">
        <v>0</v>
      </c>
      <c r="E15" s="453">
        <v>0</v>
      </c>
      <c r="F15" s="453">
        <v>0</v>
      </c>
      <c r="G15" s="453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115.07742</v>
      </c>
      <c r="N15" s="297">
        <v>0</v>
      </c>
      <c r="O15" s="297">
        <v>14305.491249999999</v>
      </c>
      <c r="Q15" s="42"/>
    </row>
    <row r="16" spans="1:17" ht="34.5" customHeight="1">
      <c r="A16" s="297" t="s">
        <v>274</v>
      </c>
      <c r="B16" s="297">
        <v>0</v>
      </c>
      <c r="C16" s="453">
        <v>0</v>
      </c>
      <c r="D16" s="453">
        <v>0</v>
      </c>
      <c r="E16" s="453">
        <v>0</v>
      </c>
      <c r="F16" s="453">
        <v>0</v>
      </c>
      <c r="G16" s="453">
        <v>0</v>
      </c>
      <c r="H16" s="297">
        <v>0</v>
      </c>
      <c r="I16" s="297">
        <v>0</v>
      </c>
      <c r="J16" s="297">
        <v>240.17848000000001</v>
      </c>
      <c r="K16" s="297">
        <v>0</v>
      </c>
      <c r="L16" s="297">
        <v>0</v>
      </c>
      <c r="M16" s="297">
        <v>3906.6596400000003</v>
      </c>
      <c r="N16" s="297">
        <v>0</v>
      </c>
      <c r="O16" s="297">
        <v>7562.2924499999999</v>
      </c>
      <c r="Q16" s="42"/>
    </row>
    <row r="17" spans="1:17" ht="34.5" customHeight="1">
      <c r="A17" s="297" t="s">
        <v>42</v>
      </c>
      <c r="B17" s="297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297">
        <v>0</v>
      </c>
      <c r="Q17" s="42"/>
    </row>
    <row r="18" spans="1:17" ht="34.5" customHeight="1">
      <c r="A18" s="297" t="s">
        <v>43</v>
      </c>
      <c r="B18" s="297">
        <v>0</v>
      </c>
      <c r="C18" s="453">
        <v>0</v>
      </c>
      <c r="D18" s="453">
        <v>0</v>
      </c>
      <c r="E18" s="453">
        <v>0</v>
      </c>
      <c r="F18" s="453">
        <v>0</v>
      </c>
      <c r="G18" s="453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297">
        <v>0</v>
      </c>
      <c r="Q18" s="42"/>
    </row>
    <row r="19" spans="1:17" ht="34.5" customHeight="1">
      <c r="A19" s="297" t="s">
        <v>44</v>
      </c>
      <c r="B19" s="297">
        <v>0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297">
        <v>0</v>
      </c>
      <c r="Q19" s="42"/>
    </row>
    <row r="20" spans="1:17" ht="34.5" customHeight="1">
      <c r="A20" s="297" t="s">
        <v>25</v>
      </c>
      <c r="B20" s="297">
        <v>7514.3997599999993</v>
      </c>
      <c r="C20" s="453">
        <v>5432.2346200000002</v>
      </c>
      <c r="D20" s="453">
        <v>3469.76053</v>
      </c>
      <c r="E20" s="453">
        <v>7103.5604299999995</v>
      </c>
      <c r="F20" s="453">
        <v>11798.36623</v>
      </c>
      <c r="G20" s="453">
        <v>14255.24287</v>
      </c>
      <c r="H20" s="297">
        <v>3094.547</v>
      </c>
      <c r="I20" s="297">
        <v>8634.7618199999997</v>
      </c>
      <c r="J20" s="297">
        <v>16629.140380000001</v>
      </c>
      <c r="K20" s="297">
        <v>18354.787469999999</v>
      </c>
      <c r="L20" s="297">
        <v>19484.50301</v>
      </c>
      <c r="M20" s="297">
        <v>6852.5968600000006</v>
      </c>
      <c r="N20" s="297">
        <v>10457.075080000001</v>
      </c>
      <c r="O20" s="297">
        <v>500061.87054000003</v>
      </c>
      <c r="Q20" s="42"/>
    </row>
    <row r="21" spans="1:17" ht="34.5" customHeight="1">
      <c r="A21" s="297" t="s">
        <v>26</v>
      </c>
      <c r="B21" s="297">
        <v>8318.0676299999996</v>
      </c>
      <c r="C21" s="453">
        <v>0</v>
      </c>
      <c r="D21" s="453">
        <v>0</v>
      </c>
      <c r="E21" s="453">
        <v>3661.8568799999998</v>
      </c>
      <c r="F21" s="453">
        <v>0</v>
      </c>
      <c r="G21" s="453">
        <v>10037.040130000001</v>
      </c>
      <c r="H21" s="297">
        <v>0</v>
      </c>
      <c r="I21" s="297">
        <v>10201.177699999998</v>
      </c>
      <c r="J21" s="297">
        <v>9251.2847500000007</v>
      </c>
      <c r="K21" s="297">
        <v>14237.244990000001</v>
      </c>
      <c r="L21" s="297">
        <v>1621.1030499999999</v>
      </c>
      <c r="M21" s="297">
        <v>0</v>
      </c>
      <c r="N21" s="297">
        <v>348.58062999999999</v>
      </c>
      <c r="O21" s="297">
        <v>468644.63195000001</v>
      </c>
      <c r="Q21" s="42"/>
    </row>
    <row r="22" spans="1:17" ht="34.5" customHeight="1">
      <c r="A22" s="297" t="s">
        <v>27</v>
      </c>
      <c r="B22" s="297">
        <v>0</v>
      </c>
      <c r="C22" s="453">
        <v>10072.46753</v>
      </c>
      <c r="D22" s="453">
        <v>5801.6550099999995</v>
      </c>
      <c r="E22" s="453">
        <v>0</v>
      </c>
      <c r="F22" s="453">
        <v>0</v>
      </c>
      <c r="G22" s="453">
        <v>0</v>
      </c>
      <c r="H22" s="297">
        <v>5322.1426900000006</v>
      </c>
      <c r="I22" s="297">
        <v>0</v>
      </c>
      <c r="J22" s="297">
        <v>0</v>
      </c>
      <c r="K22" s="297">
        <v>0</v>
      </c>
      <c r="L22" s="297">
        <v>0</v>
      </c>
      <c r="M22" s="297">
        <v>75863.163480000003</v>
      </c>
      <c r="N22" s="297">
        <v>11868.042539999999</v>
      </c>
      <c r="O22" s="297">
        <v>433274.89338000002</v>
      </c>
      <c r="Q22" s="42"/>
    </row>
    <row r="23" spans="1:17" ht="34.5" customHeight="1">
      <c r="A23" s="297" t="s">
        <v>28</v>
      </c>
      <c r="B23" s="297">
        <v>0</v>
      </c>
      <c r="C23" s="453">
        <v>0</v>
      </c>
      <c r="D23" s="453">
        <v>0</v>
      </c>
      <c r="E23" s="453">
        <v>0</v>
      </c>
      <c r="F23" s="453">
        <v>0</v>
      </c>
      <c r="G23" s="453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Q23" s="42"/>
    </row>
    <row r="24" spans="1:17" ht="34.5" customHeight="1">
      <c r="A24" s="297" t="s">
        <v>29</v>
      </c>
      <c r="B24" s="297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Q24" s="42"/>
    </row>
    <row r="25" spans="1:17" ht="34.5" customHeight="1">
      <c r="A25" s="297" t="s">
        <v>30</v>
      </c>
      <c r="B25" s="297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Q25" s="42"/>
    </row>
    <row r="26" spans="1:17" ht="34.5" customHeight="1">
      <c r="A26" s="297" t="s">
        <v>31</v>
      </c>
      <c r="B26" s="297">
        <v>0</v>
      </c>
      <c r="C26" s="453">
        <v>0</v>
      </c>
      <c r="D26" s="453">
        <v>0</v>
      </c>
      <c r="E26" s="453">
        <v>0</v>
      </c>
      <c r="F26" s="453">
        <v>0</v>
      </c>
      <c r="G26" s="453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297">
        <v>0</v>
      </c>
      <c r="Q26" s="42"/>
    </row>
    <row r="27" spans="1:17" ht="34.5" customHeight="1">
      <c r="A27" s="297" t="s">
        <v>32</v>
      </c>
      <c r="B27" s="297">
        <v>16433.590499999998</v>
      </c>
      <c r="C27" s="453">
        <v>10885.911279999998</v>
      </c>
      <c r="D27" s="453">
        <v>0</v>
      </c>
      <c r="E27" s="453">
        <v>80.720789999999994</v>
      </c>
      <c r="F27" s="453">
        <v>619.34721000000002</v>
      </c>
      <c r="G27" s="453">
        <v>2030.24065</v>
      </c>
      <c r="H27" s="297">
        <v>0</v>
      </c>
      <c r="I27" s="297">
        <v>0</v>
      </c>
      <c r="J27" s="297">
        <v>121.20931</v>
      </c>
      <c r="K27" s="297">
        <v>1474.73631</v>
      </c>
      <c r="L27" s="297">
        <v>812.19871000000001</v>
      </c>
      <c r="M27" s="297">
        <v>542.70619999999997</v>
      </c>
      <c r="N27" s="297">
        <v>0</v>
      </c>
      <c r="O27" s="297">
        <v>57475.559110000002</v>
      </c>
      <c r="Q27" s="42"/>
    </row>
    <row r="28" spans="1:17" ht="34.5" customHeight="1">
      <c r="A28" s="297" t="s">
        <v>275</v>
      </c>
      <c r="B28" s="297">
        <v>0</v>
      </c>
      <c r="C28" s="453">
        <v>9530.3920899999994</v>
      </c>
      <c r="D28" s="453">
        <v>0</v>
      </c>
      <c r="E28" s="453">
        <v>274.58839</v>
      </c>
      <c r="F28" s="453">
        <v>0</v>
      </c>
      <c r="G28" s="453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166.49439999999998</v>
      </c>
      <c r="M28" s="297">
        <v>9102.2447300000003</v>
      </c>
      <c r="N28" s="297">
        <v>0</v>
      </c>
      <c r="O28" s="297">
        <v>26425.434639999999</v>
      </c>
      <c r="Q28" s="42"/>
    </row>
    <row r="29" spans="1:17" ht="34.5" customHeight="1">
      <c r="A29" s="297" t="s">
        <v>34</v>
      </c>
      <c r="B29" s="297">
        <v>7281.0249199999998</v>
      </c>
      <c r="C29" s="453">
        <v>0</v>
      </c>
      <c r="D29" s="453">
        <v>0</v>
      </c>
      <c r="E29" s="453">
        <v>0</v>
      </c>
      <c r="F29" s="453">
        <v>0</v>
      </c>
      <c r="G29" s="453">
        <v>2493.7049200000001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9919.2625200000002</v>
      </c>
      <c r="Q29" s="42"/>
    </row>
    <row r="30" spans="1:17" ht="34.5" customHeight="1">
      <c r="A30" s="297" t="s">
        <v>21</v>
      </c>
      <c r="B30" s="297">
        <v>21543.815620000001</v>
      </c>
      <c r="C30" s="453">
        <v>14362.31092</v>
      </c>
      <c r="D30" s="453">
        <v>10508.86197</v>
      </c>
      <c r="E30" s="453">
        <v>17179.450769999999</v>
      </c>
      <c r="F30" s="453">
        <v>7796.4774400000006</v>
      </c>
      <c r="G30" s="453">
        <v>9338.0511700000006</v>
      </c>
      <c r="H30" s="297">
        <v>77415.984500000006</v>
      </c>
      <c r="I30" s="297">
        <v>38803.85583</v>
      </c>
      <c r="J30" s="297">
        <v>10373.6356</v>
      </c>
      <c r="K30" s="297">
        <v>19958.535469999999</v>
      </c>
      <c r="L30" s="297">
        <v>4738.9389299999993</v>
      </c>
      <c r="M30" s="297">
        <v>49296.211049999998</v>
      </c>
      <c r="N30" s="297">
        <v>22436.619360000001</v>
      </c>
      <c r="O30" s="297">
        <v>862448.82519</v>
      </c>
      <c r="Q30" s="42"/>
    </row>
    <row r="31" spans="1:17" ht="34.5" customHeight="1">
      <c r="A31" s="297" t="s">
        <v>22</v>
      </c>
      <c r="B31" s="297">
        <v>638.40887999999995</v>
      </c>
      <c r="C31" s="453">
        <v>39.198419999999999</v>
      </c>
      <c r="D31" s="453">
        <v>86.285149999999987</v>
      </c>
      <c r="E31" s="453">
        <v>1320.3684900000001</v>
      </c>
      <c r="F31" s="453">
        <v>2675.86688</v>
      </c>
      <c r="G31" s="453">
        <v>1663.9999599999999</v>
      </c>
      <c r="H31" s="297">
        <v>0</v>
      </c>
      <c r="I31" s="297">
        <v>0</v>
      </c>
      <c r="J31" s="297">
        <v>340.19204999999999</v>
      </c>
      <c r="K31" s="297">
        <v>53.91525</v>
      </c>
      <c r="L31" s="297">
        <v>338.43384999999995</v>
      </c>
      <c r="M31" s="297">
        <v>288.93446999999998</v>
      </c>
      <c r="N31" s="297">
        <v>1909.32176</v>
      </c>
      <c r="O31" s="297">
        <v>30879.610489999999</v>
      </c>
      <c r="Q31" s="42"/>
    </row>
    <row r="32" spans="1:17" ht="34.5" customHeight="1">
      <c r="A32" s="297" t="s">
        <v>276</v>
      </c>
      <c r="B32" s="297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297">
        <v>878.01069999999993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110.93473</v>
      </c>
      <c r="O32" s="297">
        <v>988.9454300000001</v>
      </c>
      <c r="Q32" s="42"/>
    </row>
    <row r="33" spans="1:17" ht="34.5" customHeight="1">
      <c r="A33" s="297" t="s">
        <v>277</v>
      </c>
      <c r="B33" s="297">
        <v>0</v>
      </c>
      <c r="C33" s="453">
        <v>0</v>
      </c>
      <c r="D33" s="453">
        <v>1173.2200399999999</v>
      </c>
      <c r="E33" s="453">
        <v>0</v>
      </c>
      <c r="F33" s="453">
        <v>0</v>
      </c>
      <c r="G33" s="453">
        <v>0</v>
      </c>
      <c r="H33" s="297">
        <v>4989.3659500000003</v>
      </c>
      <c r="I33" s="297">
        <v>2248.2077400000003</v>
      </c>
      <c r="J33" s="297">
        <v>0</v>
      </c>
      <c r="K33" s="297">
        <v>0</v>
      </c>
      <c r="L33" s="297">
        <v>0</v>
      </c>
      <c r="M33" s="297">
        <v>350</v>
      </c>
      <c r="N33" s="297">
        <v>0</v>
      </c>
      <c r="O33" s="297">
        <v>8760.7937300000012</v>
      </c>
      <c r="Q33" s="42"/>
    </row>
    <row r="34" spans="1:17" ht="60" customHeight="1">
      <c r="A34" s="298" t="s">
        <v>24</v>
      </c>
      <c r="B34" s="461">
        <v>0</v>
      </c>
      <c r="C34" s="453">
        <v>0</v>
      </c>
      <c r="D34" s="453">
        <v>0</v>
      </c>
      <c r="E34" s="453">
        <v>0</v>
      </c>
      <c r="F34" s="453">
        <v>0</v>
      </c>
      <c r="G34" s="453">
        <v>0</v>
      </c>
      <c r="H34" s="297">
        <v>234</v>
      </c>
      <c r="I34" s="297">
        <v>0</v>
      </c>
      <c r="J34" s="297">
        <v>0</v>
      </c>
      <c r="K34" s="297">
        <v>0</v>
      </c>
      <c r="L34" s="297">
        <v>0</v>
      </c>
      <c r="M34" s="297">
        <v>0</v>
      </c>
      <c r="N34" s="297">
        <v>0</v>
      </c>
      <c r="O34" s="297">
        <v>470.67230000000001</v>
      </c>
      <c r="Q34" s="42"/>
    </row>
    <row r="35" spans="1:17" ht="34.5" customHeight="1">
      <c r="A35" s="297" t="s">
        <v>35</v>
      </c>
      <c r="B35" s="297">
        <v>11570.022779999999</v>
      </c>
      <c r="C35" s="453">
        <v>4884.0517499999996</v>
      </c>
      <c r="D35" s="453">
        <v>24202.093579999997</v>
      </c>
      <c r="E35" s="453">
        <v>16267.58815</v>
      </c>
      <c r="F35" s="453">
        <v>69734.134470000005</v>
      </c>
      <c r="G35" s="453">
        <v>7082.3336900000004</v>
      </c>
      <c r="H35" s="297">
        <v>31206.603190000002</v>
      </c>
      <c r="I35" s="297">
        <v>65037.225090000007</v>
      </c>
      <c r="J35" s="297">
        <v>41633.808360000003</v>
      </c>
      <c r="K35" s="297">
        <v>45195.62674</v>
      </c>
      <c r="L35" s="297">
        <v>38823.75043</v>
      </c>
      <c r="M35" s="297">
        <v>22090.7549</v>
      </c>
      <c r="N35" s="297">
        <v>7498.7961500000001</v>
      </c>
      <c r="O35" s="297">
        <v>1024611.49369</v>
      </c>
      <c r="Q35" s="42"/>
    </row>
    <row r="36" spans="1:17" ht="34.5" customHeight="1">
      <c r="A36" s="297" t="s">
        <v>36</v>
      </c>
      <c r="B36" s="297">
        <v>12757.305960000002</v>
      </c>
      <c r="C36" s="453">
        <v>0</v>
      </c>
      <c r="D36" s="453">
        <v>0</v>
      </c>
      <c r="E36" s="453">
        <v>16303.295980000001</v>
      </c>
      <c r="F36" s="453">
        <v>0</v>
      </c>
      <c r="G36" s="453">
        <v>6158.9339</v>
      </c>
      <c r="H36" s="297">
        <v>323.33321999999998</v>
      </c>
      <c r="I36" s="297">
        <v>14680.688400000001</v>
      </c>
      <c r="J36" s="297">
        <v>7361.6281900000004</v>
      </c>
      <c r="K36" s="297">
        <v>8838.17526</v>
      </c>
      <c r="L36" s="297">
        <v>1236.45975</v>
      </c>
      <c r="M36" s="297">
        <v>0</v>
      </c>
      <c r="N36" s="297">
        <v>325.89418999999998</v>
      </c>
      <c r="O36" s="297">
        <v>267707.65805999999</v>
      </c>
      <c r="Q36" s="42"/>
    </row>
    <row r="37" spans="1:17" s="179" customFormat="1" ht="51" customHeight="1">
      <c r="A37" s="299" t="s">
        <v>37</v>
      </c>
      <c r="B37" s="299">
        <v>0</v>
      </c>
      <c r="C37" s="454">
        <v>5794.97912</v>
      </c>
      <c r="D37" s="454">
        <v>4878.0561200000002</v>
      </c>
      <c r="E37" s="454">
        <v>0</v>
      </c>
      <c r="F37" s="454">
        <v>0</v>
      </c>
      <c r="G37" s="454">
        <v>0</v>
      </c>
      <c r="H37" s="299">
        <v>12018.628640000001</v>
      </c>
      <c r="I37" s="299">
        <v>0</v>
      </c>
      <c r="J37" s="299">
        <v>0</v>
      </c>
      <c r="K37" s="299">
        <v>0</v>
      </c>
      <c r="L37" s="299">
        <v>0</v>
      </c>
      <c r="M37" s="299">
        <v>25554.56307</v>
      </c>
      <c r="N37" s="299">
        <v>12886.299439999999</v>
      </c>
      <c r="O37" s="297">
        <v>262504.89659000002</v>
      </c>
    </row>
    <row r="38" spans="1:17" s="179" customFormat="1" ht="24" customHeight="1">
      <c r="A38" s="455" t="s">
        <v>252</v>
      </c>
      <c r="B38" s="456">
        <v>86056.636050000001</v>
      </c>
      <c r="C38" s="456">
        <v>61001.545729999998</v>
      </c>
      <c r="D38" s="456">
        <v>50119.932399999998</v>
      </c>
      <c r="E38" s="456">
        <v>62191.429880000003</v>
      </c>
      <c r="F38" s="456">
        <v>92624.192230000015</v>
      </c>
      <c r="G38" s="456">
        <v>53059.547290000002</v>
      </c>
      <c r="H38" s="456">
        <v>137469.89954000001</v>
      </c>
      <c r="I38" s="456">
        <v>139605.91658000002</v>
      </c>
      <c r="J38" s="456">
        <v>87890.031520000004</v>
      </c>
      <c r="K38" s="456">
        <v>108113.02149</v>
      </c>
      <c r="L38" s="456">
        <v>67221.882129999998</v>
      </c>
      <c r="M38" s="456">
        <v>221361.04965000003</v>
      </c>
      <c r="N38" s="456">
        <v>67841.563880000002</v>
      </c>
      <c r="O38" s="456">
        <v>4455994.0137700001</v>
      </c>
    </row>
    <row r="39" spans="1:17" s="66" customFormat="1" ht="67.5" customHeight="1">
      <c r="A39" s="457" t="s">
        <v>305</v>
      </c>
      <c r="B39" s="458">
        <v>1.9312556476527146E-2</v>
      </c>
      <c r="C39" s="458">
        <v>1.3689772818700345E-2</v>
      </c>
      <c r="D39" s="458">
        <v>1.1247755774607956E-2</v>
      </c>
      <c r="E39" s="458">
        <v>1.3956802834073571E-2</v>
      </c>
      <c r="F39" s="458">
        <v>2.0786426540020234E-2</v>
      </c>
      <c r="G39" s="458">
        <v>1.1907454795952227E-2</v>
      </c>
      <c r="H39" s="458">
        <v>3.0850557499670743E-2</v>
      </c>
      <c r="I39" s="458">
        <v>3.1329915648133075E-2</v>
      </c>
      <c r="J39" s="458">
        <v>1.9724001255028732E-2</v>
      </c>
      <c r="K39" s="458">
        <v>2.4262380325446357E-2</v>
      </c>
      <c r="L39" s="458">
        <v>1.5085720923831949E-2</v>
      </c>
      <c r="M39" s="458">
        <v>4.9677142510951712E-2</v>
      </c>
      <c r="N39" s="458">
        <v>1.5224787930673755E-2</v>
      </c>
      <c r="O39" s="458">
        <v>1</v>
      </c>
    </row>
    <row r="40" spans="1:17" ht="14.25" customHeight="1" thickBot="1">
      <c r="A40" s="184"/>
      <c r="B40" s="185"/>
      <c r="C40" s="186"/>
      <c r="D40" s="186"/>
      <c r="E40" s="186"/>
      <c r="F40" s="186"/>
      <c r="G40" s="186"/>
      <c r="H40" s="187"/>
      <c r="I40" s="187"/>
      <c r="J40" s="187"/>
      <c r="K40" s="187"/>
      <c r="L40" s="187"/>
      <c r="M40" s="187"/>
      <c r="N40" s="187"/>
      <c r="O40" s="187"/>
      <c r="Q40" s="42"/>
    </row>
    <row r="41" spans="1:17" ht="15" customHeight="1" thickTop="1">
      <c r="A41" s="194" t="s">
        <v>354</v>
      </c>
      <c r="B41" s="66"/>
      <c r="C41" s="190"/>
      <c r="D41" s="190"/>
      <c r="E41" s="190"/>
      <c r="F41" s="190"/>
      <c r="G41" s="190"/>
      <c r="H41" s="191"/>
      <c r="I41" s="191"/>
      <c r="J41" s="191"/>
      <c r="K41" s="191"/>
      <c r="L41" s="191"/>
      <c r="M41" s="191"/>
      <c r="N41" s="191"/>
      <c r="O41" s="191"/>
      <c r="Q41" s="42"/>
    </row>
    <row r="42" spans="1:17" ht="9" customHeight="1"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Q43" s="42"/>
    </row>
    <row r="44" spans="1:17" ht="9" customHeight="1">
      <c r="A44" s="167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B47" s="62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B48" s="62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4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3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4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4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6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6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7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Q79" s="42"/>
    </row>
    <row r="80" spans="1:17" ht="9" customHeight="1">
      <c r="A80" s="167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Q80" s="42"/>
    </row>
    <row r="81" spans="1:17" ht="9" customHeight="1">
      <c r="A81" s="163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Q81" s="42"/>
    </row>
    <row r="82" spans="1:17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Q82" s="42"/>
    </row>
    <row r="83" spans="1:17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Q83" s="42"/>
    </row>
    <row r="84" spans="1:17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Q84" s="42"/>
    </row>
    <row r="85" spans="1:17" ht="9" customHeight="1">
      <c r="A85" s="165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Q85" s="42"/>
    </row>
    <row r="86" spans="1:17" ht="9" customHeight="1">
      <c r="A86" s="167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Q86" s="42"/>
    </row>
    <row r="87" spans="1:17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Q87" s="42"/>
    </row>
    <row r="88" spans="1:17" ht="9" customHeight="1">
      <c r="A88" s="163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Q88" s="42"/>
    </row>
    <row r="89" spans="1:17" ht="9" customHeight="1">
      <c r="A89" s="163"/>
      <c r="C89" s="64"/>
      <c r="D89" s="64"/>
      <c r="E89" s="64"/>
      <c r="F89" s="64"/>
      <c r="G89" s="64"/>
      <c r="Q89" s="42"/>
    </row>
    <row r="90" spans="1:17" ht="9" customHeight="1">
      <c r="A90" s="163"/>
      <c r="C90" s="64"/>
      <c r="D90" s="64"/>
      <c r="E90" s="64"/>
      <c r="F90" s="64"/>
      <c r="G90" s="64"/>
      <c r="Q90" s="42"/>
    </row>
    <row r="91" spans="1:17" ht="9" customHeight="1">
      <c r="A91" s="163"/>
      <c r="C91" s="64"/>
      <c r="D91" s="64"/>
      <c r="E91" s="64"/>
      <c r="F91" s="64"/>
      <c r="G91" s="64"/>
      <c r="Q91" s="42"/>
    </row>
    <row r="92" spans="1:17" ht="9" customHeight="1">
      <c r="A92" s="163"/>
      <c r="C92" s="64"/>
      <c r="D92" s="64"/>
      <c r="E92" s="64"/>
      <c r="F92" s="64"/>
      <c r="G92" s="64"/>
      <c r="Q92" s="42"/>
    </row>
    <row r="93" spans="1:17" ht="9" customHeight="1">
      <c r="A93" s="163"/>
      <c r="C93" s="64"/>
      <c r="D93" s="64"/>
      <c r="E93" s="64"/>
      <c r="F93" s="64"/>
      <c r="G93" s="64"/>
      <c r="Q93" s="42"/>
    </row>
    <row r="94" spans="1:17" ht="9" customHeight="1">
      <c r="A94" s="163"/>
      <c r="C94" s="64"/>
      <c r="D94" s="64"/>
      <c r="E94" s="64"/>
      <c r="F94" s="64"/>
      <c r="G94" s="64"/>
      <c r="Q94" s="42"/>
    </row>
    <row r="95" spans="1:17" ht="9" customHeight="1">
      <c r="A95" s="165"/>
      <c r="C95" s="64"/>
      <c r="D95" s="64"/>
      <c r="E95" s="64"/>
      <c r="F95" s="64"/>
      <c r="G95" s="64"/>
      <c r="Q95" s="42"/>
    </row>
    <row r="96" spans="1:17" ht="9" customHeight="1">
      <c r="A96" s="167"/>
      <c r="C96" s="64"/>
      <c r="D96" s="64"/>
      <c r="E96" s="64"/>
      <c r="F96" s="64"/>
      <c r="G96" s="64"/>
      <c r="Q96" s="42"/>
    </row>
    <row r="97" spans="1:17" ht="9" customHeight="1">
      <c r="A97" s="163"/>
      <c r="C97" s="64"/>
      <c r="D97" s="64"/>
      <c r="E97" s="64"/>
      <c r="F97" s="64"/>
      <c r="G97" s="64"/>
      <c r="Q97" s="42"/>
    </row>
    <row r="98" spans="1:17" ht="9" customHeight="1">
      <c r="A98" s="163"/>
      <c r="C98" s="64"/>
      <c r="D98" s="64"/>
      <c r="E98" s="64"/>
      <c r="F98" s="64"/>
      <c r="G98" s="64"/>
      <c r="Q98" s="42"/>
    </row>
    <row r="99" spans="1:17" ht="9" customHeight="1">
      <c r="A99" s="163"/>
      <c r="C99" s="64"/>
      <c r="D99" s="64"/>
      <c r="E99" s="64"/>
      <c r="F99" s="64"/>
      <c r="G99" s="64"/>
      <c r="Q99" s="42"/>
    </row>
    <row r="100" spans="1:17" ht="9" customHeight="1">
      <c r="A100" s="163"/>
      <c r="C100" s="64"/>
      <c r="D100" s="64"/>
      <c r="E100" s="64"/>
      <c r="F100" s="64"/>
      <c r="G100" s="64"/>
      <c r="Q100" s="42"/>
    </row>
    <row r="101" spans="1:17" ht="9" customHeight="1">
      <c r="A101" s="163"/>
      <c r="C101" s="64"/>
      <c r="D101" s="64"/>
      <c r="E101" s="64"/>
      <c r="F101" s="64"/>
      <c r="G101" s="64"/>
      <c r="Q101" s="42"/>
    </row>
    <row r="102" spans="1:17" ht="9" customHeight="1">
      <c r="A102" s="163"/>
      <c r="C102" s="64"/>
      <c r="D102" s="64"/>
      <c r="E102" s="64"/>
      <c r="F102" s="64"/>
      <c r="G102" s="64"/>
      <c r="Q102" s="42"/>
    </row>
    <row r="103" spans="1:17" ht="9" customHeight="1">
      <c r="A103" s="163"/>
      <c r="C103" s="64"/>
      <c r="D103" s="64"/>
      <c r="E103" s="64"/>
      <c r="F103" s="64"/>
      <c r="G103" s="64"/>
      <c r="Q103" s="42"/>
    </row>
    <row r="104" spans="1:17" ht="9" customHeight="1">
      <c r="A104" s="163"/>
      <c r="C104" s="64"/>
      <c r="D104" s="64"/>
      <c r="E104" s="64"/>
      <c r="F104" s="64"/>
      <c r="G104" s="64"/>
      <c r="Q104" s="42"/>
    </row>
    <row r="105" spans="1:17" ht="9" customHeight="1">
      <c r="A105" s="163"/>
      <c r="C105" s="64"/>
      <c r="D105" s="64"/>
      <c r="E105" s="64"/>
      <c r="F105" s="64"/>
      <c r="G105" s="64"/>
      <c r="Q105" s="42"/>
    </row>
    <row r="106" spans="1:17" ht="9" customHeight="1">
      <c r="A106" s="167"/>
      <c r="C106" s="64"/>
      <c r="D106" s="64"/>
      <c r="E106" s="64"/>
      <c r="F106" s="64"/>
      <c r="G106" s="64"/>
      <c r="Q106" s="42"/>
    </row>
    <row r="107" spans="1:17" ht="9" customHeight="1">
      <c r="A107" s="163"/>
      <c r="C107" s="64"/>
      <c r="D107" s="64"/>
      <c r="E107" s="64"/>
      <c r="F107" s="64"/>
      <c r="G107" s="64"/>
      <c r="Q107" s="42"/>
    </row>
    <row r="108" spans="1:17" ht="9" customHeight="1">
      <c r="A108" s="163"/>
      <c r="C108" s="64"/>
      <c r="D108" s="64"/>
      <c r="E108" s="64"/>
      <c r="F108" s="64"/>
      <c r="G108" s="64"/>
      <c r="Q108" s="42"/>
    </row>
    <row r="109" spans="1:17" ht="9" customHeight="1">
      <c r="A109" s="163"/>
      <c r="C109" s="64"/>
      <c r="D109" s="64"/>
      <c r="E109" s="64"/>
      <c r="F109" s="64"/>
      <c r="G109" s="64"/>
      <c r="Q109" s="42"/>
    </row>
    <row r="110" spans="1:17">
      <c r="A110" s="168"/>
      <c r="C110" s="64"/>
      <c r="D110" s="64"/>
      <c r="E110" s="64"/>
      <c r="F110" s="64"/>
      <c r="G110" s="64"/>
      <c r="Q110" s="42"/>
    </row>
    <row r="111" spans="1:17">
      <c r="A111" s="168"/>
      <c r="C111" s="64"/>
      <c r="D111" s="64"/>
      <c r="E111" s="64"/>
      <c r="F111" s="64"/>
      <c r="G111" s="64"/>
      <c r="Q111" s="42"/>
    </row>
    <row r="112" spans="1:17">
      <c r="A112" s="168"/>
      <c r="C112" s="64"/>
      <c r="D112" s="64"/>
      <c r="E112" s="64"/>
      <c r="F112" s="64"/>
      <c r="G112" s="64"/>
      <c r="Q112" s="42"/>
    </row>
    <row r="113" spans="1:17">
      <c r="A113" s="168"/>
      <c r="C113" s="64"/>
      <c r="D113" s="64"/>
      <c r="E113" s="64"/>
      <c r="F113" s="64"/>
      <c r="G113" s="64"/>
      <c r="Q113" s="42"/>
    </row>
    <row r="114" spans="1:17">
      <c r="A114" s="168"/>
      <c r="C114" s="64"/>
      <c r="D114" s="64"/>
      <c r="E114" s="64"/>
      <c r="F114" s="64"/>
      <c r="G114" s="64"/>
      <c r="Q114" s="42"/>
    </row>
    <row r="115" spans="1:17">
      <c r="A115" s="168"/>
      <c r="C115" s="64"/>
      <c r="D115" s="64"/>
      <c r="E115" s="64"/>
      <c r="F115" s="64"/>
      <c r="G115" s="64"/>
      <c r="Q115" s="42"/>
    </row>
    <row r="116" spans="1:17">
      <c r="A116" s="168"/>
      <c r="C116" s="64"/>
      <c r="D116" s="64"/>
      <c r="E116" s="64"/>
      <c r="F116" s="64"/>
      <c r="G116" s="64"/>
      <c r="Q116" s="42"/>
    </row>
    <row r="117" spans="1:17" ht="15.75">
      <c r="A117" s="169"/>
      <c r="C117" s="64"/>
      <c r="D117" s="64"/>
      <c r="E117" s="64"/>
      <c r="F117" s="64"/>
      <c r="G117" s="64"/>
      <c r="Q117" s="42"/>
    </row>
    <row r="118" spans="1:17" ht="15.75">
      <c r="A118" s="169"/>
      <c r="C118" s="64"/>
      <c r="D118" s="64"/>
      <c r="E118" s="64"/>
      <c r="F118" s="64"/>
      <c r="G118" s="64"/>
      <c r="Q118" s="42"/>
    </row>
    <row r="119" spans="1:17" ht="15.75">
      <c r="A119" s="169"/>
      <c r="C119" s="64"/>
      <c r="D119" s="64"/>
      <c r="E119" s="64"/>
      <c r="F119" s="64"/>
      <c r="G119" s="64"/>
      <c r="Q119" s="42"/>
    </row>
    <row r="120" spans="1:17" ht="15.75">
      <c r="A120" s="169"/>
      <c r="C120" s="64"/>
      <c r="D120" s="64"/>
      <c r="E120" s="64"/>
      <c r="F120" s="64"/>
      <c r="G120" s="64"/>
      <c r="Q120" s="42"/>
    </row>
    <row r="121" spans="1:17" ht="15.75">
      <c r="A121" s="169"/>
      <c r="C121" s="64"/>
      <c r="D121" s="64"/>
      <c r="E121" s="64"/>
      <c r="F121" s="64"/>
      <c r="G121" s="64"/>
      <c r="Q121" s="42"/>
    </row>
    <row r="122" spans="1:17" ht="15.75">
      <c r="A122" s="169"/>
      <c r="C122" s="64"/>
      <c r="D122" s="64"/>
      <c r="E122" s="64"/>
      <c r="F122" s="64"/>
      <c r="G122" s="64"/>
      <c r="Q122" s="42"/>
    </row>
    <row r="123" spans="1:17" ht="15.75">
      <c r="A123" s="169"/>
      <c r="C123" s="64"/>
      <c r="D123" s="64"/>
      <c r="E123" s="64"/>
      <c r="F123" s="64"/>
      <c r="G123" s="64"/>
      <c r="Q123" s="42"/>
    </row>
    <row r="124" spans="1:17" ht="15.75">
      <c r="A124" s="169"/>
      <c r="C124" s="64"/>
      <c r="D124" s="64"/>
      <c r="E124" s="64"/>
      <c r="F124" s="64"/>
      <c r="G124" s="64"/>
      <c r="Q124" s="42"/>
    </row>
    <row r="125" spans="1:17" ht="15.75">
      <c r="A125" s="169"/>
      <c r="C125" s="64"/>
      <c r="D125" s="64"/>
      <c r="E125" s="64"/>
      <c r="F125" s="64"/>
      <c r="G125" s="64"/>
      <c r="Q125" s="42"/>
    </row>
    <row r="126" spans="1:17" ht="15.75">
      <c r="A126" s="169"/>
      <c r="C126" s="64"/>
      <c r="D126" s="64"/>
      <c r="E126" s="64"/>
      <c r="F126" s="64"/>
      <c r="G126" s="64"/>
      <c r="Q126" s="42"/>
    </row>
    <row r="127" spans="1:17" ht="15.75">
      <c r="A127" s="169"/>
      <c r="C127" s="64"/>
      <c r="D127" s="64"/>
      <c r="E127" s="64"/>
      <c r="F127" s="64"/>
      <c r="G127" s="64"/>
      <c r="Q127" s="42"/>
    </row>
    <row r="128" spans="1:17" ht="15.75">
      <c r="A128" s="169"/>
      <c r="C128" s="64"/>
      <c r="D128" s="64"/>
      <c r="E128" s="64"/>
      <c r="F128" s="64"/>
      <c r="G128" s="64"/>
      <c r="Q128" s="42"/>
    </row>
    <row r="129" spans="1:17" ht="15.75">
      <c r="A129" s="169"/>
      <c r="C129" s="64"/>
      <c r="D129" s="64"/>
      <c r="E129" s="64"/>
      <c r="F129" s="64"/>
      <c r="G129" s="64"/>
      <c r="Q129" s="42"/>
    </row>
    <row r="130" spans="1:17" ht="15.75">
      <c r="A130" s="169"/>
      <c r="C130" s="64"/>
      <c r="D130" s="64"/>
      <c r="E130" s="64"/>
      <c r="F130" s="64"/>
      <c r="G130" s="64"/>
      <c r="Q130" s="42"/>
    </row>
    <row r="131" spans="1:17" ht="15.75">
      <c r="A131" s="169"/>
      <c r="C131" s="64"/>
      <c r="D131" s="64"/>
      <c r="E131" s="64"/>
      <c r="F131" s="64"/>
      <c r="G131" s="64"/>
      <c r="Q131" s="42"/>
    </row>
    <row r="132" spans="1:17" ht="15.75">
      <c r="A132" s="169"/>
      <c r="C132" s="64"/>
      <c r="D132" s="64"/>
      <c r="E132" s="64"/>
      <c r="F132" s="64"/>
      <c r="G132" s="64"/>
      <c r="Q132" s="42"/>
    </row>
    <row r="133" spans="1:17" ht="15.75">
      <c r="A133" s="169"/>
      <c r="C133" s="64"/>
      <c r="D133" s="64"/>
      <c r="E133" s="64"/>
      <c r="F133" s="64"/>
      <c r="G133" s="64"/>
      <c r="Q133" s="42"/>
    </row>
    <row r="134" spans="1:17" ht="15.75">
      <c r="A134" s="169"/>
      <c r="C134" s="64"/>
      <c r="D134" s="64"/>
      <c r="E134" s="64"/>
      <c r="F134" s="64"/>
      <c r="G134" s="64"/>
      <c r="Q134" s="42"/>
    </row>
    <row r="135" spans="1:17" ht="15.75">
      <c r="A135" s="169"/>
      <c r="C135" s="64"/>
      <c r="D135" s="64"/>
      <c r="E135" s="64"/>
      <c r="F135" s="64"/>
      <c r="G135" s="64"/>
      <c r="Q135" s="42"/>
    </row>
    <row r="136" spans="1:17" ht="15.75">
      <c r="A136" s="169"/>
      <c r="C136" s="64"/>
      <c r="D136" s="64"/>
      <c r="E136" s="64"/>
      <c r="F136" s="64"/>
      <c r="G136" s="64"/>
      <c r="Q136" s="42"/>
    </row>
    <row r="137" spans="1:17" ht="15.75">
      <c r="A137" s="169"/>
      <c r="C137" s="64"/>
      <c r="D137" s="64"/>
      <c r="E137" s="64"/>
      <c r="F137" s="64"/>
      <c r="G137" s="64"/>
      <c r="Q137" s="42"/>
    </row>
    <row r="138" spans="1:17" ht="15.75">
      <c r="A138" s="169"/>
      <c r="C138" s="64"/>
      <c r="D138" s="64"/>
      <c r="E138" s="64"/>
      <c r="F138" s="64"/>
      <c r="G138" s="64"/>
      <c r="Q138" s="42"/>
    </row>
    <row r="139" spans="1:17" ht="15.75">
      <c r="A139" s="169"/>
      <c r="C139" s="64"/>
      <c r="D139" s="64"/>
      <c r="E139" s="64"/>
      <c r="F139" s="64"/>
      <c r="G139" s="64"/>
      <c r="Q139" s="42"/>
    </row>
    <row r="140" spans="1:17" ht="15.75">
      <c r="A140" s="169"/>
      <c r="C140" s="64"/>
      <c r="D140" s="64"/>
      <c r="E140" s="64"/>
      <c r="F140" s="64"/>
      <c r="G140" s="64"/>
      <c r="Q140" s="42"/>
    </row>
    <row r="141" spans="1:17" ht="15.75">
      <c r="A141" s="169"/>
      <c r="C141" s="64"/>
      <c r="D141" s="64"/>
      <c r="E141" s="64"/>
      <c r="F141" s="64"/>
      <c r="G141" s="64"/>
      <c r="Q141" s="42"/>
    </row>
    <row r="142" spans="1:17" ht="15.75">
      <c r="A142" s="169"/>
      <c r="C142" s="64"/>
      <c r="D142" s="64"/>
      <c r="E142" s="64"/>
      <c r="F142" s="64"/>
      <c r="G142" s="64"/>
      <c r="Q142" s="42"/>
    </row>
    <row r="143" spans="1:17" ht="15.75">
      <c r="A143" s="169"/>
      <c r="C143" s="64"/>
      <c r="D143" s="64"/>
      <c r="E143" s="64"/>
      <c r="F143" s="64"/>
      <c r="G143" s="64"/>
      <c r="Q143" s="42"/>
    </row>
    <row r="144" spans="1:17" ht="15.75">
      <c r="A144" s="169"/>
      <c r="C144" s="64"/>
      <c r="D144" s="64"/>
      <c r="E144" s="64"/>
      <c r="F144" s="64"/>
      <c r="G144" s="64"/>
      <c r="Q144" s="42"/>
    </row>
    <row r="145" spans="1:17" ht="15.75">
      <c r="A145" s="169"/>
      <c r="C145" s="64"/>
      <c r="D145" s="64"/>
      <c r="E145" s="64"/>
      <c r="F145" s="64"/>
      <c r="G145" s="64"/>
      <c r="Q145" s="42"/>
    </row>
    <row r="146" spans="1:17" ht="15.75">
      <c r="A146" s="169"/>
      <c r="C146" s="64"/>
      <c r="D146" s="64"/>
      <c r="E146" s="64"/>
      <c r="F146" s="64"/>
      <c r="G146" s="64"/>
      <c r="Q146" s="42"/>
    </row>
    <row r="147" spans="1:17" ht="15.75">
      <c r="A147" s="169"/>
      <c r="C147" s="64"/>
      <c r="D147" s="64"/>
      <c r="E147" s="64"/>
      <c r="F147" s="64"/>
      <c r="G147" s="64"/>
      <c r="Q147" s="42"/>
    </row>
    <row r="148" spans="1:17" ht="15.75">
      <c r="A148" s="169"/>
      <c r="C148" s="64"/>
      <c r="D148" s="64"/>
      <c r="E148" s="64"/>
      <c r="F148" s="64"/>
      <c r="G148" s="64"/>
      <c r="Q148" s="42"/>
    </row>
    <row r="149" spans="1:17" ht="15.75">
      <c r="A149" s="169"/>
      <c r="C149" s="64"/>
      <c r="D149" s="64"/>
      <c r="E149" s="64"/>
      <c r="F149" s="64"/>
      <c r="G149" s="64"/>
      <c r="Q149" s="42"/>
    </row>
    <row r="150" spans="1:17" ht="15.75">
      <c r="A150" s="169"/>
      <c r="C150" s="64"/>
      <c r="D150" s="64"/>
      <c r="E150" s="64"/>
      <c r="F150" s="64"/>
      <c r="G150" s="64"/>
      <c r="Q150" s="42"/>
    </row>
    <row r="151" spans="1:17" ht="15.75">
      <c r="A151" s="169"/>
      <c r="C151" s="64"/>
      <c r="D151" s="64"/>
      <c r="E151" s="64"/>
      <c r="F151" s="64"/>
      <c r="G151" s="64"/>
      <c r="Q151" s="42"/>
    </row>
    <row r="152" spans="1:17" ht="15.75">
      <c r="A152" s="169"/>
      <c r="C152" s="64"/>
      <c r="D152" s="64"/>
      <c r="E152" s="64"/>
      <c r="F152" s="64"/>
      <c r="G152" s="64"/>
      <c r="Q152" s="42"/>
    </row>
    <row r="153" spans="1:17" ht="15.75">
      <c r="A153" s="169"/>
      <c r="C153" s="64"/>
      <c r="D153" s="64"/>
      <c r="E153" s="64"/>
      <c r="F153" s="64"/>
      <c r="G153" s="64"/>
      <c r="Q153" s="42"/>
    </row>
    <row r="154" spans="1:17" ht="15.75">
      <c r="A154" s="169"/>
      <c r="C154" s="64"/>
      <c r="D154" s="64"/>
      <c r="E154" s="64"/>
      <c r="F154" s="64"/>
      <c r="G154" s="64"/>
      <c r="Q154" s="42"/>
    </row>
    <row r="155" spans="1:17" ht="15.75">
      <c r="A155" s="169"/>
      <c r="C155" s="64"/>
      <c r="D155" s="64"/>
      <c r="E155" s="64"/>
      <c r="F155" s="64"/>
      <c r="G155" s="64"/>
      <c r="Q155" s="42"/>
    </row>
    <row r="156" spans="1:17" ht="15.75">
      <c r="A156" s="169"/>
      <c r="C156" s="64"/>
      <c r="D156" s="64"/>
      <c r="E156" s="64"/>
      <c r="F156" s="64"/>
      <c r="G156" s="64"/>
      <c r="Q156" s="42"/>
    </row>
    <row r="157" spans="1:17" ht="15.75">
      <c r="A157" s="169"/>
      <c r="C157" s="64"/>
      <c r="D157" s="64"/>
      <c r="E157" s="64"/>
      <c r="F157" s="64"/>
      <c r="G157" s="64"/>
      <c r="Q157" s="42"/>
    </row>
    <row r="158" spans="1:17" ht="15.75">
      <c r="A158" s="169"/>
      <c r="C158" s="64"/>
      <c r="D158" s="64"/>
      <c r="E158" s="64"/>
      <c r="F158" s="64"/>
      <c r="G158" s="64"/>
      <c r="Q158" s="42"/>
    </row>
    <row r="159" spans="1:17" ht="15.75">
      <c r="A159" s="169"/>
      <c r="C159" s="64"/>
      <c r="D159" s="64"/>
      <c r="E159" s="64"/>
      <c r="F159" s="64"/>
      <c r="G159" s="64"/>
      <c r="Q159" s="42"/>
    </row>
    <row r="160" spans="1:17" ht="15.75">
      <c r="A160" s="169"/>
      <c r="C160" s="64"/>
      <c r="D160" s="64"/>
      <c r="E160" s="64"/>
      <c r="F160" s="64"/>
      <c r="G160" s="64"/>
      <c r="Q160" s="42"/>
    </row>
    <row r="161" spans="1:17" ht="15.75">
      <c r="A161" s="169"/>
      <c r="C161" s="64"/>
      <c r="D161" s="64"/>
      <c r="E161" s="64"/>
      <c r="F161" s="64"/>
      <c r="G161" s="64"/>
      <c r="Q161" s="42"/>
    </row>
    <row r="162" spans="1:17" ht="15.75">
      <c r="A162" s="169"/>
      <c r="C162" s="64"/>
      <c r="D162" s="64"/>
      <c r="E162" s="64"/>
      <c r="F162" s="64"/>
      <c r="G162" s="64"/>
      <c r="Q162" s="42"/>
    </row>
    <row r="163" spans="1:17" ht="15.75">
      <c r="A163" s="169"/>
      <c r="C163" s="64"/>
      <c r="D163" s="64"/>
      <c r="E163" s="64"/>
      <c r="F163" s="64"/>
      <c r="G163" s="64"/>
      <c r="Q163" s="42"/>
    </row>
    <row r="164" spans="1:17" ht="15.75">
      <c r="A164" s="169"/>
      <c r="C164" s="64"/>
      <c r="D164" s="64"/>
      <c r="E164" s="64"/>
      <c r="F164" s="64"/>
      <c r="G164" s="64"/>
      <c r="Q164" s="42"/>
    </row>
    <row r="165" spans="1:17" ht="15.75">
      <c r="A165" s="169"/>
      <c r="C165" s="64"/>
      <c r="D165" s="64"/>
      <c r="E165" s="64"/>
      <c r="F165" s="64"/>
      <c r="G165" s="64"/>
      <c r="Q165" s="42"/>
    </row>
    <row r="166" spans="1:17" ht="15.75">
      <c r="A166" s="169"/>
      <c r="C166" s="64"/>
      <c r="D166" s="64"/>
      <c r="E166" s="64"/>
      <c r="F166" s="64"/>
      <c r="G166" s="64"/>
      <c r="Q166" s="42"/>
    </row>
    <row r="167" spans="1:17" ht="15.75">
      <c r="A167" s="169"/>
      <c r="C167" s="64"/>
      <c r="D167" s="64"/>
      <c r="E167" s="64"/>
      <c r="F167" s="64"/>
      <c r="G167" s="64"/>
      <c r="Q167" s="42"/>
    </row>
    <row r="168" spans="1:17" ht="15.75">
      <c r="A168" s="169"/>
      <c r="C168" s="64"/>
      <c r="D168" s="64"/>
      <c r="E168" s="64"/>
      <c r="F168" s="64"/>
      <c r="G168" s="64"/>
      <c r="Q168" s="42"/>
    </row>
    <row r="169" spans="1:17" ht="15.75">
      <c r="A169" s="169"/>
      <c r="C169" s="64"/>
      <c r="D169" s="64"/>
      <c r="E169" s="64"/>
      <c r="F169" s="64"/>
      <c r="G169" s="64"/>
      <c r="Q169" s="42"/>
    </row>
    <row r="170" spans="1:17" ht="15.75">
      <c r="A170" s="169"/>
      <c r="C170" s="64"/>
      <c r="D170" s="64"/>
      <c r="E170" s="64"/>
      <c r="F170" s="64"/>
      <c r="G170" s="64"/>
      <c r="Q170" s="42"/>
    </row>
    <row r="171" spans="1:17" ht="15.75">
      <c r="A171" s="169"/>
      <c r="C171" s="64"/>
      <c r="D171" s="64"/>
      <c r="E171" s="64"/>
      <c r="F171" s="64"/>
      <c r="G171" s="64"/>
      <c r="Q171" s="42"/>
    </row>
    <row r="172" spans="1:17" ht="15.75">
      <c r="A172" s="169"/>
      <c r="C172" s="64"/>
      <c r="D172" s="64"/>
      <c r="E172" s="64"/>
      <c r="F172" s="64"/>
      <c r="G172" s="64"/>
      <c r="Q172" s="42"/>
    </row>
    <row r="173" spans="1:17" ht="15.75">
      <c r="A173" s="169"/>
      <c r="C173" s="64"/>
      <c r="D173" s="64"/>
      <c r="E173" s="64"/>
      <c r="F173" s="64"/>
      <c r="G173" s="64"/>
      <c r="Q173" s="42"/>
    </row>
    <row r="174" spans="1:17" ht="15.75">
      <c r="A174" s="169"/>
      <c r="C174" s="64"/>
      <c r="D174" s="64"/>
      <c r="E174" s="64"/>
      <c r="F174" s="64"/>
      <c r="G174" s="64"/>
      <c r="Q174" s="42"/>
    </row>
    <row r="175" spans="1:17" ht="15.75">
      <c r="A175" s="169"/>
      <c r="C175" s="64"/>
      <c r="D175" s="64"/>
      <c r="E175" s="64"/>
      <c r="F175" s="64"/>
      <c r="G175" s="64"/>
      <c r="Q175" s="42"/>
    </row>
    <row r="176" spans="1:17" ht="15.75">
      <c r="A176" s="169"/>
      <c r="C176" s="64"/>
      <c r="D176" s="64"/>
      <c r="E176" s="64"/>
      <c r="F176" s="64"/>
      <c r="G176" s="64"/>
      <c r="Q176" s="42"/>
    </row>
    <row r="177" spans="1:17" ht="15.75">
      <c r="A177" s="169"/>
      <c r="C177" s="64"/>
      <c r="D177" s="64"/>
      <c r="E177" s="64"/>
      <c r="F177" s="64"/>
      <c r="G177" s="64"/>
      <c r="Q177" s="42"/>
    </row>
    <row r="178" spans="1:17" ht="15.75">
      <c r="A178" s="169"/>
      <c r="C178" s="64"/>
      <c r="D178" s="64"/>
      <c r="E178" s="64"/>
      <c r="F178" s="64"/>
      <c r="G178" s="64"/>
      <c r="Q178" s="42"/>
    </row>
    <row r="179" spans="1:17" ht="15.75">
      <c r="A179" s="169"/>
      <c r="C179" s="64"/>
      <c r="D179" s="64"/>
      <c r="E179" s="64"/>
      <c r="F179" s="64"/>
      <c r="G179" s="64"/>
      <c r="Q179" s="42"/>
    </row>
    <row r="180" spans="1:17" ht="15.75">
      <c r="A180" s="169"/>
      <c r="C180" s="64"/>
      <c r="D180" s="64"/>
      <c r="E180" s="64"/>
      <c r="F180" s="64"/>
      <c r="G180" s="64"/>
      <c r="Q180" s="42"/>
    </row>
    <row r="181" spans="1:17" ht="15.75">
      <c r="A181" s="169"/>
      <c r="C181" s="64"/>
      <c r="D181" s="64"/>
      <c r="E181" s="64"/>
      <c r="F181" s="64"/>
      <c r="G181" s="64"/>
      <c r="Q181" s="42"/>
    </row>
    <row r="182" spans="1:17" ht="15.75">
      <c r="A182" s="169"/>
      <c r="C182" s="64"/>
      <c r="D182" s="64"/>
      <c r="E182" s="64"/>
      <c r="F182" s="64"/>
      <c r="G182" s="64"/>
      <c r="Q182" s="42"/>
    </row>
    <row r="183" spans="1:17" ht="15.75">
      <c r="A183" s="169"/>
      <c r="C183" s="64"/>
      <c r="D183" s="64"/>
      <c r="E183" s="64"/>
      <c r="F183" s="64"/>
      <c r="G183" s="64"/>
      <c r="Q183" s="42"/>
    </row>
    <row r="184" spans="1:17" ht="15.75">
      <c r="A184" s="169"/>
      <c r="C184" s="64"/>
      <c r="D184" s="64"/>
      <c r="E184" s="64"/>
      <c r="F184" s="64"/>
      <c r="G184" s="64"/>
      <c r="Q184" s="42"/>
    </row>
    <row r="185" spans="1:17" ht="15.75">
      <c r="A185" s="169"/>
      <c r="C185" s="64"/>
      <c r="D185" s="64"/>
      <c r="E185" s="64"/>
      <c r="F185" s="64"/>
      <c r="G185" s="64"/>
      <c r="Q185" s="42"/>
    </row>
    <row r="186" spans="1:17" ht="15.75">
      <c r="A186" s="169"/>
      <c r="C186" s="64"/>
      <c r="D186" s="64"/>
      <c r="E186" s="64"/>
      <c r="F186" s="64"/>
      <c r="G186" s="64"/>
      <c r="Q186" s="42"/>
    </row>
    <row r="187" spans="1:17" ht="15.75">
      <c r="A187" s="169"/>
      <c r="C187" s="64"/>
      <c r="D187" s="64"/>
      <c r="E187" s="64"/>
      <c r="F187" s="64"/>
      <c r="G187" s="64"/>
      <c r="Q187" s="42"/>
    </row>
    <row r="188" spans="1:17" ht="15.75">
      <c r="A188" s="169"/>
      <c r="C188" s="64"/>
      <c r="D188" s="64"/>
      <c r="E188" s="64"/>
      <c r="F188" s="64"/>
      <c r="G188" s="64"/>
      <c r="Q188" s="42"/>
    </row>
    <row r="189" spans="1:17" ht="15.75">
      <c r="A189" s="169"/>
      <c r="C189" s="64"/>
      <c r="D189" s="64"/>
      <c r="E189" s="64"/>
      <c r="F189" s="64"/>
      <c r="G189" s="64"/>
      <c r="Q189" s="42"/>
    </row>
    <row r="190" spans="1:17" ht="15.75">
      <c r="A190" s="169"/>
      <c r="C190" s="64"/>
      <c r="D190" s="64"/>
      <c r="E190" s="64"/>
      <c r="F190" s="64"/>
      <c r="G190" s="64"/>
      <c r="Q190" s="42"/>
    </row>
    <row r="191" spans="1:17" ht="15.75">
      <c r="A191" s="169"/>
      <c r="C191" s="64"/>
      <c r="D191" s="64"/>
      <c r="E191" s="64"/>
      <c r="F191" s="64"/>
      <c r="G191" s="64"/>
      <c r="Q191" s="42"/>
    </row>
    <row r="192" spans="1:17" ht="15.75">
      <c r="A192" s="169"/>
      <c r="C192" s="64"/>
      <c r="D192" s="64"/>
      <c r="E192" s="64"/>
      <c r="F192" s="64"/>
      <c r="G192" s="64"/>
      <c r="Q192" s="42"/>
    </row>
    <row r="193" spans="1:17" ht="15.75">
      <c r="A193" s="169"/>
      <c r="C193" s="64"/>
      <c r="D193" s="64"/>
      <c r="E193" s="64"/>
      <c r="F193" s="64"/>
      <c r="G193" s="64"/>
      <c r="Q193" s="42"/>
    </row>
    <row r="194" spans="1:17" ht="15.75">
      <c r="A194" s="169"/>
      <c r="C194" s="64"/>
      <c r="D194" s="64"/>
      <c r="E194" s="64"/>
      <c r="F194" s="64"/>
      <c r="G194" s="64"/>
      <c r="Q194" s="42"/>
    </row>
    <row r="195" spans="1:17" ht="15.75">
      <c r="A195" s="169"/>
      <c r="C195" s="64"/>
      <c r="D195" s="64"/>
      <c r="E195" s="64"/>
      <c r="F195" s="64"/>
      <c r="G195" s="64"/>
      <c r="Q195" s="42"/>
    </row>
    <row r="196" spans="1:17" ht="15.75">
      <c r="A196" s="169"/>
      <c r="C196" s="64"/>
      <c r="D196" s="64"/>
      <c r="E196" s="64"/>
      <c r="F196" s="64"/>
      <c r="G196" s="64"/>
      <c r="Q196" s="42"/>
    </row>
    <row r="197" spans="1:17" ht="15.75">
      <c r="A197" s="169"/>
      <c r="C197" s="64"/>
      <c r="D197" s="64"/>
      <c r="E197" s="64"/>
      <c r="F197" s="64"/>
      <c r="G197" s="64"/>
      <c r="Q197" s="42"/>
    </row>
    <row r="198" spans="1:17" ht="15.75">
      <c r="A198" s="169"/>
      <c r="C198" s="64"/>
      <c r="D198" s="64"/>
      <c r="E198" s="64"/>
      <c r="F198" s="64"/>
      <c r="G198" s="64"/>
      <c r="Q198" s="42"/>
    </row>
    <row r="199" spans="1:17" ht="15.75">
      <c r="A199" s="169"/>
      <c r="C199" s="64"/>
      <c r="D199" s="64"/>
      <c r="E199" s="64"/>
      <c r="F199" s="64"/>
      <c r="G199" s="64"/>
      <c r="Q199" s="42"/>
    </row>
    <row r="200" spans="1:17" ht="15.75">
      <c r="A200" s="169"/>
      <c r="C200" s="64"/>
      <c r="D200" s="64"/>
      <c r="E200" s="64"/>
      <c r="F200" s="64"/>
      <c r="G200" s="64"/>
      <c r="Q200" s="42"/>
    </row>
    <row r="201" spans="1:17" ht="15.75">
      <c r="A201" s="169"/>
      <c r="C201" s="64"/>
      <c r="D201" s="64"/>
      <c r="E201" s="64"/>
      <c r="F201" s="64"/>
      <c r="G201" s="64"/>
    </row>
    <row r="202" spans="1:17" ht="15.75">
      <c r="A202" s="169"/>
      <c r="C202" s="64"/>
      <c r="D202" s="64"/>
      <c r="E202" s="64"/>
      <c r="F202" s="64"/>
      <c r="G202" s="64"/>
    </row>
    <row r="203" spans="1:17" ht="15.75">
      <c r="A203" s="169"/>
      <c r="C203" s="64"/>
      <c r="D203" s="64"/>
      <c r="E203" s="64"/>
      <c r="F203" s="64"/>
      <c r="G203" s="64"/>
    </row>
    <row r="204" spans="1:17" ht="15.75">
      <c r="A204" s="169"/>
      <c r="C204" s="64"/>
      <c r="D204" s="64"/>
      <c r="E204" s="64"/>
      <c r="F204" s="64"/>
      <c r="G204" s="64"/>
    </row>
    <row r="205" spans="1:17" ht="15.75">
      <c r="A205" s="169"/>
      <c r="C205" s="64"/>
      <c r="D205" s="64"/>
      <c r="E205" s="64"/>
      <c r="F205" s="64"/>
      <c r="G205" s="64"/>
    </row>
    <row r="206" spans="1:17" ht="15.75">
      <c r="A206" s="169"/>
      <c r="C206" s="64"/>
      <c r="D206" s="64"/>
      <c r="E206" s="64"/>
      <c r="F206" s="64"/>
      <c r="G206" s="64"/>
    </row>
    <row r="207" spans="1:17" ht="15.75">
      <c r="A207" s="169"/>
      <c r="C207" s="64"/>
      <c r="D207" s="64"/>
      <c r="E207" s="64"/>
      <c r="F207" s="64"/>
      <c r="G207" s="64"/>
    </row>
    <row r="208" spans="1:17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</row>
    <row r="281" spans="1:7" ht="15.75">
      <c r="A281" s="63"/>
    </row>
    <row r="282" spans="1:7" ht="15.75">
      <c r="A282" s="63"/>
    </row>
    <row r="283" spans="1:7" ht="15.75">
      <c r="A283" s="63"/>
    </row>
    <row r="284" spans="1:7" ht="15.75">
      <c r="A284" s="63"/>
    </row>
    <row r="285" spans="1:7" ht="15.75">
      <c r="A285" s="63"/>
    </row>
    <row r="286" spans="1:7" ht="15.75">
      <c r="A286" s="63"/>
    </row>
    <row r="287" spans="1:7" ht="15.75">
      <c r="A287" s="63"/>
    </row>
    <row r="288" spans="1:7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53"/>
  <sheetViews>
    <sheetView topLeftCell="A2" zoomScale="50" workbookViewId="0"/>
  </sheetViews>
  <sheetFormatPr defaultColWidth="9.140625" defaultRowHeight="12.75"/>
  <cols>
    <col min="1" max="1" width="53" style="67" customWidth="1"/>
    <col min="2" max="14" width="11.5703125" style="42" customWidth="1"/>
    <col min="15" max="15" width="2.5703125" style="170" customWidth="1"/>
    <col min="16" max="256" width="9.140625" style="42"/>
    <col min="257" max="257" width="53" style="42" customWidth="1"/>
    <col min="258" max="270" width="11.5703125" style="42" customWidth="1"/>
    <col min="271" max="271" width="2.5703125" style="42" customWidth="1"/>
    <col min="272" max="512" width="9.140625" style="42"/>
    <col min="513" max="513" width="53" style="42" customWidth="1"/>
    <col min="514" max="526" width="11.5703125" style="42" customWidth="1"/>
    <col min="527" max="527" width="2.5703125" style="42" customWidth="1"/>
    <col min="528" max="768" width="9.140625" style="42"/>
    <col min="769" max="769" width="53" style="42" customWidth="1"/>
    <col min="770" max="782" width="11.5703125" style="42" customWidth="1"/>
    <col min="783" max="783" width="2.5703125" style="42" customWidth="1"/>
    <col min="784" max="1024" width="9.140625" style="42"/>
    <col min="1025" max="1025" width="53" style="42" customWidth="1"/>
    <col min="1026" max="1038" width="11.5703125" style="42" customWidth="1"/>
    <col min="1039" max="1039" width="2.5703125" style="42" customWidth="1"/>
    <col min="1040" max="1280" width="9.140625" style="42"/>
    <col min="1281" max="1281" width="53" style="42" customWidth="1"/>
    <col min="1282" max="1294" width="11.5703125" style="42" customWidth="1"/>
    <col min="1295" max="1295" width="2.5703125" style="42" customWidth="1"/>
    <col min="1296" max="1536" width="9.140625" style="42"/>
    <col min="1537" max="1537" width="53" style="42" customWidth="1"/>
    <col min="1538" max="1550" width="11.5703125" style="42" customWidth="1"/>
    <col min="1551" max="1551" width="2.5703125" style="42" customWidth="1"/>
    <col min="1552" max="1792" width="9.140625" style="42"/>
    <col min="1793" max="1793" width="53" style="42" customWidth="1"/>
    <col min="1794" max="1806" width="11.5703125" style="42" customWidth="1"/>
    <col min="1807" max="1807" width="2.5703125" style="42" customWidth="1"/>
    <col min="1808" max="2048" width="9.140625" style="42"/>
    <col min="2049" max="2049" width="53" style="42" customWidth="1"/>
    <col min="2050" max="2062" width="11.5703125" style="42" customWidth="1"/>
    <col min="2063" max="2063" width="2.5703125" style="42" customWidth="1"/>
    <col min="2064" max="2304" width="9.140625" style="42"/>
    <col min="2305" max="2305" width="53" style="42" customWidth="1"/>
    <col min="2306" max="2318" width="11.5703125" style="42" customWidth="1"/>
    <col min="2319" max="2319" width="2.5703125" style="42" customWidth="1"/>
    <col min="2320" max="2560" width="9.140625" style="42"/>
    <col min="2561" max="2561" width="53" style="42" customWidth="1"/>
    <col min="2562" max="2574" width="11.5703125" style="42" customWidth="1"/>
    <col min="2575" max="2575" width="2.5703125" style="42" customWidth="1"/>
    <col min="2576" max="2816" width="9.140625" style="42"/>
    <col min="2817" max="2817" width="53" style="42" customWidth="1"/>
    <col min="2818" max="2830" width="11.5703125" style="42" customWidth="1"/>
    <col min="2831" max="2831" width="2.5703125" style="42" customWidth="1"/>
    <col min="2832" max="3072" width="9.140625" style="42"/>
    <col min="3073" max="3073" width="53" style="42" customWidth="1"/>
    <col min="3074" max="3086" width="11.5703125" style="42" customWidth="1"/>
    <col min="3087" max="3087" width="2.5703125" style="42" customWidth="1"/>
    <col min="3088" max="3328" width="9.140625" style="42"/>
    <col min="3329" max="3329" width="53" style="42" customWidth="1"/>
    <col min="3330" max="3342" width="11.5703125" style="42" customWidth="1"/>
    <col min="3343" max="3343" width="2.5703125" style="42" customWidth="1"/>
    <col min="3344" max="3584" width="9.140625" style="42"/>
    <col min="3585" max="3585" width="53" style="42" customWidth="1"/>
    <col min="3586" max="3598" width="11.5703125" style="42" customWidth="1"/>
    <col min="3599" max="3599" width="2.5703125" style="42" customWidth="1"/>
    <col min="3600" max="3840" width="9.140625" style="42"/>
    <col min="3841" max="3841" width="53" style="42" customWidth="1"/>
    <col min="3842" max="3854" width="11.5703125" style="42" customWidth="1"/>
    <col min="3855" max="3855" width="2.5703125" style="42" customWidth="1"/>
    <col min="3856" max="4096" width="9.140625" style="42"/>
    <col min="4097" max="4097" width="53" style="42" customWidth="1"/>
    <col min="4098" max="4110" width="11.5703125" style="42" customWidth="1"/>
    <col min="4111" max="4111" width="2.5703125" style="42" customWidth="1"/>
    <col min="4112" max="4352" width="9.140625" style="42"/>
    <col min="4353" max="4353" width="53" style="42" customWidth="1"/>
    <col min="4354" max="4366" width="11.5703125" style="42" customWidth="1"/>
    <col min="4367" max="4367" width="2.5703125" style="42" customWidth="1"/>
    <col min="4368" max="4608" width="9.140625" style="42"/>
    <col min="4609" max="4609" width="53" style="42" customWidth="1"/>
    <col min="4610" max="4622" width="11.5703125" style="42" customWidth="1"/>
    <col min="4623" max="4623" width="2.5703125" style="42" customWidth="1"/>
    <col min="4624" max="4864" width="9.140625" style="42"/>
    <col min="4865" max="4865" width="53" style="42" customWidth="1"/>
    <col min="4866" max="4878" width="11.5703125" style="42" customWidth="1"/>
    <col min="4879" max="4879" width="2.5703125" style="42" customWidth="1"/>
    <col min="4880" max="5120" width="9.140625" style="42"/>
    <col min="5121" max="5121" width="53" style="42" customWidth="1"/>
    <col min="5122" max="5134" width="11.5703125" style="42" customWidth="1"/>
    <col min="5135" max="5135" width="2.5703125" style="42" customWidth="1"/>
    <col min="5136" max="5376" width="9.140625" style="42"/>
    <col min="5377" max="5377" width="53" style="42" customWidth="1"/>
    <col min="5378" max="5390" width="11.5703125" style="42" customWidth="1"/>
    <col min="5391" max="5391" width="2.5703125" style="42" customWidth="1"/>
    <col min="5392" max="5632" width="9.140625" style="42"/>
    <col min="5633" max="5633" width="53" style="42" customWidth="1"/>
    <col min="5634" max="5646" width="11.5703125" style="42" customWidth="1"/>
    <col min="5647" max="5647" width="2.5703125" style="42" customWidth="1"/>
    <col min="5648" max="5888" width="9.140625" style="42"/>
    <col min="5889" max="5889" width="53" style="42" customWidth="1"/>
    <col min="5890" max="5902" width="11.5703125" style="42" customWidth="1"/>
    <col min="5903" max="5903" width="2.5703125" style="42" customWidth="1"/>
    <col min="5904" max="6144" width="9.140625" style="42"/>
    <col min="6145" max="6145" width="53" style="42" customWidth="1"/>
    <col min="6146" max="6158" width="11.5703125" style="42" customWidth="1"/>
    <col min="6159" max="6159" width="2.5703125" style="42" customWidth="1"/>
    <col min="6160" max="6400" width="9.140625" style="42"/>
    <col min="6401" max="6401" width="53" style="42" customWidth="1"/>
    <col min="6402" max="6414" width="11.5703125" style="42" customWidth="1"/>
    <col min="6415" max="6415" width="2.5703125" style="42" customWidth="1"/>
    <col min="6416" max="6656" width="9.140625" style="42"/>
    <col min="6657" max="6657" width="53" style="42" customWidth="1"/>
    <col min="6658" max="6670" width="11.5703125" style="42" customWidth="1"/>
    <col min="6671" max="6671" width="2.5703125" style="42" customWidth="1"/>
    <col min="6672" max="6912" width="9.140625" style="42"/>
    <col min="6913" max="6913" width="53" style="42" customWidth="1"/>
    <col min="6914" max="6926" width="11.5703125" style="42" customWidth="1"/>
    <col min="6927" max="6927" width="2.5703125" style="42" customWidth="1"/>
    <col min="6928" max="7168" width="9.140625" style="42"/>
    <col min="7169" max="7169" width="53" style="42" customWidth="1"/>
    <col min="7170" max="7182" width="11.5703125" style="42" customWidth="1"/>
    <col min="7183" max="7183" width="2.5703125" style="42" customWidth="1"/>
    <col min="7184" max="7424" width="9.140625" style="42"/>
    <col min="7425" max="7425" width="53" style="42" customWidth="1"/>
    <col min="7426" max="7438" width="11.5703125" style="42" customWidth="1"/>
    <col min="7439" max="7439" width="2.5703125" style="42" customWidth="1"/>
    <col min="7440" max="7680" width="9.140625" style="42"/>
    <col min="7681" max="7681" width="53" style="42" customWidth="1"/>
    <col min="7682" max="7694" width="11.5703125" style="42" customWidth="1"/>
    <col min="7695" max="7695" width="2.5703125" style="42" customWidth="1"/>
    <col min="7696" max="7936" width="9.140625" style="42"/>
    <col min="7937" max="7937" width="53" style="42" customWidth="1"/>
    <col min="7938" max="7950" width="11.5703125" style="42" customWidth="1"/>
    <col min="7951" max="7951" width="2.5703125" style="42" customWidth="1"/>
    <col min="7952" max="8192" width="9.140625" style="42"/>
    <col min="8193" max="8193" width="53" style="42" customWidth="1"/>
    <col min="8194" max="8206" width="11.5703125" style="42" customWidth="1"/>
    <col min="8207" max="8207" width="2.5703125" style="42" customWidth="1"/>
    <col min="8208" max="8448" width="9.140625" style="42"/>
    <col min="8449" max="8449" width="53" style="42" customWidth="1"/>
    <col min="8450" max="8462" width="11.5703125" style="42" customWidth="1"/>
    <col min="8463" max="8463" width="2.5703125" style="42" customWidth="1"/>
    <col min="8464" max="8704" width="9.140625" style="42"/>
    <col min="8705" max="8705" width="53" style="42" customWidth="1"/>
    <col min="8706" max="8718" width="11.5703125" style="42" customWidth="1"/>
    <col min="8719" max="8719" width="2.5703125" style="42" customWidth="1"/>
    <col min="8720" max="8960" width="9.140625" style="42"/>
    <col min="8961" max="8961" width="53" style="42" customWidth="1"/>
    <col min="8962" max="8974" width="11.5703125" style="42" customWidth="1"/>
    <col min="8975" max="8975" width="2.5703125" style="42" customWidth="1"/>
    <col min="8976" max="9216" width="9.140625" style="42"/>
    <col min="9217" max="9217" width="53" style="42" customWidth="1"/>
    <col min="9218" max="9230" width="11.5703125" style="42" customWidth="1"/>
    <col min="9231" max="9231" width="2.5703125" style="42" customWidth="1"/>
    <col min="9232" max="9472" width="9.140625" style="42"/>
    <col min="9473" max="9473" width="53" style="42" customWidth="1"/>
    <col min="9474" max="9486" width="11.5703125" style="42" customWidth="1"/>
    <col min="9487" max="9487" width="2.5703125" style="42" customWidth="1"/>
    <col min="9488" max="9728" width="9.140625" style="42"/>
    <col min="9729" max="9729" width="53" style="42" customWidth="1"/>
    <col min="9730" max="9742" width="11.5703125" style="42" customWidth="1"/>
    <col min="9743" max="9743" width="2.5703125" style="42" customWidth="1"/>
    <col min="9744" max="9984" width="9.140625" style="42"/>
    <col min="9985" max="9985" width="53" style="42" customWidth="1"/>
    <col min="9986" max="9998" width="11.5703125" style="42" customWidth="1"/>
    <col min="9999" max="9999" width="2.5703125" style="42" customWidth="1"/>
    <col min="10000" max="10240" width="9.140625" style="42"/>
    <col min="10241" max="10241" width="53" style="42" customWidth="1"/>
    <col min="10242" max="10254" width="11.5703125" style="42" customWidth="1"/>
    <col min="10255" max="10255" width="2.5703125" style="42" customWidth="1"/>
    <col min="10256" max="10496" width="9.140625" style="42"/>
    <col min="10497" max="10497" width="53" style="42" customWidth="1"/>
    <col min="10498" max="10510" width="11.5703125" style="42" customWidth="1"/>
    <col min="10511" max="10511" width="2.5703125" style="42" customWidth="1"/>
    <col min="10512" max="10752" width="9.140625" style="42"/>
    <col min="10753" max="10753" width="53" style="42" customWidth="1"/>
    <col min="10754" max="10766" width="11.5703125" style="42" customWidth="1"/>
    <col min="10767" max="10767" width="2.5703125" style="42" customWidth="1"/>
    <col min="10768" max="11008" width="9.140625" style="42"/>
    <col min="11009" max="11009" width="53" style="42" customWidth="1"/>
    <col min="11010" max="11022" width="11.5703125" style="42" customWidth="1"/>
    <col min="11023" max="11023" width="2.5703125" style="42" customWidth="1"/>
    <col min="11024" max="11264" width="9.140625" style="42"/>
    <col min="11265" max="11265" width="53" style="42" customWidth="1"/>
    <col min="11266" max="11278" width="11.5703125" style="42" customWidth="1"/>
    <col min="11279" max="11279" width="2.5703125" style="42" customWidth="1"/>
    <col min="11280" max="11520" width="9.140625" style="42"/>
    <col min="11521" max="11521" width="53" style="42" customWidth="1"/>
    <col min="11522" max="11534" width="11.5703125" style="42" customWidth="1"/>
    <col min="11535" max="11535" width="2.5703125" style="42" customWidth="1"/>
    <col min="11536" max="11776" width="9.140625" style="42"/>
    <col min="11777" max="11777" width="53" style="42" customWidth="1"/>
    <col min="11778" max="11790" width="11.5703125" style="42" customWidth="1"/>
    <col min="11791" max="11791" width="2.5703125" style="42" customWidth="1"/>
    <col min="11792" max="12032" width="9.140625" style="42"/>
    <col min="12033" max="12033" width="53" style="42" customWidth="1"/>
    <col min="12034" max="12046" width="11.5703125" style="42" customWidth="1"/>
    <col min="12047" max="12047" width="2.5703125" style="42" customWidth="1"/>
    <col min="12048" max="12288" width="9.140625" style="42"/>
    <col min="12289" max="12289" width="53" style="42" customWidth="1"/>
    <col min="12290" max="12302" width="11.5703125" style="42" customWidth="1"/>
    <col min="12303" max="12303" width="2.5703125" style="42" customWidth="1"/>
    <col min="12304" max="12544" width="9.140625" style="42"/>
    <col min="12545" max="12545" width="53" style="42" customWidth="1"/>
    <col min="12546" max="12558" width="11.5703125" style="42" customWidth="1"/>
    <col min="12559" max="12559" width="2.5703125" style="42" customWidth="1"/>
    <col min="12560" max="12800" width="9.140625" style="42"/>
    <col min="12801" max="12801" width="53" style="42" customWidth="1"/>
    <col min="12802" max="12814" width="11.5703125" style="42" customWidth="1"/>
    <col min="12815" max="12815" width="2.5703125" style="42" customWidth="1"/>
    <col min="12816" max="13056" width="9.140625" style="42"/>
    <col min="13057" max="13057" width="53" style="42" customWidth="1"/>
    <col min="13058" max="13070" width="11.5703125" style="42" customWidth="1"/>
    <col min="13071" max="13071" width="2.5703125" style="42" customWidth="1"/>
    <col min="13072" max="13312" width="9.140625" style="42"/>
    <col min="13313" max="13313" width="53" style="42" customWidth="1"/>
    <col min="13314" max="13326" width="11.5703125" style="42" customWidth="1"/>
    <col min="13327" max="13327" width="2.5703125" style="42" customWidth="1"/>
    <col min="13328" max="13568" width="9.140625" style="42"/>
    <col min="13569" max="13569" width="53" style="42" customWidth="1"/>
    <col min="13570" max="13582" width="11.5703125" style="42" customWidth="1"/>
    <col min="13583" max="13583" width="2.5703125" style="42" customWidth="1"/>
    <col min="13584" max="13824" width="9.140625" style="42"/>
    <col min="13825" max="13825" width="53" style="42" customWidth="1"/>
    <col min="13826" max="13838" width="11.5703125" style="42" customWidth="1"/>
    <col min="13839" max="13839" width="2.5703125" style="42" customWidth="1"/>
    <col min="13840" max="14080" width="9.140625" style="42"/>
    <col min="14081" max="14081" width="53" style="42" customWidth="1"/>
    <col min="14082" max="14094" width="11.5703125" style="42" customWidth="1"/>
    <col min="14095" max="14095" width="2.5703125" style="42" customWidth="1"/>
    <col min="14096" max="14336" width="9.140625" style="42"/>
    <col min="14337" max="14337" width="53" style="42" customWidth="1"/>
    <col min="14338" max="14350" width="11.5703125" style="42" customWidth="1"/>
    <col min="14351" max="14351" width="2.5703125" style="42" customWidth="1"/>
    <col min="14352" max="14592" width="9.140625" style="42"/>
    <col min="14593" max="14593" width="53" style="42" customWidth="1"/>
    <col min="14594" max="14606" width="11.5703125" style="42" customWidth="1"/>
    <col min="14607" max="14607" width="2.5703125" style="42" customWidth="1"/>
    <col min="14608" max="14848" width="9.140625" style="42"/>
    <col min="14849" max="14849" width="53" style="42" customWidth="1"/>
    <col min="14850" max="14862" width="11.5703125" style="42" customWidth="1"/>
    <col min="14863" max="14863" width="2.5703125" style="42" customWidth="1"/>
    <col min="14864" max="15104" width="9.140625" style="42"/>
    <col min="15105" max="15105" width="53" style="42" customWidth="1"/>
    <col min="15106" max="15118" width="11.5703125" style="42" customWidth="1"/>
    <col min="15119" max="15119" width="2.5703125" style="42" customWidth="1"/>
    <col min="15120" max="15360" width="9.140625" style="42"/>
    <col min="15361" max="15361" width="53" style="42" customWidth="1"/>
    <col min="15362" max="15374" width="11.5703125" style="42" customWidth="1"/>
    <col min="15375" max="15375" width="2.5703125" style="42" customWidth="1"/>
    <col min="15376" max="15616" width="9.140625" style="42"/>
    <col min="15617" max="15617" width="53" style="42" customWidth="1"/>
    <col min="15618" max="15630" width="11.5703125" style="42" customWidth="1"/>
    <col min="15631" max="15631" width="2.5703125" style="42" customWidth="1"/>
    <col min="15632" max="15872" width="9.140625" style="42"/>
    <col min="15873" max="15873" width="53" style="42" customWidth="1"/>
    <col min="15874" max="15886" width="11.5703125" style="42" customWidth="1"/>
    <col min="15887" max="15887" width="2.5703125" style="42" customWidth="1"/>
    <col min="15888" max="16128" width="9.140625" style="42"/>
    <col min="16129" max="16129" width="53" style="42" customWidth="1"/>
    <col min="16130" max="16142" width="11.57031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</row>
    <row r="2" spans="1:1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</row>
    <row r="3" spans="1:15" s="44" customFormat="1" ht="20.25" customHeight="1">
      <c r="A3" s="668" t="s">
        <v>281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4" customHeight="1">
      <c r="A8" s="449"/>
      <c r="B8" s="449" t="s">
        <v>87</v>
      </c>
      <c r="C8" s="449" t="s">
        <v>88</v>
      </c>
      <c r="D8" s="449" t="s">
        <v>89</v>
      </c>
      <c r="E8" s="449" t="s">
        <v>91</v>
      </c>
      <c r="F8" s="449" t="s">
        <v>92</v>
      </c>
      <c r="G8" s="449" t="s">
        <v>94</v>
      </c>
      <c r="H8" s="449" t="s">
        <v>95</v>
      </c>
      <c r="I8" s="449" t="s">
        <v>96</v>
      </c>
      <c r="J8" s="449" t="s">
        <v>97</v>
      </c>
      <c r="K8" s="449" t="s">
        <v>98</v>
      </c>
      <c r="L8" s="449" t="s">
        <v>104</v>
      </c>
      <c r="M8" s="449" t="s">
        <v>106</v>
      </c>
      <c r="N8" s="450" t="s">
        <v>103</v>
      </c>
    </row>
    <row r="9" spans="1:15" ht="27" customHeight="1">
      <c r="A9" s="146" t="s">
        <v>282</v>
      </c>
      <c r="B9" s="146">
        <v>689092.71207000001</v>
      </c>
      <c r="C9" s="147">
        <v>464753.34839</v>
      </c>
      <c r="D9" s="147">
        <v>276250.68143</v>
      </c>
      <c r="E9" s="147">
        <v>49199.650270000006</v>
      </c>
      <c r="F9" s="147">
        <v>107042.61668000001</v>
      </c>
      <c r="G9" s="147">
        <v>120696.46569</v>
      </c>
      <c r="H9" s="146">
        <v>77499.036779999995</v>
      </c>
      <c r="I9" s="146">
        <v>83051.168590000001</v>
      </c>
      <c r="J9" s="146">
        <v>64814.294729999994</v>
      </c>
      <c r="K9" s="146">
        <v>4511.5559999999996</v>
      </c>
      <c r="L9" s="146">
        <v>28177.844829999998</v>
      </c>
      <c r="M9" s="146">
        <v>26981.129820000002</v>
      </c>
      <c r="N9" s="146">
        <v>69439.107369999998</v>
      </c>
      <c r="O9" s="42"/>
    </row>
    <row r="10" spans="1:15" ht="27" customHeight="1">
      <c r="A10" s="146" t="s">
        <v>283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42"/>
    </row>
    <row r="11" spans="1:15" ht="27" customHeight="1">
      <c r="A11" s="146" t="s">
        <v>284</v>
      </c>
      <c r="B11" s="146">
        <v>29533.817260000003</v>
      </c>
      <c r="C11" s="147">
        <v>7784.8634299999994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3498.4566099999997</v>
      </c>
      <c r="K11" s="146">
        <v>130.06252000000001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285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42"/>
    </row>
    <row r="13" spans="1:15" ht="27" customHeight="1">
      <c r="A13" s="323" t="s">
        <v>286</v>
      </c>
      <c r="B13" s="146">
        <v>22066.002270000001</v>
      </c>
      <c r="C13" s="147">
        <v>21366.970410000002</v>
      </c>
      <c r="D13" s="147">
        <v>6173.5378000000001</v>
      </c>
      <c r="E13" s="147">
        <v>241.35142999999999</v>
      </c>
      <c r="F13" s="147">
        <v>0</v>
      </c>
      <c r="G13" s="147">
        <v>901.52751999999998</v>
      </c>
      <c r="H13" s="146">
        <v>1065.2333799999999</v>
      </c>
      <c r="I13" s="146">
        <v>798.62244999999996</v>
      </c>
      <c r="J13" s="146">
        <v>535.00707</v>
      </c>
      <c r="K13" s="146">
        <v>172.41114999999999</v>
      </c>
      <c r="L13" s="146">
        <v>341.05971999999997</v>
      </c>
      <c r="M13" s="146">
        <v>959.67031999999995</v>
      </c>
      <c r="N13" s="146">
        <v>2887.6603999999998</v>
      </c>
      <c r="O13" s="42"/>
    </row>
    <row r="14" spans="1:15" ht="27" customHeight="1">
      <c r="A14" s="146" t="s">
        <v>287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42"/>
    </row>
    <row r="15" spans="1:15" ht="27" customHeight="1">
      <c r="A15" s="146" t="s">
        <v>288</v>
      </c>
      <c r="B15" s="146">
        <v>22066.002270000001</v>
      </c>
      <c r="C15" s="147">
        <v>21366.970410000002</v>
      </c>
      <c r="D15" s="147">
        <v>6173.5378000000001</v>
      </c>
      <c r="E15" s="147">
        <v>241.35142999999999</v>
      </c>
      <c r="F15" s="147">
        <v>0</v>
      </c>
      <c r="G15" s="147">
        <v>901.52751999999998</v>
      </c>
      <c r="H15" s="146">
        <v>1065.2333799999999</v>
      </c>
      <c r="I15" s="146">
        <v>798.62244999999996</v>
      </c>
      <c r="J15" s="146">
        <v>535.00707</v>
      </c>
      <c r="K15" s="146">
        <v>172.41114999999999</v>
      </c>
      <c r="L15" s="146">
        <v>341.05971999999997</v>
      </c>
      <c r="M15" s="146">
        <v>959.67031999999995</v>
      </c>
      <c r="N15" s="146">
        <v>2887.6603999999998</v>
      </c>
      <c r="O15" s="42"/>
    </row>
    <row r="16" spans="1:15" ht="27" customHeight="1">
      <c r="A16" s="146" t="s">
        <v>289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v>0</v>
      </c>
      <c r="K16" s="146">
        <v>0</v>
      </c>
      <c r="L16" s="146">
        <v>0</v>
      </c>
      <c r="M16" s="146">
        <v>0</v>
      </c>
      <c r="N16" s="146">
        <v>0</v>
      </c>
      <c r="O16" s="42"/>
    </row>
    <row r="17" spans="1:15" ht="27" customHeight="1">
      <c r="A17" s="323" t="s">
        <v>290</v>
      </c>
      <c r="B17" s="146">
        <v>0</v>
      </c>
      <c r="C17" s="147">
        <v>7.0977700000000006</v>
      </c>
      <c r="D17" s="147">
        <v>0</v>
      </c>
      <c r="E17" s="147">
        <v>0</v>
      </c>
      <c r="F17" s="147">
        <v>376.98921999999999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17.469000000000001</v>
      </c>
      <c r="O17" s="42"/>
    </row>
    <row r="18" spans="1:15" ht="27" customHeight="1">
      <c r="A18" s="146" t="s">
        <v>291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42"/>
    </row>
    <row r="19" spans="1:15" ht="27" customHeight="1">
      <c r="A19" s="146" t="s">
        <v>292</v>
      </c>
      <c r="B19" s="146">
        <v>0</v>
      </c>
      <c r="C19" s="147">
        <v>7.0977700000000006</v>
      </c>
      <c r="D19" s="147">
        <v>0</v>
      </c>
      <c r="E19" s="147">
        <v>0</v>
      </c>
      <c r="F19" s="147">
        <v>376.98921999999999</v>
      </c>
      <c r="G19" s="147">
        <v>0</v>
      </c>
      <c r="H19" s="146">
        <v>0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17.469000000000001</v>
      </c>
      <c r="O19" s="42"/>
    </row>
    <row r="20" spans="1:15" ht="27" customHeight="1">
      <c r="A20" s="146" t="s">
        <v>293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v>0</v>
      </c>
      <c r="K20" s="146">
        <v>0</v>
      </c>
      <c r="L20" s="146">
        <v>0</v>
      </c>
      <c r="M20" s="146">
        <v>0</v>
      </c>
      <c r="N20" s="146">
        <v>0</v>
      </c>
      <c r="O20" s="42"/>
    </row>
    <row r="21" spans="1:15" ht="27" customHeight="1">
      <c r="A21" s="146" t="s">
        <v>294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0</v>
      </c>
      <c r="O21" s="42"/>
    </row>
    <row r="22" spans="1:15" ht="27" customHeight="1">
      <c r="A22" s="323" t="s">
        <v>295</v>
      </c>
      <c r="B22" s="146">
        <v>0</v>
      </c>
      <c r="C22" s="147">
        <v>0</v>
      </c>
      <c r="D22" s="147">
        <v>0</v>
      </c>
      <c r="E22" s="147">
        <v>0</v>
      </c>
      <c r="F22" s="147">
        <v>0</v>
      </c>
      <c r="G22" s="147">
        <v>4.5987799999999996</v>
      </c>
      <c r="H22" s="146">
        <v>0</v>
      </c>
      <c r="I22" s="146">
        <v>0</v>
      </c>
      <c r="J22" s="146">
        <v>5584.7010199999995</v>
      </c>
      <c r="K22" s="146">
        <v>3743.5380699999996</v>
      </c>
      <c r="L22" s="146">
        <v>4746.8452400000006</v>
      </c>
      <c r="M22" s="146">
        <v>1552.20903</v>
      </c>
      <c r="N22" s="146">
        <v>0</v>
      </c>
      <c r="O22" s="42"/>
    </row>
    <row r="23" spans="1:15" ht="27" customHeight="1">
      <c r="A23" s="146" t="s">
        <v>296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5584.7010199999995</v>
      </c>
      <c r="K23" s="146">
        <v>0</v>
      </c>
      <c r="L23" s="146">
        <v>0</v>
      </c>
      <c r="M23" s="146">
        <v>0</v>
      </c>
      <c r="N23" s="146">
        <v>0</v>
      </c>
      <c r="O23" s="42"/>
    </row>
    <row r="24" spans="1:15" ht="27" customHeight="1">
      <c r="A24" s="146" t="s">
        <v>297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4.5987799999999996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42"/>
    </row>
    <row r="25" spans="1:15" ht="27" customHeight="1">
      <c r="A25" s="146" t="s">
        <v>298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3743.5380699999996</v>
      </c>
      <c r="L25" s="146">
        <v>4746.8452400000006</v>
      </c>
      <c r="M25" s="146">
        <v>1552.20903</v>
      </c>
      <c r="N25" s="146">
        <v>0</v>
      </c>
      <c r="O25" s="42"/>
    </row>
    <row r="26" spans="1:15" ht="27" customHeight="1">
      <c r="A26" s="146" t="s">
        <v>299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42"/>
    </row>
    <row r="27" spans="1:15" ht="27" customHeight="1">
      <c r="A27" s="323" t="s">
        <v>300</v>
      </c>
      <c r="B27" s="146">
        <v>253559.66769999999</v>
      </c>
      <c r="C27" s="147">
        <v>122943.16623999999</v>
      </c>
      <c r="D27" s="147">
        <v>68586.271170000007</v>
      </c>
      <c r="E27" s="147">
        <v>42955.116840000002</v>
      </c>
      <c r="F27" s="147">
        <v>9336.2773699999998</v>
      </c>
      <c r="G27" s="147">
        <v>77192.136169999998</v>
      </c>
      <c r="H27" s="146">
        <v>53797.469590000001</v>
      </c>
      <c r="I27" s="146">
        <v>50246.554219999998</v>
      </c>
      <c r="J27" s="146">
        <v>46838.056039999996</v>
      </c>
      <c r="K27" s="146">
        <v>73474.86615999999</v>
      </c>
      <c r="L27" s="146">
        <v>35463.558810000002</v>
      </c>
      <c r="M27" s="146">
        <v>15776.32041</v>
      </c>
      <c r="N27" s="146">
        <v>57874.893479999999</v>
      </c>
      <c r="O27" s="42"/>
    </row>
    <row r="28" spans="1:15" ht="27" customHeight="1">
      <c r="A28" s="146" t="s">
        <v>301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42"/>
    </row>
    <row r="29" spans="1:15" ht="27" customHeight="1">
      <c r="A29" s="146" t="s">
        <v>302</v>
      </c>
      <c r="B29" s="146">
        <v>253559.66769999999</v>
      </c>
      <c r="C29" s="146">
        <v>122943.16623999999</v>
      </c>
      <c r="D29" s="146">
        <v>68586.271170000007</v>
      </c>
      <c r="E29" s="146">
        <v>42955.116840000002</v>
      </c>
      <c r="F29" s="146">
        <v>9336.2773699999998</v>
      </c>
      <c r="G29" s="146">
        <v>77192.136169999998</v>
      </c>
      <c r="H29" s="146">
        <v>53797.469590000001</v>
      </c>
      <c r="I29" s="146">
        <v>50246.554219999998</v>
      </c>
      <c r="J29" s="146">
        <v>46838.056039999996</v>
      </c>
      <c r="K29" s="146">
        <v>73474.86615999999</v>
      </c>
      <c r="L29" s="146">
        <v>35463.558810000002</v>
      </c>
      <c r="M29" s="146">
        <v>15776.32041</v>
      </c>
      <c r="N29" s="146">
        <v>57874.893479999999</v>
      </c>
      <c r="O29" s="42"/>
    </row>
    <row r="30" spans="1:15" s="409" customFormat="1" ht="27" customHeight="1">
      <c r="A30" s="323" t="s">
        <v>303</v>
      </c>
      <c r="B30" s="146">
        <v>994252.19929999998</v>
      </c>
      <c r="C30" s="146">
        <v>616855.44623999996</v>
      </c>
      <c r="D30" s="146">
        <v>351010.49039999995</v>
      </c>
      <c r="E30" s="146">
        <v>92396.11854000001</v>
      </c>
      <c r="F30" s="146">
        <v>116755.88326999999</v>
      </c>
      <c r="G30" s="146">
        <v>198794.72816</v>
      </c>
      <c r="H30" s="146">
        <v>132361.73975000001</v>
      </c>
      <c r="I30" s="146">
        <v>134096.34526</v>
      </c>
      <c r="J30" s="146">
        <v>121270.51547</v>
      </c>
      <c r="K30" s="146">
        <v>82032.433900000004</v>
      </c>
      <c r="L30" s="146">
        <v>68729.308599999989</v>
      </c>
      <c r="M30" s="146">
        <v>45269.329579999998</v>
      </c>
      <c r="N30" s="146">
        <v>130219.13025</v>
      </c>
    </row>
    <row r="31" spans="1:15" s="414" customFormat="1" ht="37.5" customHeight="1">
      <c r="A31" s="153" t="s">
        <v>304</v>
      </c>
      <c r="B31" s="153">
        <v>68898.371269999989</v>
      </c>
      <c r="C31" s="153">
        <v>32056.085500000001</v>
      </c>
      <c r="D31" s="153">
        <v>8300.8923899999991</v>
      </c>
      <c r="E31" s="153">
        <v>89.667190000000005</v>
      </c>
      <c r="F31" s="153">
        <v>2246.5387999999998</v>
      </c>
      <c r="G31" s="153">
        <v>2668.8234900000002</v>
      </c>
      <c r="H31" s="153">
        <v>2347.8888199999997</v>
      </c>
      <c r="I31" s="153">
        <v>0</v>
      </c>
      <c r="J31" s="153">
        <v>12301.09655</v>
      </c>
      <c r="K31" s="153">
        <v>0</v>
      </c>
      <c r="L31" s="153">
        <v>152.06251999999998</v>
      </c>
      <c r="M31" s="153">
        <v>695.95392000000004</v>
      </c>
      <c r="N31" s="153">
        <v>7636.31718</v>
      </c>
    </row>
    <row r="32" spans="1:15" s="179" customFormat="1" ht="24" customHeight="1">
      <c r="A32" s="383" t="s">
        <v>45</v>
      </c>
      <c r="B32" s="384">
        <v>1063150.57057</v>
      </c>
      <c r="C32" s="384">
        <v>648911.53174000001</v>
      </c>
      <c r="D32" s="384">
        <v>359311.38279</v>
      </c>
      <c r="E32" s="384">
        <v>92485.785730000003</v>
      </c>
      <c r="F32" s="384">
        <v>119002.42206999999</v>
      </c>
      <c r="G32" s="384">
        <v>201463.55165000001</v>
      </c>
      <c r="H32" s="384">
        <v>134709.62857</v>
      </c>
      <c r="I32" s="384">
        <v>134096.34526</v>
      </c>
      <c r="J32" s="384">
        <v>133571.61202</v>
      </c>
      <c r="K32" s="384">
        <v>82032.433900000004</v>
      </c>
      <c r="L32" s="384">
        <v>68881.371120000011</v>
      </c>
      <c r="M32" s="384">
        <v>45965.283499999998</v>
      </c>
      <c r="N32" s="384">
        <v>137855.44743</v>
      </c>
    </row>
    <row r="33" spans="1:15" ht="27" customHeight="1">
      <c r="A33" s="323" t="s">
        <v>305</v>
      </c>
      <c r="B33" s="191">
        <v>0.23858886860764056</v>
      </c>
      <c r="C33" s="190">
        <v>0.14562666142509845</v>
      </c>
      <c r="D33" s="190">
        <v>8.0635517367733445E-2</v>
      </c>
      <c r="E33" s="190">
        <v>2.0755365787725449E-2</v>
      </c>
      <c r="F33" s="190">
        <v>2.6706144951817792E-2</v>
      </c>
      <c r="G33" s="190">
        <v>4.5211809300050254E-2</v>
      </c>
      <c r="H33" s="191">
        <v>3.023110626168414E-2</v>
      </c>
      <c r="I33" s="191">
        <v>3.009347517242987E-2</v>
      </c>
      <c r="J33" s="191">
        <v>2.9975716208160773E-2</v>
      </c>
      <c r="K33" s="191">
        <v>1.8409457827632703E-2</v>
      </c>
      <c r="L33" s="191">
        <v>1.545813815897467E-2</v>
      </c>
      <c r="M33" s="191">
        <v>1.0315382683390445E-2</v>
      </c>
      <c r="N33" s="191">
        <v>3.0937080921745293E-2</v>
      </c>
      <c r="O33" s="42"/>
    </row>
    <row r="34" spans="1:15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42"/>
    </row>
    <row r="35" spans="1:15" ht="18.75" customHeight="1" thickTop="1">
      <c r="A35" s="328" t="s">
        <v>354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64"/>
      <c r="D79" s="64"/>
      <c r="E79" s="64"/>
      <c r="F79" s="64"/>
      <c r="G79" s="64"/>
      <c r="O79" s="42"/>
    </row>
    <row r="80" spans="1:15" ht="9" customHeight="1">
      <c r="A80" s="163"/>
      <c r="C80" s="64"/>
      <c r="D80" s="64"/>
      <c r="E80" s="64"/>
      <c r="F80" s="64"/>
      <c r="G80" s="64"/>
      <c r="O80" s="42"/>
    </row>
    <row r="81" spans="1:15" ht="9" customHeight="1">
      <c r="A81" s="163"/>
      <c r="C81" s="64"/>
      <c r="D81" s="64"/>
      <c r="E81" s="64"/>
      <c r="F81" s="64"/>
      <c r="G81" s="64"/>
      <c r="O81" s="42"/>
    </row>
    <row r="82" spans="1:15" ht="9" customHeight="1">
      <c r="A82" s="163"/>
      <c r="C82" s="64"/>
      <c r="D82" s="64"/>
      <c r="E82" s="64"/>
      <c r="F82" s="64"/>
      <c r="G82" s="64"/>
      <c r="O82" s="42"/>
    </row>
    <row r="83" spans="1:15" ht="9" customHeight="1">
      <c r="A83" s="163"/>
      <c r="C83" s="64"/>
      <c r="D83" s="64"/>
      <c r="E83" s="64"/>
      <c r="F83" s="64"/>
      <c r="G83" s="64"/>
      <c r="O83" s="42"/>
    </row>
    <row r="84" spans="1:15" ht="9" customHeight="1">
      <c r="A84" s="163"/>
      <c r="C84" s="64"/>
      <c r="D84" s="64"/>
      <c r="E84" s="64"/>
      <c r="F84" s="64"/>
      <c r="G84" s="64"/>
      <c r="O84" s="42"/>
    </row>
    <row r="85" spans="1:15" ht="9" customHeight="1">
      <c r="A85" s="165"/>
      <c r="C85" s="64"/>
      <c r="D85" s="64"/>
      <c r="E85" s="64"/>
      <c r="F85" s="64"/>
      <c r="G85" s="64"/>
      <c r="O85" s="42"/>
    </row>
    <row r="86" spans="1:15" ht="9" customHeight="1">
      <c r="A86" s="167"/>
      <c r="C86" s="64"/>
      <c r="D86" s="64"/>
      <c r="E86" s="64"/>
      <c r="F86" s="64"/>
      <c r="G86" s="64"/>
      <c r="O86" s="42"/>
    </row>
    <row r="87" spans="1:15" ht="9" customHeight="1">
      <c r="A87" s="163"/>
      <c r="C87" s="64"/>
      <c r="D87" s="64"/>
      <c r="E87" s="64"/>
      <c r="F87" s="64"/>
      <c r="G87" s="64"/>
      <c r="O87" s="42"/>
    </row>
    <row r="88" spans="1:15" ht="9" customHeight="1">
      <c r="A88" s="163"/>
      <c r="C88" s="64"/>
      <c r="D88" s="64"/>
      <c r="E88" s="64"/>
      <c r="F88" s="64"/>
      <c r="G88" s="64"/>
      <c r="O88" s="42"/>
    </row>
    <row r="89" spans="1:15" ht="9" customHeight="1">
      <c r="A89" s="163"/>
      <c r="C89" s="64"/>
      <c r="D89" s="64"/>
      <c r="E89" s="64"/>
      <c r="F89" s="64"/>
      <c r="G89" s="64"/>
      <c r="O89" s="42"/>
    </row>
    <row r="90" spans="1:15" ht="9" customHeight="1">
      <c r="A90" s="163"/>
      <c r="C90" s="64"/>
      <c r="D90" s="64"/>
      <c r="E90" s="64"/>
      <c r="F90" s="64"/>
      <c r="G90" s="64"/>
      <c r="O90" s="42"/>
    </row>
    <row r="91" spans="1:15" ht="9" customHeight="1">
      <c r="A91" s="163"/>
      <c r="C91" s="64"/>
      <c r="D91" s="64"/>
      <c r="E91" s="64"/>
      <c r="F91" s="64"/>
      <c r="G91" s="64"/>
      <c r="O91" s="42"/>
    </row>
    <row r="92" spans="1:15" ht="9" customHeight="1">
      <c r="A92" s="163"/>
      <c r="C92" s="64"/>
      <c r="D92" s="64"/>
      <c r="E92" s="64"/>
      <c r="F92" s="64"/>
      <c r="G92" s="64"/>
      <c r="O92" s="42"/>
    </row>
    <row r="93" spans="1:15" ht="9" customHeight="1">
      <c r="A93" s="163"/>
      <c r="C93" s="64"/>
      <c r="D93" s="64"/>
      <c r="E93" s="64"/>
      <c r="F93" s="64"/>
      <c r="G93" s="64"/>
      <c r="O93" s="42"/>
    </row>
    <row r="94" spans="1:15" ht="9" customHeight="1">
      <c r="A94" s="163"/>
      <c r="C94" s="64"/>
      <c r="D94" s="64"/>
      <c r="E94" s="64"/>
      <c r="F94" s="64"/>
      <c r="G94" s="64"/>
      <c r="O94" s="42"/>
    </row>
    <row r="95" spans="1:15" ht="9" customHeight="1">
      <c r="A95" s="163"/>
      <c r="C95" s="64"/>
      <c r="D95" s="64"/>
      <c r="E95" s="64"/>
      <c r="F95" s="64"/>
      <c r="G95" s="64"/>
      <c r="O95" s="42"/>
    </row>
    <row r="96" spans="1:15" ht="9" customHeight="1">
      <c r="A96" s="167"/>
      <c r="C96" s="64"/>
      <c r="D96" s="64"/>
      <c r="E96" s="64"/>
      <c r="F96" s="64"/>
      <c r="G96" s="64"/>
      <c r="O96" s="42"/>
    </row>
    <row r="97" spans="1:15" ht="9" customHeight="1">
      <c r="A97" s="163"/>
      <c r="C97" s="64"/>
      <c r="D97" s="64"/>
      <c r="E97" s="64"/>
      <c r="F97" s="64"/>
      <c r="G97" s="64"/>
      <c r="O97" s="42"/>
    </row>
    <row r="98" spans="1:15" ht="9" customHeight="1">
      <c r="A98" s="163"/>
      <c r="C98" s="64"/>
      <c r="D98" s="64"/>
      <c r="E98" s="64"/>
      <c r="F98" s="64"/>
      <c r="G98" s="64"/>
      <c r="O98" s="42"/>
    </row>
    <row r="99" spans="1:15" ht="9" customHeight="1">
      <c r="A99" s="163"/>
      <c r="C99" s="64"/>
      <c r="D99" s="64"/>
      <c r="E99" s="64"/>
      <c r="F99" s="64"/>
      <c r="G99" s="64"/>
      <c r="O99" s="42"/>
    </row>
    <row r="100" spans="1:15">
      <c r="A100" s="168"/>
      <c r="C100" s="64"/>
      <c r="D100" s="64"/>
      <c r="E100" s="64"/>
      <c r="F100" s="64"/>
      <c r="G100" s="64"/>
      <c r="O100" s="42"/>
    </row>
    <row r="101" spans="1:15">
      <c r="A101" s="168"/>
      <c r="C101" s="64"/>
      <c r="D101" s="64"/>
      <c r="E101" s="64"/>
      <c r="F101" s="64"/>
      <c r="G101" s="64"/>
      <c r="O101" s="42"/>
    </row>
    <row r="102" spans="1:15">
      <c r="A102" s="168"/>
      <c r="C102" s="64"/>
      <c r="D102" s="64"/>
      <c r="E102" s="64"/>
      <c r="F102" s="64"/>
      <c r="G102" s="64"/>
      <c r="O102" s="42"/>
    </row>
    <row r="103" spans="1:15">
      <c r="A103" s="168"/>
      <c r="C103" s="64"/>
      <c r="D103" s="64"/>
      <c r="E103" s="64"/>
      <c r="F103" s="64"/>
      <c r="G103" s="64"/>
      <c r="O103" s="42"/>
    </row>
    <row r="104" spans="1:15">
      <c r="A104" s="168"/>
      <c r="C104" s="64"/>
      <c r="D104" s="64"/>
      <c r="E104" s="64"/>
      <c r="F104" s="64"/>
      <c r="G104" s="64"/>
      <c r="O104" s="42"/>
    </row>
    <row r="105" spans="1:15">
      <c r="A105" s="168"/>
      <c r="C105" s="64"/>
      <c r="D105" s="64"/>
      <c r="E105" s="64"/>
      <c r="F105" s="64"/>
      <c r="G105" s="64"/>
      <c r="O105" s="42"/>
    </row>
    <row r="106" spans="1:15">
      <c r="A106" s="168"/>
      <c r="C106" s="64"/>
      <c r="D106" s="64"/>
      <c r="E106" s="64"/>
      <c r="F106" s="64"/>
      <c r="G106" s="64"/>
      <c r="O106" s="42"/>
    </row>
    <row r="107" spans="1:15" ht="15.75">
      <c r="A107" s="169"/>
      <c r="C107" s="64"/>
      <c r="D107" s="64"/>
      <c r="E107" s="64"/>
      <c r="F107" s="64"/>
      <c r="G107" s="64"/>
      <c r="O107" s="42"/>
    </row>
    <row r="108" spans="1:15" ht="15.75">
      <c r="A108" s="169"/>
      <c r="C108" s="64"/>
      <c r="D108" s="64"/>
      <c r="E108" s="64"/>
      <c r="F108" s="64"/>
      <c r="G108" s="64"/>
      <c r="O108" s="42"/>
    </row>
    <row r="109" spans="1:15" ht="15.75">
      <c r="A109" s="169"/>
      <c r="C109" s="64"/>
      <c r="D109" s="64"/>
      <c r="E109" s="64"/>
      <c r="F109" s="64"/>
      <c r="G109" s="64"/>
      <c r="O109" s="42"/>
    </row>
    <row r="110" spans="1:15" ht="15.75">
      <c r="A110" s="169"/>
      <c r="C110" s="64"/>
      <c r="D110" s="64"/>
      <c r="E110" s="64"/>
      <c r="F110" s="64"/>
      <c r="G110" s="64"/>
      <c r="O110" s="42"/>
    </row>
    <row r="111" spans="1:15" ht="15.75">
      <c r="A111" s="169"/>
      <c r="C111" s="64"/>
      <c r="D111" s="64"/>
      <c r="E111" s="64"/>
      <c r="F111" s="64"/>
      <c r="G111" s="64"/>
      <c r="O111" s="42"/>
    </row>
    <row r="112" spans="1:15" ht="15.75">
      <c r="A112" s="169"/>
      <c r="C112" s="64"/>
      <c r="D112" s="64"/>
      <c r="E112" s="64"/>
      <c r="F112" s="64"/>
      <c r="G112" s="64"/>
      <c r="O112" s="42"/>
    </row>
    <row r="113" spans="1:15" ht="15.75">
      <c r="A113" s="169"/>
      <c r="C113" s="64"/>
      <c r="D113" s="64"/>
      <c r="E113" s="64"/>
      <c r="F113" s="64"/>
      <c r="G113" s="64"/>
      <c r="O113" s="42"/>
    </row>
    <row r="114" spans="1:15" ht="15.75">
      <c r="A114" s="169"/>
      <c r="C114" s="64"/>
      <c r="D114" s="64"/>
      <c r="E114" s="64"/>
      <c r="F114" s="64"/>
      <c r="G114" s="64"/>
      <c r="O114" s="42"/>
    </row>
    <row r="115" spans="1:15" ht="15.75">
      <c r="A115" s="169"/>
      <c r="C115" s="64"/>
      <c r="D115" s="64"/>
      <c r="E115" s="64"/>
      <c r="F115" s="64"/>
      <c r="G115" s="64"/>
      <c r="O115" s="42"/>
    </row>
    <row r="116" spans="1:15" ht="15.75">
      <c r="A116" s="169"/>
      <c r="C116" s="64"/>
      <c r="D116" s="64"/>
      <c r="E116" s="64"/>
      <c r="F116" s="64"/>
      <c r="G116" s="64"/>
      <c r="O116" s="42"/>
    </row>
    <row r="117" spans="1:15" ht="15.75">
      <c r="A117" s="169"/>
      <c r="C117" s="64"/>
      <c r="D117" s="64"/>
      <c r="E117" s="64"/>
      <c r="F117" s="64"/>
      <c r="G117" s="64"/>
      <c r="O117" s="42"/>
    </row>
    <row r="118" spans="1:15" ht="15.75">
      <c r="A118" s="169"/>
      <c r="C118" s="64"/>
      <c r="D118" s="64"/>
      <c r="E118" s="64"/>
      <c r="F118" s="64"/>
      <c r="G118" s="64"/>
      <c r="O118" s="42"/>
    </row>
    <row r="119" spans="1:15" ht="15.75">
      <c r="A119" s="169"/>
      <c r="C119" s="64"/>
      <c r="D119" s="64"/>
      <c r="E119" s="64"/>
      <c r="F119" s="64"/>
      <c r="G119" s="64"/>
      <c r="O119" s="42"/>
    </row>
    <row r="120" spans="1:15" ht="15.75">
      <c r="A120" s="169"/>
      <c r="C120" s="64"/>
      <c r="D120" s="64"/>
      <c r="E120" s="64"/>
      <c r="F120" s="64"/>
      <c r="G120" s="64"/>
      <c r="O120" s="42"/>
    </row>
    <row r="121" spans="1:15" ht="15.75">
      <c r="A121" s="169"/>
      <c r="C121" s="64"/>
      <c r="D121" s="64"/>
      <c r="E121" s="64"/>
      <c r="F121" s="64"/>
      <c r="G121" s="64"/>
      <c r="O121" s="42"/>
    </row>
    <row r="122" spans="1:15" ht="15.75">
      <c r="A122" s="169"/>
      <c r="C122" s="64"/>
      <c r="D122" s="64"/>
      <c r="E122" s="64"/>
      <c r="F122" s="64"/>
      <c r="G122" s="64"/>
      <c r="O122" s="42"/>
    </row>
    <row r="123" spans="1:15" ht="15.75">
      <c r="A123" s="169"/>
      <c r="C123" s="64"/>
      <c r="D123" s="64"/>
      <c r="E123" s="64"/>
      <c r="F123" s="64"/>
      <c r="G123" s="64"/>
      <c r="O123" s="42"/>
    </row>
    <row r="124" spans="1:15" ht="15.75">
      <c r="A124" s="169"/>
      <c r="C124" s="64"/>
      <c r="D124" s="64"/>
      <c r="E124" s="64"/>
      <c r="F124" s="64"/>
      <c r="G124" s="64"/>
      <c r="O124" s="42"/>
    </row>
    <row r="125" spans="1:15" ht="15.75">
      <c r="A125" s="169"/>
      <c r="C125" s="64"/>
      <c r="D125" s="64"/>
      <c r="E125" s="64"/>
      <c r="F125" s="64"/>
      <c r="G125" s="64"/>
      <c r="O125" s="42"/>
    </row>
    <row r="126" spans="1:15" ht="15.75">
      <c r="A126" s="169"/>
      <c r="C126" s="64"/>
      <c r="D126" s="64"/>
      <c r="E126" s="64"/>
      <c r="F126" s="64"/>
      <c r="G126" s="64"/>
      <c r="O126" s="42"/>
    </row>
    <row r="127" spans="1:15" ht="15.75">
      <c r="A127" s="169"/>
      <c r="C127" s="64"/>
      <c r="D127" s="64"/>
      <c r="E127" s="64"/>
      <c r="F127" s="64"/>
      <c r="G127" s="64"/>
      <c r="O127" s="42"/>
    </row>
    <row r="128" spans="1:15" ht="15.75">
      <c r="A128" s="169"/>
      <c r="C128" s="64"/>
      <c r="D128" s="64"/>
      <c r="E128" s="64"/>
      <c r="F128" s="64"/>
      <c r="G128" s="64"/>
      <c r="O128" s="42"/>
    </row>
    <row r="129" spans="1:15" ht="15.75">
      <c r="A129" s="169"/>
      <c r="C129" s="64"/>
      <c r="D129" s="64"/>
      <c r="E129" s="64"/>
      <c r="F129" s="64"/>
      <c r="G129" s="64"/>
      <c r="O129" s="42"/>
    </row>
    <row r="130" spans="1:15" ht="15.75">
      <c r="A130" s="169"/>
      <c r="C130" s="64"/>
      <c r="D130" s="64"/>
      <c r="E130" s="64"/>
      <c r="F130" s="64"/>
      <c r="G130" s="64"/>
      <c r="O130" s="42"/>
    </row>
    <row r="131" spans="1:15" ht="15.75">
      <c r="A131" s="169"/>
      <c r="C131" s="64"/>
      <c r="D131" s="64"/>
      <c r="E131" s="64"/>
      <c r="F131" s="64"/>
      <c r="G131" s="64"/>
      <c r="O131" s="42"/>
    </row>
    <row r="132" spans="1:15" ht="15.75">
      <c r="A132" s="169"/>
      <c r="C132" s="64"/>
      <c r="D132" s="64"/>
      <c r="E132" s="64"/>
      <c r="F132" s="64"/>
      <c r="G132" s="64"/>
      <c r="O132" s="42"/>
    </row>
    <row r="133" spans="1:15" ht="15.75">
      <c r="A133" s="169"/>
      <c r="C133" s="64"/>
      <c r="D133" s="64"/>
      <c r="E133" s="64"/>
      <c r="F133" s="64"/>
      <c r="G133" s="64"/>
      <c r="O133" s="42"/>
    </row>
    <row r="134" spans="1:15" ht="15.75">
      <c r="A134" s="169"/>
      <c r="C134" s="64"/>
      <c r="D134" s="64"/>
      <c r="E134" s="64"/>
      <c r="F134" s="64"/>
      <c r="G134" s="64"/>
      <c r="O134" s="42"/>
    </row>
    <row r="135" spans="1:15" ht="15.75">
      <c r="A135" s="169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169"/>
      <c r="C197" s="64"/>
      <c r="D197" s="64"/>
      <c r="E197" s="64"/>
      <c r="F197" s="64"/>
      <c r="G197" s="64"/>
      <c r="O197" s="42"/>
    </row>
    <row r="198" spans="1:15" ht="15.75">
      <c r="A198" s="63"/>
      <c r="C198" s="64"/>
      <c r="D198" s="64"/>
      <c r="E198" s="64"/>
      <c r="F198" s="64"/>
      <c r="G198" s="64"/>
      <c r="O198" s="42"/>
    </row>
    <row r="199" spans="1:15" ht="15.75">
      <c r="A199" s="63"/>
      <c r="C199" s="64"/>
      <c r="D199" s="64"/>
      <c r="E199" s="64"/>
      <c r="F199" s="64"/>
      <c r="G199" s="64"/>
      <c r="O199" s="42"/>
    </row>
    <row r="200" spans="1:15" ht="15.75">
      <c r="A200" s="63"/>
      <c r="C200" s="64"/>
      <c r="D200" s="64"/>
      <c r="E200" s="64"/>
      <c r="F200" s="64"/>
      <c r="G200" s="64"/>
      <c r="O200" s="42"/>
    </row>
    <row r="201" spans="1:15" ht="15.75">
      <c r="A201" s="63"/>
      <c r="C201" s="64"/>
      <c r="D201" s="64"/>
      <c r="E201" s="64"/>
      <c r="F201" s="64"/>
      <c r="G201" s="64"/>
    </row>
    <row r="202" spans="1:15" ht="15.75">
      <c r="A202" s="63"/>
      <c r="C202" s="64"/>
      <c r="D202" s="64"/>
      <c r="E202" s="64"/>
      <c r="F202" s="64"/>
      <c r="G202" s="64"/>
    </row>
    <row r="203" spans="1:15" ht="15.75">
      <c r="A203" s="63"/>
      <c r="C203" s="64"/>
      <c r="D203" s="64"/>
      <c r="E203" s="64"/>
      <c r="F203" s="64"/>
      <c r="G203" s="64"/>
    </row>
    <row r="204" spans="1:15" ht="15.75">
      <c r="A204" s="63"/>
      <c r="C204" s="64"/>
      <c r="D204" s="64"/>
      <c r="E204" s="64"/>
      <c r="F204" s="64"/>
      <c r="G204" s="64"/>
    </row>
    <row r="205" spans="1:15" ht="15.75">
      <c r="A205" s="63"/>
      <c r="C205" s="64"/>
      <c r="D205" s="64"/>
      <c r="E205" s="64"/>
      <c r="F205" s="64"/>
      <c r="G205" s="64"/>
    </row>
    <row r="206" spans="1:15" ht="15.75">
      <c r="A206" s="63"/>
      <c r="C206" s="64"/>
      <c r="D206" s="64"/>
      <c r="E206" s="64"/>
      <c r="F206" s="64"/>
      <c r="G206" s="64"/>
    </row>
    <row r="207" spans="1:15" ht="15.75">
      <c r="A207" s="63"/>
      <c r="C207" s="64"/>
      <c r="D207" s="64"/>
      <c r="E207" s="64"/>
      <c r="F207" s="64"/>
      <c r="G207" s="64"/>
    </row>
    <row r="208" spans="1:15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53"/>
  <sheetViews>
    <sheetView topLeftCell="A2" zoomScale="50" workbookViewId="0"/>
  </sheetViews>
  <sheetFormatPr defaultColWidth="9.140625" defaultRowHeight="12.75"/>
  <cols>
    <col min="1" max="1" width="53" style="67" customWidth="1"/>
    <col min="2" max="14" width="11.5703125" style="42" customWidth="1"/>
    <col min="15" max="15" width="12.7109375" style="42" customWidth="1"/>
    <col min="16" max="16" width="10.7109375" style="42" customWidth="1"/>
    <col min="17" max="17" width="2.5703125" style="170" customWidth="1"/>
    <col min="18" max="256" width="9.140625" style="42"/>
    <col min="257" max="257" width="53" style="42" customWidth="1"/>
    <col min="258" max="270" width="11.5703125" style="42" customWidth="1"/>
    <col min="271" max="271" width="12.7109375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3" style="42" customWidth="1"/>
    <col min="514" max="526" width="11.5703125" style="42" customWidth="1"/>
    <col min="527" max="527" width="12.7109375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3" style="42" customWidth="1"/>
    <col min="770" max="782" width="11.5703125" style="42" customWidth="1"/>
    <col min="783" max="783" width="12.7109375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3" style="42" customWidth="1"/>
    <col min="1026" max="1038" width="11.5703125" style="42" customWidth="1"/>
    <col min="1039" max="1039" width="12.7109375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3" style="42" customWidth="1"/>
    <col min="1282" max="1294" width="11.5703125" style="42" customWidth="1"/>
    <col min="1295" max="1295" width="12.7109375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3" style="42" customWidth="1"/>
    <col min="1538" max="1550" width="11.5703125" style="42" customWidth="1"/>
    <col min="1551" max="1551" width="12.7109375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3" style="42" customWidth="1"/>
    <col min="1794" max="1806" width="11.5703125" style="42" customWidth="1"/>
    <col min="1807" max="1807" width="12.7109375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3" style="42" customWidth="1"/>
    <col min="2050" max="2062" width="11.5703125" style="42" customWidth="1"/>
    <col min="2063" max="2063" width="12.7109375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3" style="42" customWidth="1"/>
    <col min="2306" max="2318" width="11.5703125" style="42" customWidth="1"/>
    <col min="2319" max="2319" width="12.7109375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3" style="42" customWidth="1"/>
    <col min="2562" max="2574" width="11.5703125" style="42" customWidth="1"/>
    <col min="2575" max="2575" width="12.7109375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3" style="42" customWidth="1"/>
    <col min="2818" max="2830" width="11.5703125" style="42" customWidth="1"/>
    <col min="2831" max="2831" width="12.7109375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3" style="42" customWidth="1"/>
    <col min="3074" max="3086" width="11.5703125" style="42" customWidth="1"/>
    <col min="3087" max="3087" width="12.7109375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3" style="42" customWidth="1"/>
    <col min="3330" max="3342" width="11.5703125" style="42" customWidth="1"/>
    <col min="3343" max="3343" width="12.7109375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3" style="42" customWidth="1"/>
    <col min="3586" max="3598" width="11.5703125" style="42" customWidth="1"/>
    <col min="3599" max="3599" width="12.7109375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3" style="42" customWidth="1"/>
    <col min="3842" max="3854" width="11.5703125" style="42" customWidth="1"/>
    <col min="3855" max="3855" width="12.7109375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3" style="42" customWidth="1"/>
    <col min="4098" max="4110" width="11.5703125" style="42" customWidth="1"/>
    <col min="4111" max="4111" width="12.7109375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3" style="42" customWidth="1"/>
    <col min="4354" max="4366" width="11.5703125" style="42" customWidth="1"/>
    <col min="4367" max="4367" width="12.7109375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3" style="42" customWidth="1"/>
    <col min="4610" max="4622" width="11.5703125" style="42" customWidth="1"/>
    <col min="4623" max="4623" width="12.7109375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3" style="42" customWidth="1"/>
    <col min="4866" max="4878" width="11.5703125" style="42" customWidth="1"/>
    <col min="4879" max="4879" width="12.7109375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3" style="42" customWidth="1"/>
    <col min="5122" max="5134" width="11.5703125" style="42" customWidth="1"/>
    <col min="5135" max="5135" width="12.7109375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3" style="42" customWidth="1"/>
    <col min="5378" max="5390" width="11.5703125" style="42" customWidth="1"/>
    <col min="5391" max="5391" width="12.7109375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3" style="42" customWidth="1"/>
    <col min="5634" max="5646" width="11.5703125" style="42" customWidth="1"/>
    <col min="5647" max="5647" width="12.7109375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3" style="42" customWidth="1"/>
    <col min="5890" max="5902" width="11.5703125" style="42" customWidth="1"/>
    <col min="5903" max="5903" width="12.7109375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3" style="42" customWidth="1"/>
    <col min="6146" max="6158" width="11.5703125" style="42" customWidth="1"/>
    <col min="6159" max="6159" width="12.7109375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3" style="42" customWidth="1"/>
    <col min="6402" max="6414" width="11.5703125" style="42" customWidth="1"/>
    <col min="6415" max="6415" width="12.7109375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3" style="42" customWidth="1"/>
    <col min="6658" max="6670" width="11.5703125" style="42" customWidth="1"/>
    <col min="6671" max="6671" width="12.7109375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3" style="42" customWidth="1"/>
    <col min="6914" max="6926" width="11.5703125" style="42" customWidth="1"/>
    <col min="6927" max="6927" width="12.7109375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3" style="42" customWidth="1"/>
    <col min="7170" max="7182" width="11.5703125" style="42" customWidth="1"/>
    <col min="7183" max="7183" width="12.7109375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3" style="42" customWidth="1"/>
    <col min="7426" max="7438" width="11.5703125" style="42" customWidth="1"/>
    <col min="7439" max="7439" width="12.7109375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3" style="42" customWidth="1"/>
    <col min="7682" max="7694" width="11.5703125" style="42" customWidth="1"/>
    <col min="7695" max="7695" width="12.7109375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3" style="42" customWidth="1"/>
    <col min="7938" max="7950" width="11.5703125" style="42" customWidth="1"/>
    <col min="7951" max="7951" width="12.7109375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3" style="42" customWidth="1"/>
    <col min="8194" max="8206" width="11.5703125" style="42" customWidth="1"/>
    <col min="8207" max="8207" width="12.7109375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3" style="42" customWidth="1"/>
    <col min="8450" max="8462" width="11.5703125" style="42" customWidth="1"/>
    <col min="8463" max="8463" width="12.7109375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3" style="42" customWidth="1"/>
    <col min="8706" max="8718" width="11.5703125" style="42" customWidth="1"/>
    <col min="8719" max="8719" width="12.7109375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3" style="42" customWidth="1"/>
    <col min="8962" max="8974" width="11.5703125" style="42" customWidth="1"/>
    <col min="8975" max="8975" width="12.7109375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3" style="42" customWidth="1"/>
    <col min="9218" max="9230" width="11.5703125" style="42" customWidth="1"/>
    <col min="9231" max="9231" width="12.7109375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3" style="42" customWidth="1"/>
    <col min="9474" max="9486" width="11.5703125" style="42" customWidth="1"/>
    <col min="9487" max="9487" width="12.7109375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3" style="42" customWidth="1"/>
    <col min="9730" max="9742" width="11.5703125" style="42" customWidth="1"/>
    <col min="9743" max="9743" width="12.7109375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3" style="42" customWidth="1"/>
    <col min="9986" max="9998" width="11.5703125" style="42" customWidth="1"/>
    <col min="9999" max="9999" width="12.7109375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3" style="42" customWidth="1"/>
    <col min="10242" max="10254" width="11.5703125" style="42" customWidth="1"/>
    <col min="10255" max="10255" width="12.7109375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3" style="42" customWidth="1"/>
    <col min="10498" max="10510" width="11.5703125" style="42" customWidth="1"/>
    <col min="10511" max="10511" width="12.7109375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3" style="42" customWidth="1"/>
    <col min="10754" max="10766" width="11.5703125" style="42" customWidth="1"/>
    <col min="10767" max="10767" width="12.7109375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3" style="42" customWidth="1"/>
    <col min="11010" max="11022" width="11.5703125" style="42" customWidth="1"/>
    <col min="11023" max="11023" width="12.7109375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3" style="42" customWidth="1"/>
    <col min="11266" max="11278" width="11.5703125" style="42" customWidth="1"/>
    <col min="11279" max="11279" width="12.7109375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3" style="42" customWidth="1"/>
    <col min="11522" max="11534" width="11.5703125" style="42" customWidth="1"/>
    <col min="11535" max="11535" width="12.7109375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3" style="42" customWidth="1"/>
    <col min="11778" max="11790" width="11.5703125" style="42" customWidth="1"/>
    <col min="11791" max="11791" width="12.7109375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3" style="42" customWidth="1"/>
    <col min="12034" max="12046" width="11.5703125" style="42" customWidth="1"/>
    <col min="12047" max="12047" width="12.7109375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3" style="42" customWidth="1"/>
    <col min="12290" max="12302" width="11.5703125" style="42" customWidth="1"/>
    <col min="12303" max="12303" width="12.7109375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3" style="42" customWidth="1"/>
    <col min="12546" max="12558" width="11.5703125" style="42" customWidth="1"/>
    <col min="12559" max="12559" width="12.7109375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3" style="42" customWidth="1"/>
    <col min="12802" max="12814" width="11.5703125" style="42" customWidth="1"/>
    <col min="12815" max="12815" width="12.7109375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3" style="42" customWidth="1"/>
    <col min="13058" max="13070" width="11.5703125" style="42" customWidth="1"/>
    <col min="13071" max="13071" width="12.7109375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3" style="42" customWidth="1"/>
    <col min="13314" max="13326" width="11.5703125" style="42" customWidth="1"/>
    <col min="13327" max="13327" width="12.7109375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3" style="42" customWidth="1"/>
    <col min="13570" max="13582" width="11.5703125" style="42" customWidth="1"/>
    <col min="13583" max="13583" width="12.7109375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3" style="42" customWidth="1"/>
    <col min="13826" max="13838" width="11.5703125" style="42" customWidth="1"/>
    <col min="13839" max="13839" width="12.7109375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3" style="42" customWidth="1"/>
    <col min="14082" max="14094" width="11.5703125" style="42" customWidth="1"/>
    <col min="14095" max="14095" width="12.7109375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3" style="42" customWidth="1"/>
    <col min="14338" max="14350" width="11.5703125" style="42" customWidth="1"/>
    <col min="14351" max="14351" width="12.7109375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3" style="42" customWidth="1"/>
    <col min="14594" max="14606" width="11.5703125" style="42" customWidth="1"/>
    <col min="14607" max="14607" width="12.7109375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3" style="42" customWidth="1"/>
    <col min="14850" max="14862" width="11.5703125" style="42" customWidth="1"/>
    <col min="14863" max="14863" width="12.7109375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3" style="42" customWidth="1"/>
    <col min="15106" max="15118" width="11.5703125" style="42" customWidth="1"/>
    <col min="15119" max="15119" width="12.7109375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3" style="42" customWidth="1"/>
    <col min="15362" max="15374" width="11.5703125" style="42" customWidth="1"/>
    <col min="15375" max="15375" width="12.7109375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3" style="42" customWidth="1"/>
    <col min="15618" max="15630" width="11.5703125" style="42" customWidth="1"/>
    <col min="15631" max="15631" width="12.7109375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3" style="42" customWidth="1"/>
    <col min="15874" max="15886" width="11.5703125" style="42" customWidth="1"/>
    <col min="15887" max="15887" width="12.7109375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3" style="42" customWidth="1"/>
    <col min="16130" max="16142" width="11.5703125" style="42" customWidth="1"/>
    <col min="16143" max="16143" width="12.7109375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17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</row>
    <row r="3" spans="1:17" s="44" customFormat="1" ht="20.25" customHeight="1">
      <c r="A3" s="668" t="s">
        <v>281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7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38"/>
      <c r="Q6" s="42"/>
    </row>
    <row r="7" spans="1:17" ht="13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3.5" customHeight="1" thickBot="1">
      <c r="A8" s="462"/>
      <c r="B8" s="459" t="s">
        <v>100</v>
      </c>
      <c r="C8" s="459" t="s">
        <v>102</v>
      </c>
      <c r="D8" s="459" t="s">
        <v>99</v>
      </c>
      <c r="E8" s="459" t="s">
        <v>111</v>
      </c>
      <c r="F8" s="459" t="s">
        <v>110</v>
      </c>
      <c r="G8" s="459" t="s">
        <v>109</v>
      </c>
      <c r="H8" s="459" t="s">
        <v>107</v>
      </c>
      <c r="I8" s="459" t="s">
        <v>108</v>
      </c>
      <c r="J8" s="459" t="s">
        <v>93</v>
      </c>
      <c r="K8" s="459" t="s">
        <v>101</v>
      </c>
      <c r="L8" s="459" t="s">
        <v>105</v>
      </c>
      <c r="M8" s="459" t="s">
        <v>90</v>
      </c>
      <c r="N8" s="459" t="s">
        <v>112</v>
      </c>
      <c r="O8" s="460" t="s">
        <v>195</v>
      </c>
    </row>
    <row r="9" spans="1:17" ht="27" customHeight="1" thickTop="1">
      <c r="A9" s="146" t="s">
        <v>282</v>
      </c>
      <c r="B9" s="146">
        <v>48667.039700000001</v>
      </c>
      <c r="C9" s="147">
        <v>39014.862649999995</v>
      </c>
      <c r="D9" s="147">
        <v>22361.7931498</v>
      </c>
      <c r="E9" s="147">
        <v>37051.697939999998</v>
      </c>
      <c r="F9" s="147">
        <v>9998.2063600000001</v>
      </c>
      <c r="G9" s="147">
        <v>27116.137480000001</v>
      </c>
      <c r="H9" s="146">
        <v>101168.81198</v>
      </c>
      <c r="I9" s="146">
        <v>65702.500619999992</v>
      </c>
      <c r="J9" s="146">
        <v>28554.09705</v>
      </c>
      <c r="K9" s="146">
        <v>43127.117630000001</v>
      </c>
      <c r="L9" s="146">
        <v>6750.2348499999998</v>
      </c>
      <c r="M9" s="146">
        <v>191833.61828999998</v>
      </c>
      <c r="N9" s="146">
        <v>47173.799490000005</v>
      </c>
      <c r="O9" s="146">
        <v>2730029.5298397997</v>
      </c>
      <c r="Q9" s="42"/>
    </row>
    <row r="10" spans="1:17" ht="27" customHeight="1">
      <c r="A10" s="146" t="s">
        <v>283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0</v>
      </c>
      <c r="Q10" s="42"/>
    </row>
    <row r="11" spans="1:17" ht="27" customHeight="1">
      <c r="A11" s="146" t="s">
        <v>284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120.04917</v>
      </c>
      <c r="I11" s="146">
        <v>349.19231000000002</v>
      </c>
      <c r="J11" s="146">
        <v>0</v>
      </c>
      <c r="K11" s="146">
        <v>0</v>
      </c>
      <c r="L11" s="146">
        <v>0</v>
      </c>
      <c r="M11" s="146">
        <v>1677.0234499999999</v>
      </c>
      <c r="N11" s="146">
        <v>442.69569999999999</v>
      </c>
      <c r="O11" s="146">
        <v>43536.160450000003</v>
      </c>
      <c r="Q11" s="42"/>
    </row>
    <row r="12" spans="1:17" ht="27" customHeight="1">
      <c r="A12" s="146" t="s">
        <v>285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v>0</v>
      </c>
      <c r="Q12" s="42"/>
    </row>
    <row r="13" spans="1:17" ht="27" customHeight="1">
      <c r="A13" s="323" t="s">
        <v>286</v>
      </c>
      <c r="B13" s="146">
        <v>1233.17443</v>
      </c>
      <c r="C13" s="147">
        <v>745.28706000000011</v>
      </c>
      <c r="D13" s="147">
        <v>0</v>
      </c>
      <c r="E13" s="147">
        <v>441.99720000000002</v>
      </c>
      <c r="F13" s="147">
        <v>0</v>
      </c>
      <c r="G13" s="147">
        <v>911.59263999999996</v>
      </c>
      <c r="H13" s="146">
        <v>659.76083999999992</v>
      </c>
      <c r="I13" s="146">
        <v>0</v>
      </c>
      <c r="J13" s="146">
        <v>1608.5078600000002</v>
      </c>
      <c r="K13" s="146">
        <v>1652.6595300000001</v>
      </c>
      <c r="L13" s="146">
        <v>1008.47117</v>
      </c>
      <c r="M13" s="146">
        <v>4083.50416</v>
      </c>
      <c r="N13" s="146">
        <v>572.46255000000008</v>
      </c>
      <c r="O13" s="146">
        <v>70426.471359999996</v>
      </c>
      <c r="Q13" s="42"/>
    </row>
    <row r="14" spans="1:17" ht="27" customHeight="1">
      <c r="A14" s="146" t="s">
        <v>287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v>0</v>
      </c>
      <c r="Q14" s="42"/>
    </row>
    <row r="15" spans="1:17" ht="27" customHeight="1">
      <c r="A15" s="146" t="s">
        <v>288</v>
      </c>
      <c r="B15" s="146">
        <v>1233.17443</v>
      </c>
      <c r="C15" s="147">
        <v>745.28706000000011</v>
      </c>
      <c r="D15" s="147">
        <v>0</v>
      </c>
      <c r="E15" s="147">
        <v>441.99720000000002</v>
      </c>
      <c r="F15" s="147">
        <v>0</v>
      </c>
      <c r="G15" s="147">
        <v>911.59263999999996</v>
      </c>
      <c r="H15" s="146">
        <v>655.18547000000001</v>
      </c>
      <c r="I15" s="146">
        <v>0</v>
      </c>
      <c r="J15" s="146">
        <v>670.39803000000006</v>
      </c>
      <c r="K15" s="146">
        <v>1652.6595300000001</v>
      </c>
      <c r="L15" s="146">
        <v>1008.47117</v>
      </c>
      <c r="M15" s="146">
        <v>4083.50416</v>
      </c>
      <c r="N15" s="146">
        <v>572.46255000000008</v>
      </c>
      <c r="O15" s="146">
        <v>69483.786160000003</v>
      </c>
      <c r="Q15" s="42"/>
    </row>
    <row r="16" spans="1:17" ht="27" customHeight="1">
      <c r="A16" s="146" t="s">
        <v>289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4.5753699999999995</v>
      </c>
      <c r="I16" s="146">
        <v>0</v>
      </c>
      <c r="J16" s="146">
        <v>938.10982999999999</v>
      </c>
      <c r="K16" s="146">
        <v>0</v>
      </c>
      <c r="L16" s="146">
        <v>0</v>
      </c>
      <c r="M16" s="146">
        <v>0</v>
      </c>
      <c r="N16" s="146">
        <v>0</v>
      </c>
      <c r="O16" s="146">
        <v>942.68520000000001</v>
      </c>
      <c r="Q16" s="42"/>
    </row>
    <row r="17" spans="1:17" ht="27" customHeight="1">
      <c r="A17" s="323" t="s">
        <v>290</v>
      </c>
      <c r="B17" s="146">
        <v>0</v>
      </c>
      <c r="C17" s="147">
        <v>0</v>
      </c>
      <c r="D17" s="147">
        <v>331.18471500000004</v>
      </c>
      <c r="E17" s="147">
        <v>0</v>
      </c>
      <c r="F17" s="147">
        <v>252.81968000000001</v>
      </c>
      <c r="G17" s="147">
        <v>0</v>
      </c>
      <c r="H17" s="146">
        <v>0</v>
      </c>
      <c r="I17" s="146">
        <v>287.43887000000001</v>
      </c>
      <c r="J17" s="146">
        <v>0</v>
      </c>
      <c r="K17" s="146">
        <v>20.320209999999999</v>
      </c>
      <c r="L17" s="146">
        <v>4.2900700000000001</v>
      </c>
      <c r="M17" s="146">
        <v>0</v>
      </c>
      <c r="N17" s="146">
        <v>0</v>
      </c>
      <c r="O17" s="146">
        <v>1297.6095349999998</v>
      </c>
      <c r="Q17" s="42"/>
    </row>
    <row r="18" spans="1:17" ht="27" customHeight="1">
      <c r="A18" s="146" t="s">
        <v>291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v>0</v>
      </c>
      <c r="Q18" s="42"/>
    </row>
    <row r="19" spans="1:17" ht="27" customHeight="1">
      <c r="A19" s="146" t="s">
        <v>292</v>
      </c>
      <c r="B19" s="146">
        <v>0</v>
      </c>
      <c r="C19" s="147">
        <v>0</v>
      </c>
      <c r="D19" s="147">
        <v>331.18471500000004</v>
      </c>
      <c r="E19" s="147">
        <v>0</v>
      </c>
      <c r="F19" s="147">
        <v>252.81968000000001</v>
      </c>
      <c r="G19" s="147">
        <v>0</v>
      </c>
      <c r="H19" s="146">
        <v>0</v>
      </c>
      <c r="I19" s="146">
        <v>287.43887000000001</v>
      </c>
      <c r="J19" s="146">
        <v>0</v>
      </c>
      <c r="K19" s="146">
        <v>20.320209999999999</v>
      </c>
      <c r="L19" s="146">
        <v>4.2900700000000001</v>
      </c>
      <c r="M19" s="146">
        <v>0</v>
      </c>
      <c r="N19" s="146">
        <v>0</v>
      </c>
      <c r="O19" s="146">
        <v>1297.6095349999998</v>
      </c>
      <c r="Q19" s="42"/>
    </row>
    <row r="20" spans="1:17" ht="27" customHeight="1">
      <c r="A20" s="146" t="s">
        <v>293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v>0</v>
      </c>
      <c r="K20" s="146">
        <v>0</v>
      </c>
      <c r="L20" s="146">
        <v>0</v>
      </c>
      <c r="M20" s="146">
        <v>0</v>
      </c>
      <c r="N20" s="146">
        <v>0</v>
      </c>
      <c r="O20" s="146">
        <v>0</v>
      </c>
      <c r="Q20" s="42"/>
    </row>
    <row r="21" spans="1:17" ht="27" customHeight="1">
      <c r="A21" s="146" t="s">
        <v>294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0</v>
      </c>
      <c r="O21" s="146">
        <v>0</v>
      </c>
      <c r="Q21" s="42"/>
    </row>
    <row r="22" spans="1:17" ht="27" customHeight="1">
      <c r="A22" s="323" t="s">
        <v>295</v>
      </c>
      <c r="B22" s="146">
        <v>0</v>
      </c>
      <c r="C22" s="147">
        <v>238.66699</v>
      </c>
      <c r="D22" s="147">
        <v>0</v>
      </c>
      <c r="E22" s="147">
        <v>0</v>
      </c>
      <c r="F22" s="147">
        <v>0</v>
      </c>
      <c r="G22" s="147">
        <v>0</v>
      </c>
      <c r="H22" s="146">
        <v>0</v>
      </c>
      <c r="I22" s="146">
        <v>0</v>
      </c>
      <c r="J22" s="146">
        <v>27.49222</v>
      </c>
      <c r="K22" s="146">
        <v>1413.50081</v>
      </c>
      <c r="L22" s="146">
        <v>0</v>
      </c>
      <c r="M22" s="146">
        <v>0</v>
      </c>
      <c r="N22" s="146">
        <v>17.16187</v>
      </c>
      <c r="O22" s="146">
        <v>17328.714030000003</v>
      </c>
      <c r="Q22" s="42"/>
    </row>
    <row r="23" spans="1:17" ht="27" customHeight="1">
      <c r="A23" s="146" t="s">
        <v>296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v>5584.7010199999995</v>
      </c>
      <c r="Q23" s="42"/>
    </row>
    <row r="24" spans="1:17" ht="27" customHeight="1">
      <c r="A24" s="146" t="s">
        <v>297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17.16187</v>
      </c>
      <c r="O24" s="146">
        <v>21.760650000000002</v>
      </c>
      <c r="Q24" s="42"/>
    </row>
    <row r="25" spans="1:17" ht="27" customHeight="1">
      <c r="A25" s="146" t="s">
        <v>298</v>
      </c>
      <c r="B25" s="146">
        <v>0</v>
      </c>
      <c r="C25" s="147">
        <v>238.66699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27.49222</v>
      </c>
      <c r="K25" s="146">
        <v>1413.50081</v>
      </c>
      <c r="L25" s="146">
        <v>0</v>
      </c>
      <c r="M25" s="146">
        <v>0</v>
      </c>
      <c r="N25" s="146">
        <v>0</v>
      </c>
      <c r="O25" s="146">
        <v>11722.252359999999</v>
      </c>
      <c r="Q25" s="42"/>
    </row>
    <row r="26" spans="1:17" ht="27" customHeight="1">
      <c r="A26" s="146" t="s">
        <v>299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v>0</v>
      </c>
      <c r="Q26" s="42"/>
    </row>
    <row r="27" spans="1:17" ht="27" customHeight="1">
      <c r="A27" s="323" t="s">
        <v>300</v>
      </c>
      <c r="B27" s="146">
        <v>27130.748940000001</v>
      </c>
      <c r="C27" s="147">
        <v>21002.729079999997</v>
      </c>
      <c r="D27" s="147">
        <v>27426.954541799998</v>
      </c>
      <c r="E27" s="147">
        <v>24697.734769999999</v>
      </c>
      <c r="F27" s="147">
        <v>82373.166190000004</v>
      </c>
      <c r="G27" s="147">
        <v>23538.9234</v>
      </c>
      <c r="H27" s="146">
        <v>35367.045429999998</v>
      </c>
      <c r="I27" s="146">
        <v>72477.363549999995</v>
      </c>
      <c r="J27" s="146">
        <v>56692.52145</v>
      </c>
      <c r="K27" s="146">
        <v>56339.777409999995</v>
      </c>
      <c r="L27" s="146">
        <v>57251.072380000005</v>
      </c>
      <c r="M27" s="146">
        <v>18490.428500000002</v>
      </c>
      <c r="N27" s="146">
        <v>19528.76311</v>
      </c>
      <c r="O27" s="146">
        <v>1430361.5829518002</v>
      </c>
      <c r="Q27" s="42"/>
    </row>
    <row r="28" spans="1:17" ht="27" customHeight="1">
      <c r="A28" s="146" t="s">
        <v>301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146">
        <v>0</v>
      </c>
      <c r="Q28" s="42"/>
    </row>
    <row r="29" spans="1:17" ht="27" customHeight="1">
      <c r="A29" s="146" t="s">
        <v>302</v>
      </c>
      <c r="B29" s="146">
        <v>27130.748940000001</v>
      </c>
      <c r="C29" s="146">
        <v>21002.729079999997</v>
      </c>
      <c r="D29" s="146">
        <v>27426.954541799998</v>
      </c>
      <c r="E29" s="146">
        <v>24697.734769999999</v>
      </c>
      <c r="F29" s="146">
        <v>82373.166190000004</v>
      </c>
      <c r="G29" s="146">
        <v>23538.9234</v>
      </c>
      <c r="H29" s="146">
        <v>35367.045429999998</v>
      </c>
      <c r="I29" s="146">
        <v>72477.363549999995</v>
      </c>
      <c r="J29" s="146">
        <v>56692.52145</v>
      </c>
      <c r="K29" s="146">
        <v>56339.777409999995</v>
      </c>
      <c r="L29" s="146">
        <v>57251.072380000005</v>
      </c>
      <c r="M29" s="146">
        <v>18490.428500000002</v>
      </c>
      <c r="N29" s="146">
        <v>19528.76311</v>
      </c>
      <c r="O29" s="146">
        <v>1430361.5829518002</v>
      </c>
      <c r="Q29" s="42"/>
    </row>
    <row r="30" spans="1:17" s="409" customFormat="1" ht="27" customHeight="1">
      <c r="A30" s="323" t="s">
        <v>303</v>
      </c>
      <c r="B30" s="146">
        <v>77030.963069999998</v>
      </c>
      <c r="C30" s="146">
        <v>61001.54578</v>
      </c>
      <c r="D30" s="146">
        <v>50119.932406599997</v>
      </c>
      <c r="E30" s="146">
        <v>62191.429909999999</v>
      </c>
      <c r="F30" s="146">
        <v>92624.192230000001</v>
      </c>
      <c r="G30" s="146">
        <v>51566.65352</v>
      </c>
      <c r="H30" s="146">
        <v>137315.66741999998</v>
      </c>
      <c r="I30" s="146">
        <v>138816.49534999998</v>
      </c>
      <c r="J30" s="146">
        <v>86882.618579999995</v>
      </c>
      <c r="K30" s="146">
        <v>102553.37559000001</v>
      </c>
      <c r="L30" s="146">
        <v>65014.068469999998</v>
      </c>
      <c r="M30" s="146">
        <v>216084.57440000001</v>
      </c>
      <c r="N30" s="146">
        <v>67734.882719999994</v>
      </c>
      <c r="O30" s="146">
        <v>4292980.0681666005</v>
      </c>
    </row>
    <row r="31" spans="1:17" s="414" customFormat="1" ht="37.5" customHeight="1">
      <c r="A31" s="153" t="s">
        <v>304</v>
      </c>
      <c r="B31" s="153">
        <v>9025.6729900000009</v>
      </c>
      <c r="C31" s="153">
        <v>0</v>
      </c>
      <c r="D31" s="153">
        <v>0</v>
      </c>
      <c r="E31" s="153">
        <v>0</v>
      </c>
      <c r="F31" s="153">
        <v>0</v>
      </c>
      <c r="G31" s="153">
        <v>1492.89381</v>
      </c>
      <c r="H31" s="153">
        <v>154.23212000000001</v>
      </c>
      <c r="I31" s="153">
        <v>789.4212</v>
      </c>
      <c r="J31" s="153">
        <v>1007.41299</v>
      </c>
      <c r="K31" s="153">
        <v>5559.6459599999998</v>
      </c>
      <c r="L31" s="153">
        <v>2207.8136099999997</v>
      </c>
      <c r="M31" s="153">
        <v>5276.4753799999999</v>
      </c>
      <c r="N31" s="153">
        <v>106.68118</v>
      </c>
      <c r="O31" s="153">
        <v>163013.94687000001</v>
      </c>
    </row>
    <row r="32" spans="1:17" s="179" customFormat="1" ht="24" customHeight="1">
      <c r="A32" s="383" t="s">
        <v>45</v>
      </c>
      <c r="B32" s="384">
        <v>86056.636060000004</v>
      </c>
      <c r="C32" s="384">
        <v>61001.54578</v>
      </c>
      <c r="D32" s="384">
        <v>50119.932406599997</v>
      </c>
      <c r="E32" s="384">
        <v>62191.429909999999</v>
      </c>
      <c r="F32" s="384">
        <v>92624.192230000001</v>
      </c>
      <c r="G32" s="384">
        <v>53059.547330000001</v>
      </c>
      <c r="H32" s="384">
        <v>137469.89953999998</v>
      </c>
      <c r="I32" s="384">
        <v>139605.91655000002</v>
      </c>
      <c r="J32" s="384">
        <v>87890.031569999992</v>
      </c>
      <c r="K32" s="384">
        <v>108113.02154999999</v>
      </c>
      <c r="L32" s="384">
        <v>67221.882079999996</v>
      </c>
      <c r="M32" s="384">
        <v>221361.04978</v>
      </c>
      <c r="N32" s="384">
        <v>67841.563900000008</v>
      </c>
      <c r="O32" s="384">
        <v>4455994.0150366006</v>
      </c>
    </row>
    <row r="33" spans="1:17" ht="27" customHeight="1">
      <c r="A33" s="323" t="s">
        <v>305</v>
      </c>
      <c r="B33" s="66">
        <v>1.931255647328179E-2</v>
      </c>
      <c r="C33" s="190">
        <v>1.3689772826029919E-2</v>
      </c>
      <c r="D33" s="190">
        <v>1.1247755772891973E-2</v>
      </c>
      <c r="E33" s="190">
        <v>1.3956802836838906E-2</v>
      </c>
      <c r="F33" s="190">
        <v>2.0786426534111765E-2</v>
      </c>
      <c r="G33" s="190">
        <v>1.1907454801544251E-2</v>
      </c>
      <c r="H33" s="191">
        <v>3.085055749090158E-2</v>
      </c>
      <c r="I33" s="191">
        <v>3.1329915632495153E-2</v>
      </c>
      <c r="J33" s="191">
        <v>1.9724001260643099E-2</v>
      </c>
      <c r="K33" s="191">
        <v>2.4262380332014874E-2</v>
      </c>
      <c r="L33" s="191">
        <v>1.5085720908323047E-2</v>
      </c>
      <c r="M33" s="191">
        <v>4.9677142526005351E-2</v>
      </c>
      <c r="N33" s="191">
        <v>1.5224787930834505E-2</v>
      </c>
      <c r="O33" s="191">
        <v>1.0000000000000002</v>
      </c>
      <c r="Q33" s="42"/>
    </row>
    <row r="34" spans="1:17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187"/>
      <c r="Q34" s="42"/>
    </row>
    <row r="35" spans="1:17" ht="18.75" customHeight="1" thickTop="1">
      <c r="A35" s="328" t="s">
        <v>354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Q38" s="42"/>
    </row>
    <row r="39" spans="1:17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Q39" s="42"/>
    </row>
    <row r="40" spans="1:17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3"/>
      <c r="C79" s="64"/>
      <c r="D79" s="64"/>
      <c r="E79" s="64"/>
      <c r="F79" s="64"/>
      <c r="G79" s="64"/>
      <c r="Q79" s="42"/>
    </row>
    <row r="80" spans="1:17" ht="9" customHeight="1">
      <c r="A80" s="163"/>
      <c r="C80" s="64"/>
      <c r="D80" s="64"/>
      <c r="E80" s="64"/>
      <c r="F80" s="64"/>
      <c r="G80" s="64"/>
      <c r="Q80" s="42"/>
    </row>
    <row r="81" spans="1:17" ht="9" customHeight="1">
      <c r="A81" s="163"/>
      <c r="C81" s="64"/>
      <c r="D81" s="64"/>
      <c r="E81" s="64"/>
      <c r="F81" s="64"/>
      <c r="G81" s="64"/>
      <c r="Q81" s="42"/>
    </row>
    <row r="82" spans="1:17" ht="9" customHeight="1">
      <c r="A82" s="163"/>
      <c r="C82" s="64"/>
      <c r="D82" s="64"/>
      <c r="E82" s="64"/>
      <c r="F82" s="64"/>
      <c r="G82" s="64"/>
      <c r="Q82" s="42"/>
    </row>
    <row r="83" spans="1:17" ht="9" customHeight="1">
      <c r="A83" s="163"/>
      <c r="C83" s="64"/>
      <c r="D83" s="64"/>
      <c r="E83" s="64"/>
      <c r="F83" s="64"/>
      <c r="G83" s="64"/>
      <c r="Q83" s="42"/>
    </row>
    <row r="84" spans="1:17" ht="9" customHeight="1">
      <c r="A84" s="163"/>
      <c r="C84" s="64"/>
      <c r="D84" s="64"/>
      <c r="E84" s="64"/>
      <c r="F84" s="64"/>
      <c r="G84" s="64"/>
      <c r="Q84" s="42"/>
    </row>
    <row r="85" spans="1:17" ht="9" customHeight="1">
      <c r="A85" s="165"/>
      <c r="C85" s="64"/>
      <c r="D85" s="64"/>
      <c r="E85" s="64"/>
      <c r="F85" s="64"/>
      <c r="G85" s="64"/>
      <c r="Q85" s="42"/>
    </row>
    <row r="86" spans="1:17" ht="9" customHeight="1">
      <c r="A86" s="167"/>
      <c r="C86" s="64"/>
      <c r="D86" s="64"/>
      <c r="E86" s="64"/>
      <c r="F86" s="64"/>
      <c r="G86" s="64"/>
      <c r="Q86" s="42"/>
    </row>
    <row r="87" spans="1:17" ht="9" customHeight="1">
      <c r="A87" s="163"/>
      <c r="C87" s="64"/>
      <c r="D87" s="64"/>
      <c r="E87" s="64"/>
      <c r="F87" s="64"/>
      <c r="G87" s="64"/>
      <c r="Q87" s="42"/>
    </row>
    <row r="88" spans="1:17" ht="9" customHeight="1">
      <c r="A88" s="163"/>
      <c r="C88" s="64"/>
      <c r="D88" s="64"/>
      <c r="E88" s="64"/>
      <c r="F88" s="64"/>
      <c r="G88" s="64"/>
      <c r="Q88" s="42"/>
    </row>
    <row r="89" spans="1:17" ht="9" customHeight="1">
      <c r="A89" s="163"/>
      <c r="C89" s="64"/>
      <c r="D89" s="64"/>
      <c r="E89" s="64"/>
      <c r="F89" s="64"/>
      <c r="G89" s="64"/>
      <c r="Q89" s="42"/>
    </row>
    <row r="90" spans="1:17" ht="9" customHeight="1">
      <c r="A90" s="163"/>
      <c r="C90" s="64"/>
      <c r="D90" s="64"/>
      <c r="E90" s="64"/>
      <c r="F90" s="64"/>
      <c r="G90" s="64"/>
      <c r="Q90" s="42"/>
    </row>
    <row r="91" spans="1:17" ht="9" customHeight="1">
      <c r="A91" s="163"/>
      <c r="C91" s="64"/>
      <c r="D91" s="64"/>
      <c r="E91" s="64"/>
      <c r="F91" s="64"/>
      <c r="G91" s="64"/>
      <c r="Q91" s="42"/>
    </row>
    <row r="92" spans="1:17" ht="9" customHeight="1">
      <c r="A92" s="163"/>
      <c r="C92" s="64"/>
      <c r="D92" s="64"/>
      <c r="E92" s="64"/>
      <c r="F92" s="64"/>
      <c r="G92" s="64"/>
      <c r="Q92" s="42"/>
    </row>
    <row r="93" spans="1:17" ht="9" customHeight="1">
      <c r="A93" s="163"/>
      <c r="C93" s="64"/>
      <c r="D93" s="64"/>
      <c r="E93" s="64"/>
      <c r="F93" s="64"/>
      <c r="G93" s="64"/>
      <c r="Q93" s="42"/>
    </row>
    <row r="94" spans="1:17" ht="9" customHeight="1">
      <c r="A94" s="163"/>
      <c r="C94" s="64"/>
      <c r="D94" s="64"/>
      <c r="E94" s="64"/>
      <c r="F94" s="64"/>
      <c r="G94" s="64"/>
      <c r="Q94" s="42"/>
    </row>
    <row r="95" spans="1:17" ht="9" customHeight="1">
      <c r="A95" s="163"/>
      <c r="C95" s="64"/>
      <c r="D95" s="64"/>
      <c r="E95" s="64"/>
      <c r="F95" s="64"/>
      <c r="G95" s="64"/>
      <c r="Q95" s="42"/>
    </row>
    <row r="96" spans="1:17" ht="9" customHeight="1">
      <c r="A96" s="167"/>
      <c r="C96" s="64"/>
      <c r="D96" s="64"/>
      <c r="E96" s="64"/>
      <c r="F96" s="64"/>
      <c r="G96" s="64"/>
      <c r="Q96" s="42"/>
    </row>
    <row r="97" spans="1:17" ht="9" customHeight="1">
      <c r="A97" s="163"/>
      <c r="C97" s="64"/>
      <c r="D97" s="64"/>
      <c r="E97" s="64"/>
      <c r="F97" s="64"/>
      <c r="G97" s="64"/>
      <c r="Q97" s="42"/>
    </row>
    <row r="98" spans="1:17" ht="9" customHeight="1">
      <c r="A98" s="163"/>
      <c r="C98" s="64"/>
      <c r="D98" s="64"/>
      <c r="E98" s="64"/>
      <c r="F98" s="64"/>
      <c r="G98" s="64"/>
      <c r="Q98" s="42"/>
    </row>
    <row r="99" spans="1:17" ht="9" customHeight="1">
      <c r="A99" s="163"/>
      <c r="C99" s="64"/>
      <c r="D99" s="64"/>
      <c r="E99" s="64"/>
      <c r="F99" s="64"/>
      <c r="G99" s="64"/>
      <c r="Q99" s="42"/>
    </row>
    <row r="100" spans="1:17">
      <c r="A100" s="168"/>
      <c r="C100" s="64"/>
      <c r="D100" s="64"/>
      <c r="E100" s="64"/>
      <c r="F100" s="64"/>
      <c r="G100" s="64"/>
      <c r="Q100" s="42"/>
    </row>
    <row r="101" spans="1:17">
      <c r="A101" s="168"/>
      <c r="C101" s="64"/>
      <c r="D101" s="64"/>
      <c r="E101" s="64"/>
      <c r="F101" s="64"/>
      <c r="G101" s="64"/>
      <c r="Q101" s="42"/>
    </row>
    <row r="102" spans="1:17">
      <c r="A102" s="168"/>
      <c r="C102" s="64"/>
      <c r="D102" s="64"/>
      <c r="E102" s="64"/>
      <c r="F102" s="64"/>
      <c r="G102" s="64"/>
      <c r="Q102" s="42"/>
    </row>
    <row r="103" spans="1:17">
      <c r="A103" s="168"/>
      <c r="C103" s="64"/>
      <c r="D103" s="64"/>
      <c r="E103" s="64"/>
      <c r="F103" s="64"/>
      <c r="G103" s="64"/>
      <c r="Q103" s="42"/>
    </row>
    <row r="104" spans="1:17">
      <c r="A104" s="168"/>
      <c r="C104" s="64"/>
      <c r="D104" s="64"/>
      <c r="E104" s="64"/>
      <c r="F104" s="64"/>
      <c r="G104" s="64"/>
      <c r="Q104" s="42"/>
    </row>
    <row r="105" spans="1:17">
      <c r="A105" s="168"/>
      <c r="C105" s="64"/>
      <c r="D105" s="64"/>
      <c r="E105" s="64"/>
      <c r="F105" s="64"/>
      <c r="G105" s="64"/>
      <c r="Q105" s="42"/>
    </row>
    <row r="106" spans="1:17">
      <c r="A106" s="168"/>
      <c r="C106" s="64"/>
      <c r="D106" s="64"/>
      <c r="E106" s="64"/>
      <c r="F106" s="64"/>
      <c r="G106" s="64"/>
      <c r="Q106" s="42"/>
    </row>
    <row r="107" spans="1:17" ht="15.75">
      <c r="A107" s="169"/>
      <c r="C107" s="64"/>
      <c r="D107" s="64"/>
      <c r="E107" s="64"/>
      <c r="F107" s="64"/>
      <c r="G107" s="64"/>
      <c r="Q107" s="42"/>
    </row>
    <row r="108" spans="1:17" ht="15.75">
      <c r="A108" s="169"/>
      <c r="C108" s="64"/>
      <c r="D108" s="64"/>
      <c r="E108" s="64"/>
      <c r="F108" s="64"/>
      <c r="G108" s="64"/>
      <c r="Q108" s="42"/>
    </row>
    <row r="109" spans="1:17" ht="15.75">
      <c r="A109" s="169"/>
      <c r="C109" s="64"/>
      <c r="D109" s="64"/>
      <c r="E109" s="64"/>
      <c r="F109" s="64"/>
      <c r="G109" s="64"/>
      <c r="Q109" s="42"/>
    </row>
    <row r="110" spans="1:17" ht="15.75">
      <c r="A110" s="169"/>
      <c r="C110" s="64"/>
      <c r="D110" s="64"/>
      <c r="E110" s="64"/>
      <c r="F110" s="64"/>
      <c r="G110" s="64"/>
      <c r="Q110" s="42"/>
    </row>
    <row r="111" spans="1:17" ht="15.75">
      <c r="A111" s="169"/>
      <c r="C111" s="64"/>
      <c r="D111" s="64"/>
      <c r="E111" s="64"/>
      <c r="F111" s="64"/>
      <c r="G111" s="64"/>
      <c r="Q111" s="42"/>
    </row>
    <row r="112" spans="1:17" ht="15.75">
      <c r="A112" s="169"/>
      <c r="C112" s="64"/>
      <c r="D112" s="64"/>
      <c r="E112" s="64"/>
      <c r="F112" s="64"/>
      <c r="G112" s="64"/>
      <c r="Q112" s="42"/>
    </row>
    <row r="113" spans="1:17" ht="15.75">
      <c r="A113" s="169"/>
      <c r="C113" s="64"/>
      <c r="D113" s="64"/>
      <c r="E113" s="64"/>
      <c r="F113" s="64"/>
      <c r="G113" s="64"/>
      <c r="Q113" s="42"/>
    </row>
    <row r="114" spans="1:17" ht="15.75">
      <c r="A114" s="169"/>
      <c r="C114" s="64"/>
      <c r="D114" s="64"/>
      <c r="E114" s="64"/>
      <c r="F114" s="64"/>
      <c r="G114" s="64"/>
      <c r="Q114" s="42"/>
    </row>
    <row r="115" spans="1:17" ht="15.75">
      <c r="A115" s="169"/>
      <c r="C115" s="64"/>
      <c r="D115" s="64"/>
      <c r="E115" s="64"/>
      <c r="F115" s="64"/>
      <c r="G115" s="64"/>
      <c r="Q115" s="42"/>
    </row>
    <row r="116" spans="1:17" ht="15.75">
      <c r="A116" s="169"/>
      <c r="C116" s="64"/>
      <c r="D116" s="64"/>
      <c r="E116" s="64"/>
      <c r="F116" s="64"/>
      <c r="G116" s="64"/>
      <c r="Q116" s="42"/>
    </row>
    <row r="117" spans="1:17" ht="15.75">
      <c r="A117" s="169"/>
      <c r="C117" s="64"/>
      <c r="D117" s="64"/>
      <c r="E117" s="64"/>
      <c r="F117" s="64"/>
      <c r="G117" s="64"/>
      <c r="Q117" s="42"/>
    </row>
    <row r="118" spans="1:17" ht="15.75">
      <c r="A118" s="169"/>
      <c r="C118" s="64"/>
      <c r="D118" s="64"/>
      <c r="E118" s="64"/>
      <c r="F118" s="64"/>
      <c r="G118" s="64"/>
      <c r="Q118" s="42"/>
    </row>
    <row r="119" spans="1:17" ht="15.75">
      <c r="A119" s="169"/>
      <c r="C119" s="64"/>
      <c r="D119" s="64"/>
      <c r="E119" s="64"/>
      <c r="F119" s="64"/>
      <c r="G119" s="64"/>
      <c r="Q119" s="42"/>
    </row>
    <row r="120" spans="1:17" ht="15.75">
      <c r="A120" s="169"/>
      <c r="C120" s="64"/>
      <c r="D120" s="64"/>
      <c r="E120" s="64"/>
      <c r="F120" s="64"/>
      <c r="G120" s="64"/>
      <c r="Q120" s="42"/>
    </row>
    <row r="121" spans="1:17" ht="15.75">
      <c r="A121" s="169"/>
      <c r="C121" s="64"/>
      <c r="D121" s="64"/>
      <c r="E121" s="64"/>
      <c r="F121" s="64"/>
      <c r="G121" s="64"/>
      <c r="Q121" s="42"/>
    </row>
    <row r="122" spans="1:17" ht="15.75">
      <c r="A122" s="169"/>
      <c r="C122" s="64"/>
      <c r="D122" s="64"/>
      <c r="E122" s="64"/>
      <c r="F122" s="64"/>
      <c r="G122" s="64"/>
      <c r="Q122" s="42"/>
    </row>
    <row r="123" spans="1:17" ht="15.75">
      <c r="A123" s="169"/>
      <c r="C123" s="64"/>
      <c r="D123" s="64"/>
      <c r="E123" s="64"/>
      <c r="F123" s="64"/>
      <c r="G123" s="64"/>
      <c r="Q123" s="42"/>
    </row>
    <row r="124" spans="1:17" ht="15.75">
      <c r="A124" s="169"/>
      <c r="C124" s="64"/>
      <c r="D124" s="64"/>
      <c r="E124" s="64"/>
      <c r="F124" s="64"/>
      <c r="G124" s="64"/>
      <c r="Q124" s="42"/>
    </row>
    <row r="125" spans="1:17" ht="15.75">
      <c r="A125" s="169"/>
      <c r="C125" s="64"/>
      <c r="D125" s="64"/>
      <c r="E125" s="64"/>
      <c r="F125" s="64"/>
      <c r="G125" s="64"/>
      <c r="Q125" s="42"/>
    </row>
    <row r="126" spans="1:17" ht="15.75">
      <c r="A126" s="169"/>
      <c r="C126" s="64"/>
      <c r="D126" s="64"/>
      <c r="E126" s="64"/>
      <c r="F126" s="64"/>
      <c r="G126" s="64"/>
      <c r="Q126" s="42"/>
    </row>
    <row r="127" spans="1:17" ht="15.75">
      <c r="A127" s="169"/>
      <c r="C127" s="64"/>
      <c r="D127" s="64"/>
      <c r="E127" s="64"/>
      <c r="F127" s="64"/>
      <c r="G127" s="64"/>
      <c r="Q127" s="42"/>
    </row>
    <row r="128" spans="1:17" ht="15.75">
      <c r="A128" s="169"/>
      <c r="C128" s="64"/>
      <c r="D128" s="64"/>
      <c r="E128" s="64"/>
      <c r="F128" s="64"/>
      <c r="G128" s="64"/>
      <c r="Q128" s="42"/>
    </row>
    <row r="129" spans="1:17" ht="15.75">
      <c r="A129" s="169"/>
      <c r="C129" s="64"/>
      <c r="D129" s="64"/>
      <c r="E129" s="64"/>
      <c r="F129" s="64"/>
      <c r="G129" s="64"/>
      <c r="Q129" s="42"/>
    </row>
    <row r="130" spans="1:17" ht="15.75">
      <c r="A130" s="169"/>
      <c r="C130" s="64"/>
      <c r="D130" s="64"/>
      <c r="E130" s="64"/>
      <c r="F130" s="64"/>
      <c r="G130" s="64"/>
      <c r="Q130" s="42"/>
    </row>
    <row r="131" spans="1:17" ht="15.75">
      <c r="A131" s="169"/>
      <c r="C131" s="64"/>
      <c r="D131" s="64"/>
      <c r="E131" s="64"/>
      <c r="F131" s="64"/>
      <c r="G131" s="64"/>
      <c r="Q131" s="42"/>
    </row>
    <row r="132" spans="1:17" ht="15.75">
      <c r="A132" s="169"/>
      <c r="C132" s="64"/>
      <c r="D132" s="64"/>
      <c r="E132" s="64"/>
      <c r="F132" s="64"/>
      <c r="G132" s="64"/>
      <c r="Q132" s="42"/>
    </row>
    <row r="133" spans="1:17" ht="15.75">
      <c r="A133" s="169"/>
      <c r="C133" s="64"/>
      <c r="D133" s="64"/>
      <c r="E133" s="64"/>
      <c r="F133" s="64"/>
      <c r="G133" s="64"/>
      <c r="Q133" s="42"/>
    </row>
    <row r="134" spans="1:17" ht="15.75">
      <c r="A134" s="169"/>
      <c r="C134" s="64"/>
      <c r="D134" s="64"/>
      <c r="E134" s="64"/>
      <c r="F134" s="64"/>
      <c r="G134" s="64"/>
      <c r="Q134" s="42"/>
    </row>
    <row r="135" spans="1:17" ht="15.75">
      <c r="A135" s="169"/>
      <c r="C135" s="64"/>
      <c r="D135" s="64"/>
      <c r="E135" s="64"/>
      <c r="F135" s="64"/>
      <c r="G135" s="64"/>
      <c r="Q135" s="42"/>
    </row>
    <row r="136" spans="1:17" ht="15.75">
      <c r="A136" s="169"/>
      <c r="C136" s="64"/>
      <c r="D136" s="64"/>
      <c r="E136" s="64"/>
      <c r="F136" s="64"/>
      <c r="G136" s="64"/>
      <c r="Q136" s="42"/>
    </row>
    <row r="137" spans="1:17" ht="15.75">
      <c r="A137" s="169"/>
      <c r="C137" s="64"/>
      <c r="D137" s="64"/>
      <c r="E137" s="64"/>
      <c r="F137" s="64"/>
      <c r="G137" s="64"/>
      <c r="Q137" s="42"/>
    </row>
    <row r="138" spans="1:17" ht="15.75">
      <c r="A138" s="169"/>
      <c r="C138" s="64"/>
      <c r="D138" s="64"/>
      <c r="E138" s="64"/>
      <c r="F138" s="64"/>
      <c r="G138" s="64"/>
      <c r="Q138" s="42"/>
    </row>
    <row r="139" spans="1:17" ht="15.75">
      <c r="A139" s="169"/>
      <c r="C139" s="64"/>
      <c r="D139" s="64"/>
      <c r="E139" s="64"/>
      <c r="F139" s="64"/>
      <c r="G139" s="64"/>
      <c r="Q139" s="42"/>
    </row>
    <row r="140" spans="1:17" ht="15.75">
      <c r="A140" s="169"/>
      <c r="C140" s="64"/>
      <c r="D140" s="64"/>
      <c r="E140" s="64"/>
      <c r="F140" s="64"/>
      <c r="G140" s="64"/>
      <c r="Q140" s="42"/>
    </row>
    <row r="141" spans="1:17" ht="15.75">
      <c r="A141" s="169"/>
      <c r="C141" s="64"/>
      <c r="D141" s="64"/>
      <c r="E141" s="64"/>
      <c r="F141" s="64"/>
      <c r="G141" s="64"/>
      <c r="Q141" s="42"/>
    </row>
    <row r="142" spans="1:17" ht="15.75">
      <c r="A142" s="169"/>
      <c r="C142" s="64"/>
      <c r="D142" s="64"/>
      <c r="E142" s="64"/>
      <c r="F142" s="64"/>
      <c r="G142" s="64"/>
      <c r="Q142" s="42"/>
    </row>
    <row r="143" spans="1:17" ht="15.75">
      <c r="A143" s="169"/>
      <c r="C143" s="64"/>
      <c r="D143" s="64"/>
      <c r="E143" s="64"/>
      <c r="F143" s="64"/>
      <c r="G143" s="64"/>
      <c r="Q143" s="42"/>
    </row>
    <row r="144" spans="1:17" ht="15.75">
      <c r="A144" s="169"/>
      <c r="C144" s="64"/>
      <c r="D144" s="64"/>
      <c r="E144" s="64"/>
      <c r="F144" s="64"/>
      <c r="G144" s="64"/>
      <c r="Q144" s="42"/>
    </row>
    <row r="145" spans="1:17" ht="15.75">
      <c r="A145" s="169"/>
      <c r="C145" s="64"/>
      <c r="D145" s="64"/>
      <c r="E145" s="64"/>
      <c r="F145" s="64"/>
      <c r="G145" s="64"/>
      <c r="Q145" s="42"/>
    </row>
    <row r="146" spans="1:17" ht="15.75">
      <c r="A146" s="169"/>
      <c r="C146" s="64"/>
      <c r="D146" s="64"/>
      <c r="E146" s="64"/>
      <c r="F146" s="64"/>
      <c r="G146" s="64"/>
      <c r="Q146" s="42"/>
    </row>
    <row r="147" spans="1:17" ht="15.75">
      <c r="A147" s="169"/>
      <c r="C147" s="64"/>
      <c r="D147" s="64"/>
      <c r="E147" s="64"/>
      <c r="F147" s="64"/>
      <c r="G147" s="64"/>
      <c r="Q147" s="42"/>
    </row>
    <row r="148" spans="1:17" ht="15.75">
      <c r="A148" s="169"/>
      <c r="C148" s="64"/>
      <c r="D148" s="64"/>
      <c r="E148" s="64"/>
      <c r="F148" s="64"/>
      <c r="G148" s="64"/>
      <c r="Q148" s="42"/>
    </row>
    <row r="149" spans="1:17" ht="15.75">
      <c r="A149" s="169"/>
      <c r="C149" s="64"/>
      <c r="D149" s="64"/>
      <c r="E149" s="64"/>
      <c r="F149" s="64"/>
      <c r="G149" s="64"/>
      <c r="Q149" s="42"/>
    </row>
    <row r="150" spans="1:17" ht="15.75">
      <c r="A150" s="169"/>
      <c r="C150" s="64"/>
      <c r="D150" s="64"/>
      <c r="E150" s="64"/>
      <c r="F150" s="64"/>
      <c r="G150" s="64"/>
      <c r="Q150" s="42"/>
    </row>
    <row r="151" spans="1:17" ht="15.75">
      <c r="A151" s="169"/>
      <c r="C151" s="64"/>
      <c r="D151" s="64"/>
      <c r="E151" s="64"/>
      <c r="F151" s="64"/>
      <c r="G151" s="64"/>
      <c r="Q151" s="42"/>
    </row>
    <row r="152" spans="1:17" ht="15.75">
      <c r="A152" s="169"/>
      <c r="C152" s="64"/>
      <c r="D152" s="64"/>
      <c r="E152" s="64"/>
      <c r="F152" s="64"/>
      <c r="G152" s="64"/>
      <c r="Q152" s="42"/>
    </row>
    <row r="153" spans="1:17" ht="15.75">
      <c r="A153" s="169"/>
      <c r="C153" s="64"/>
      <c r="D153" s="64"/>
      <c r="E153" s="64"/>
      <c r="F153" s="64"/>
      <c r="G153" s="64"/>
      <c r="Q153" s="42"/>
    </row>
    <row r="154" spans="1:17" ht="15.75">
      <c r="A154" s="169"/>
      <c r="C154" s="64"/>
      <c r="D154" s="64"/>
      <c r="E154" s="64"/>
      <c r="F154" s="64"/>
      <c r="G154" s="64"/>
      <c r="Q154" s="42"/>
    </row>
    <row r="155" spans="1:17" ht="15.75">
      <c r="A155" s="169"/>
      <c r="C155" s="64"/>
      <c r="D155" s="64"/>
      <c r="E155" s="64"/>
      <c r="F155" s="64"/>
      <c r="G155" s="64"/>
      <c r="Q155" s="42"/>
    </row>
    <row r="156" spans="1:17" ht="15.75">
      <c r="A156" s="169"/>
      <c r="C156" s="64"/>
      <c r="D156" s="64"/>
      <c r="E156" s="64"/>
      <c r="F156" s="64"/>
      <c r="G156" s="64"/>
      <c r="Q156" s="42"/>
    </row>
    <row r="157" spans="1:17" ht="15.75">
      <c r="A157" s="169"/>
      <c r="C157" s="64"/>
      <c r="D157" s="64"/>
      <c r="E157" s="64"/>
      <c r="F157" s="64"/>
      <c r="G157" s="64"/>
      <c r="Q157" s="42"/>
    </row>
    <row r="158" spans="1:17" ht="15.75">
      <c r="A158" s="169"/>
      <c r="C158" s="64"/>
      <c r="D158" s="64"/>
      <c r="E158" s="64"/>
      <c r="F158" s="64"/>
      <c r="G158" s="64"/>
      <c r="Q158" s="42"/>
    </row>
    <row r="159" spans="1:17" ht="15.75">
      <c r="A159" s="169"/>
      <c r="C159" s="64"/>
      <c r="D159" s="64"/>
      <c r="E159" s="64"/>
      <c r="F159" s="64"/>
      <c r="G159" s="64"/>
      <c r="Q159" s="42"/>
    </row>
    <row r="160" spans="1:17" ht="15.75">
      <c r="A160" s="169"/>
      <c r="C160" s="64"/>
      <c r="D160" s="64"/>
      <c r="E160" s="64"/>
      <c r="F160" s="64"/>
      <c r="G160" s="64"/>
      <c r="Q160" s="42"/>
    </row>
    <row r="161" spans="1:17" ht="15.75">
      <c r="A161" s="169"/>
      <c r="C161" s="64"/>
      <c r="D161" s="64"/>
      <c r="E161" s="64"/>
      <c r="F161" s="64"/>
      <c r="G161" s="64"/>
      <c r="Q161" s="42"/>
    </row>
    <row r="162" spans="1:17" ht="15.75">
      <c r="A162" s="169"/>
      <c r="C162" s="64"/>
      <c r="D162" s="64"/>
      <c r="E162" s="64"/>
      <c r="F162" s="64"/>
      <c r="G162" s="64"/>
      <c r="Q162" s="42"/>
    </row>
    <row r="163" spans="1:17" ht="15.75">
      <c r="A163" s="169"/>
      <c r="C163" s="64"/>
      <c r="D163" s="64"/>
      <c r="E163" s="64"/>
      <c r="F163" s="64"/>
      <c r="G163" s="64"/>
      <c r="Q163" s="42"/>
    </row>
    <row r="164" spans="1:17" ht="15.75">
      <c r="A164" s="169"/>
      <c r="C164" s="64"/>
      <c r="D164" s="64"/>
      <c r="E164" s="64"/>
      <c r="F164" s="64"/>
      <c r="G164" s="64"/>
      <c r="Q164" s="42"/>
    </row>
    <row r="165" spans="1:17" ht="15.75">
      <c r="A165" s="169"/>
      <c r="C165" s="64"/>
      <c r="D165" s="64"/>
      <c r="E165" s="64"/>
      <c r="F165" s="64"/>
      <c r="G165" s="64"/>
      <c r="Q165" s="42"/>
    </row>
    <row r="166" spans="1:17" ht="15.75">
      <c r="A166" s="169"/>
      <c r="C166" s="64"/>
      <c r="D166" s="64"/>
      <c r="E166" s="64"/>
      <c r="F166" s="64"/>
      <c r="G166" s="64"/>
      <c r="Q166" s="42"/>
    </row>
    <row r="167" spans="1:17" ht="15.75">
      <c r="A167" s="169"/>
      <c r="C167" s="64"/>
      <c r="D167" s="64"/>
      <c r="E167" s="64"/>
      <c r="F167" s="64"/>
      <c r="G167" s="64"/>
      <c r="Q167" s="42"/>
    </row>
    <row r="168" spans="1:17" ht="15.75">
      <c r="A168" s="169"/>
      <c r="C168" s="64"/>
      <c r="D168" s="64"/>
      <c r="E168" s="64"/>
      <c r="F168" s="64"/>
      <c r="G168" s="64"/>
      <c r="Q168" s="42"/>
    </row>
    <row r="169" spans="1:17" ht="15.75">
      <c r="A169" s="169"/>
      <c r="C169" s="64"/>
      <c r="D169" s="64"/>
      <c r="E169" s="64"/>
      <c r="F169" s="64"/>
      <c r="G169" s="64"/>
      <c r="Q169" s="42"/>
    </row>
    <row r="170" spans="1:17" ht="15.75">
      <c r="A170" s="169"/>
      <c r="C170" s="64"/>
      <c r="D170" s="64"/>
      <c r="E170" s="64"/>
      <c r="F170" s="64"/>
      <c r="G170" s="64"/>
      <c r="Q170" s="42"/>
    </row>
    <row r="171" spans="1:17" ht="15.75">
      <c r="A171" s="169"/>
      <c r="C171" s="64"/>
      <c r="D171" s="64"/>
      <c r="E171" s="64"/>
      <c r="F171" s="64"/>
      <c r="G171" s="64"/>
      <c r="Q171" s="42"/>
    </row>
    <row r="172" spans="1:17" ht="15.75">
      <c r="A172" s="169"/>
      <c r="C172" s="64"/>
      <c r="D172" s="64"/>
      <c r="E172" s="64"/>
      <c r="F172" s="64"/>
      <c r="G172" s="64"/>
      <c r="Q172" s="42"/>
    </row>
    <row r="173" spans="1:17" ht="15.75">
      <c r="A173" s="169"/>
      <c r="C173" s="64"/>
      <c r="D173" s="64"/>
      <c r="E173" s="64"/>
      <c r="F173" s="64"/>
      <c r="G173" s="64"/>
      <c r="Q173" s="42"/>
    </row>
    <row r="174" spans="1:17" ht="15.75">
      <c r="A174" s="169"/>
      <c r="C174" s="64"/>
      <c r="D174" s="64"/>
      <c r="E174" s="64"/>
      <c r="F174" s="64"/>
      <c r="G174" s="64"/>
      <c r="Q174" s="42"/>
    </row>
    <row r="175" spans="1:17" ht="15.75">
      <c r="A175" s="169"/>
      <c r="C175" s="64"/>
      <c r="D175" s="64"/>
      <c r="E175" s="64"/>
      <c r="F175" s="64"/>
      <c r="G175" s="64"/>
      <c r="Q175" s="42"/>
    </row>
    <row r="176" spans="1:17" ht="15.75">
      <c r="A176" s="169"/>
      <c r="C176" s="64"/>
      <c r="D176" s="64"/>
      <c r="E176" s="64"/>
      <c r="F176" s="64"/>
      <c r="G176" s="64"/>
      <c r="Q176" s="42"/>
    </row>
    <row r="177" spans="1:17" ht="15.75">
      <c r="A177" s="169"/>
      <c r="C177" s="64"/>
      <c r="D177" s="64"/>
      <c r="E177" s="64"/>
      <c r="F177" s="64"/>
      <c r="G177" s="64"/>
      <c r="Q177" s="42"/>
    </row>
    <row r="178" spans="1:17" ht="15.75">
      <c r="A178" s="169"/>
      <c r="C178" s="64"/>
      <c r="D178" s="64"/>
      <c r="E178" s="64"/>
      <c r="F178" s="64"/>
      <c r="G178" s="64"/>
      <c r="Q178" s="42"/>
    </row>
    <row r="179" spans="1:17" ht="15.75">
      <c r="A179" s="169"/>
      <c r="C179" s="64"/>
      <c r="D179" s="64"/>
      <c r="E179" s="64"/>
      <c r="F179" s="64"/>
      <c r="G179" s="64"/>
      <c r="Q179" s="42"/>
    </row>
    <row r="180" spans="1:17" ht="15.75">
      <c r="A180" s="169"/>
      <c r="C180" s="64"/>
      <c r="D180" s="64"/>
      <c r="E180" s="64"/>
      <c r="F180" s="64"/>
      <c r="G180" s="64"/>
      <c r="Q180" s="42"/>
    </row>
    <row r="181" spans="1:17" ht="15.75">
      <c r="A181" s="169"/>
      <c r="C181" s="64"/>
      <c r="D181" s="64"/>
      <c r="E181" s="64"/>
      <c r="F181" s="64"/>
      <c r="G181" s="64"/>
      <c r="Q181" s="42"/>
    </row>
    <row r="182" spans="1:17" ht="15.75">
      <c r="A182" s="169"/>
      <c r="C182" s="64"/>
      <c r="D182" s="64"/>
      <c r="E182" s="64"/>
      <c r="F182" s="64"/>
      <c r="G182" s="64"/>
      <c r="Q182" s="42"/>
    </row>
    <row r="183" spans="1:17" ht="15.75">
      <c r="A183" s="169"/>
      <c r="C183" s="64"/>
      <c r="D183" s="64"/>
      <c r="E183" s="64"/>
      <c r="F183" s="64"/>
      <c r="G183" s="64"/>
      <c r="Q183" s="42"/>
    </row>
    <row r="184" spans="1:17" ht="15.75">
      <c r="A184" s="169"/>
      <c r="C184" s="64"/>
      <c r="D184" s="64"/>
      <c r="E184" s="64"/>
      <c r="F184" s="64"/>
      <c r="G184" s="64"/>
      <c r="Q184" s="42"/>
    </row>
    <row r="185" spans="1:17" ht="15.75">
      <c r="A185" s="169"/>
      <c r="C185" s="64"/>
      <c r="D185" s="64"/>
      <c r="E185" s="64"/>
      <c r="F185" s="64"/>
      <c r="G185" s="64"/>
      <c r="Q185" s="42"/>
    </row>
    <row r="186" spans="1:17" ht="15.75">
      <c r="A186" s="169"/>
      <c r="C186" s="64"/>
      <c r="D186" s="64"/>
      <c r="E186" s="64"/>
      <c r="F186" s="64"/>
      <c r="G186" s="64"/>
      <c r="Q186" s="42"/>
    </row>
    <row r="187" spans="1:17" ht="15.75">
      <c r="A187" s="169"/>
      <c r="C187" s="64"/>
      <c r="D187" s="64"/>
      <c r="E187" s="64"/>
      <c r="F187" s="64"/>
      <c r="G187" s="64"/>
      <c r="Q187" s="42"/>
    </row>
    <row r="188" spans="1:17" ht="15.75">
      <c r="A188" s="169"/>
      <c r="C188" s="64"/>
      <c r="D188" s="64"/>
      <c r="E188" s="64"/>
      <c r="F188" s="64"/>
      <c r="G188" s="64"/>
      <c r="Q188" s="42"/>
    </row>
    <row r="189" spans="1:17" ht="15.75">
      <c r="A189" s="169"/>
      <c r="C189" s="64"/>
      <c r="D189" s="64"/>
      <c r="E189" s="64"/>
      <c r="F189" s="64"/>
      <c r="G189" s="64"/>
      <c r="Q189" s="42"/>
    </row>
    <row r="190" spans="1:17" ht="15.75">
      <c r="A190" s="169"/>
      <c r="C190" s="64"/>
      <c r="D190" s="64"/>
      <c r="E190" s="64"/>
      <c r="F190" s="64"/>
      <c r="G190" s="64"/>
      <c r="Q190" s="42"/>
    </row>
    <row r="191" spans="1:17" ht="15.75">
      <c r="A191" s="169"/>
      <c r="C191" s="64"/>
      <c r="D191" s="64"/>
      <c r="E191" s="64"/>
      <c r="F191" s="64"/>
      <c r="G191" s="64"/>
      <c r="Q191" s="42"/>
    </row>
    <row r="192" spans="1:17" ht="15.75">
      <c r="A192" s="169"/>
      <c r="C192" s="64"/>
      <c r="D192" s="64"/>
      <c r="E192" s="64"/>
      <c r="F192" s="64"/>
      <c r="G192" s="64"/>
      <c r="Q192" s="42"/>
    </row>
    <row r="193" spans="1:17" ht="15.75">
      <c r="A193" s="169"/>
      <c r="C193" s="64"/>
      <c r="D193" s="64"/>
      <c r="E193" s="64"/>
      <c r="F193" s="64"/>
      <c r="G193" s="64"/>
      <c r="Q193" s="42"/>
    </row>
    <row r="194" spans="1:17" ht="15.75">
      <c r="A194" s="169"/>
      <c r="C194" s="64"/>
      <c r="D194" s="64"/>
      <c r="E194" s="64"/>
      <c r="F194" s="64"/>
      <c r="G194" s="64"/>
      <c r="Q194" s="42"/>
    </row>
    <row r="195" spans="1:17" ht="15.75">
      <c r="A195" s="169"/>
      <c r="C195" s="64"/>
      <c r="D195" s="64"/>
      <c r="E195" s="64"/>
      <c r="F195" s="64"/>
      <c r="G195" s="64"/>
      <c r="Q195" s="42"/>
    </row>
    <row r="196" spans="1:17" ht="15.75">
      <c r="A196" s="169"/>
      <c r="C196" s="64"/>
      <c r="D196" s="64"/>
      <c r="E196" s="64"/>
      <c r="F196" s="64"/>
      <c r="G196" s="64"/>
      <c r="Q196" s="42"/>
    </row>
    <row r="197" spans="1:17" ht="15.75">
      <c r="A197" s="169"/>
      <c r="C197" s="64"/>
      <c r="D197" s="64"/>
      <c r="E197" s="64"/>
      <c r="F197" s="64"/>
      <c r="G197" s="64"/>
      <c r="Q197" s="42"/>
    </row>
    <row r="198" spans="1:17" ht="15.75">
      <c r="A198" s="63"/>
      <c r="C198" s="64"/>
      <c r="D198" s="64"/>
      <c r="E198" s="64"/>
      <c r="F198" s="64"/>
      <c r="G198" s="64"/>
      <c r="Q198" s="42"/>
    </row>
    <row r="199" spans="1:17" ht="15.75">
      <c r="A199" s="63"/>
      <c r="C199" s="64"/>
      <c r="D199" s="64"/>
      <c r="E199" s="64"/>
      <c r="F199" s="64"/>
      <c r="G199" s="64"/>
      <c r="Q199" s="42"/>
    </row>
    <row r="200" spans="1:17" ht="15.75">
      <c r="A200" s="63"/>
      <c r="C200" s="64"/>
      <c r="D200" s="64"/>
      <c r="E200" s="64"/>
      <c r="F200" s="64"/>
      <c r="G200" s="64"/>
      <c r="Q200" s="42"/>
    </row>
    <row r="201" spans="1:17" ht="15.75">
      <c r="A201" s="63"/>
      <c r="C201" s="64"/>
      <c r="D201" s="64"/>
      <c r="E201" s="64"/>
      <c r="F201" s="64"/>
      <c r="G201" s="64"/>
    </row>
    <row r="202" spans="1:17" ht="15.75">
      <c r="A202" s="63"/>
      <c r="C202" s="64"/>
      <c r="D202" s="64"/>
      <c r="E202" s="64"/>
      <c r="F202" s="64"/>
      <c r="G202" s="64"/>
    </row>
    <row r="203" spans="1:17" ht="15.75">
      <c r="A203" s="63"/>
      <c r="C203" s="64"/>
      <c r="D203" s="64"/>
      <c r="E203" s="64"/>
      <c r="F203" s="64"/>
      <c r="G203" s="64"/>
    </row>
    <row r="204" spans="1:17" ht="15.75">
      <c r="A204" s="63"/>
      <c r="C204" s="64"/>
      <c r="D204" s="64"/>
      <c r="E204" s="64"/>
      <c r="F204" s="64"/>
      <c r="G204" s="64"/>
    </row>
    <row r="205" spans="1:17" ht="15.75">
      <c r="A205" s="63"/>
      <c r="C205" s="64"/>
      <c r="D205" s="64"/>
      <c r="E205" s="64"/>
      <c r="F205" s="64"/>
      <c r="G205" s="64"/>
    </row>
    <row r="206" spans="1:17" ht="15.75">
      <c r="A206" s="63"/>
      <c r="C206" s="64"/>
      <c r="D206" s="64"/>
      <c r="E206" s="64"/>
      <c r="F206" s="64"/>
      <c r="G206" s="64"/>
    </row>
    <row r="207" spans="1:17" ht="15.75">
      <c r="A207" s="63"/>
      <c r="C207" s="64"/>
      <c r="D207" s="64"/>
      <c r="E207" s="64"/>
      <c r="F207" s="64"/>
      <c r="G207" s="64"/>
    </row>
    <row r="208" spans="1:17" ht="15.75">
      <c r="A208" s="63"/>
      <c r="C208" s="64"/>
      <c r="D208" s="64"/>
      <c r="E208" s="64"/>
      <c r="F208" s="64"/>
      <c r="G208" s="64"/>
    </row>
    <row r="209" spans="1:7" ht="15.75">
      <c r="A209" s="63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</row>
    <row r="271" spans="1:7" ht="15.75">
      <c r="A271" s="63"/>
    </row>
    <row r="272" spans="1:7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topLeftCell="A2" zoomScale="70" zoomScaleNormal="70" workbookViewId="0">
      <selection activeCell="D15" sqref="D15"/>
    </sheetView>
  </sheetViews>
  <sheetFormatPr defaultColWidth="9.140625" defaultRowHeight="12.75"/>
  <cols>
    <col min="1" max="1" width="51.140625" style="67" customWidth="1"/>
    <col min="2" max="14" width="10.28515625" style="42" customWidth="1"/>
    <col min="15" max="15" width="1.7109375" style="170" customWidth="1"/>
    <col min="16" max="256" width="9.140625" style="42"/>
    <col min="257" max="257" width="51.140625" style="42" customWidth="1"/>
    <col min="258" max="270" width="10.28515625" style="42" customWidth="1"/>
    <col min="271" max="271" width="1.710937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1.710937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1.710937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1.710937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1.710937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1.710937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1.710937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1.710937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1.710937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1.710937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1.710937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1.710937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1.710937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1.710937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1.710937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1.710937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1.710937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1.710937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1.710937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1.710937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1.710937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1.710937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1.710937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1.710937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1.710937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1.710937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1.710937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1.710937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1.710937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1.710937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1.710937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1.710937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1.710937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1.710937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1.710937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1.710937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1.710937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1.710937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1.710937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1.710937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1.710937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1.710937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1.710937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1.710937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1.710937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1.710937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1.710937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1.710937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1.710937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1.710937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1.710937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1.710937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1.710937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1.710937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1.710937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1.710937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1.710937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1.710937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1.710937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1.710937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1.710937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1.710937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1.710937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</row>
    <row r="3" spans="1:15" s="44" customFormat="1" ht="24.75" customHeight="1">
      <c r="A3" s="668" t="s">
        <v>306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38"/>
      <c r="O6" s="42"/>
    </row>
    <row r="7" spans="1:15" ht="12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39" customHeight="1">
      <c r="A8" s="449"/>
      <c r="B8" s="449" t="s">
        <v>87</v>
      </c>
      <c r="C8" s="449" t="s">
        <v>88</v>
      </c>
      <c r="D8" s="449" t="s">
        <v>89</v>
      </c>
      <c r="E8" s="449" t="s">
        <v>91</v>
      </c>
      <c r="F8" s="449" t="s">
        <v>92</v>
      </c>
      <c r="G8" s="449" t="s">
        <v>94</v>
      </c>
      <c r="H8" s="449" t="s">
        <v>95</v>
      </c>
      <c r="I8" s="449" t="s">
        <v>96</v>
      </c>
      <c r="J8" s="449" t="s">
        <v>97</v>
      </c>
      <c r="K8" s="449" t="s">
        <v>98</v>
      </c>
      <c r="L8" s="449" t="s">
        <v>104</v>
      </c>
      <c r="M8" s="449" t="s">
        <v>106</v>
      </c>
      <c r="N8" s="450" t="s">
        <v>103</v>
      </c>
    </row>
    <row r="9" spans="1:15" ht="27" customHeight="1">
      <c r="A9" s="331" t="s">
        <v>308</v>
      </c>
      <c r="B9" s="331">
        <v>3681.90434</v>
      </c>
      <c r="C9" s="332">
        <v>0</v>
      </c>
      <c r="D9" s="332">
        <v>0</v>
      </c>
      <c r="E9" s="332">
        <v>0</v>
      </c>
      <c r="F9" s="332">
        <v>0</v>
      </c>
      <c r="G9" s="332">
        <v>0</v>
      </c>
      <c r="H9" s="331">
        <v>0</v>
      </c>
      <c r="I9" s="331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42"/>
    </row>
    <row r="10" spans="1:15" ht="27" customHeight="1">
      <c r="A10" s="146" t="s">
        <v>309</v>
      </c>
      <c r="B10" s="146">
        <v>3681.90434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42"/>
    </row>
    <row r="11" spans="1:15" ht="27" customHeight="1">
      <c r="A11" s="146" t="s">
        <v>310</v>
      </c>
      <c r="B11" s="146">
        <v>3066.4980099999998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311</v>
      </c>
      <c r="B12" s="146">
        <v>615.40632999999991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42"/>
    </row>
    <row r="13" spans="1:15" ht="27" customHeight="1">
      <c r="A13" s="146" t="s">
        <v>312</v>
      </c>
      <c r="B13" s="146">
        <v>0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6">
        <v>0</v>
      </c>
      <c r="I13" s="146">
        <v>0</v>
      </c>
      <c r="J13" s="146">
        <v>0</v>
      </c>
      <c r="K13" s="146">
        <v>0</v>
      </c>
      <c r="L13" s="146">
        <v>0</v>
      </c>
      <c r="M13" s="146">
        <v>0</v>
      </c>
      <c r="N13" s="146">
        <v>0</v>
      </c>
      <c r="O13" s="42"/>
    </row>
    <row r="14" spans="1:15" ht="27" customHeight="1">
      <c r="A14" s="146" t="s">
        <v>310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42"/>
    </row>
    <row r="15" spans="1:15" ht="27" customHeight="1">
      <c r="A15" s="146" t="s">
        <v>311</v>
      </c>
      <c r="B15" s="146">
        <v>0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42"/>
    </row>
    <row r="16" spans="1:15" ht="27" customHeight="1">
      <c r="A16" s="331" t="s">
        <v>313</v>
      </c>
      <c r="B16" s="331">
        <v>251046.01921999999</v>
      </c>
      <c r="C16" s="332">
        <v>142805.56468000001</v>
      </c>
      <c r="D16" s="332">
        <v>51448.220439999997</v>
      </c>
      <c r="E16" s="332">
        <v>0</v>
      </c>
      <c r="F16" s="332">
        <v>0</v>
      </c>
      <c r="G16" s="332">
        <v>11331.63178</v>
      </c>
      <c r="H16" s="331">
        <v>1304.1305199999999</v>
      </c>
      <c r="I16" s="331">
        <v>1829.6839600000001</v>
      </c>
      <c r="J16" s="331">
        <v>0</v>
      </c>
      <c r="K16" s="331">
        <v>1560.0582899999999</v>
      </c>
      <c r="L16" s="331">
        <v>0</v>
      </c>
      <c r="M16" s="331">
        <v>0</v>
      </c>
      <c r="N16" s="331">
        <v>1225.9614999999999</v>
      </c>
      <c r="O16" s="42"/>
    </row>
    <row r="17" spans="1:15" ht="27" customHeight="1">
      <c r="A17" s="146" t="s">
        <v>309</v>
      </c>
      <c r="B17" s="146">
        <v>83934.88784000001</v>
      </c>
      <c r="C17" s="147">
        <v>40897.108060000006</v>
      </c>
      <c r="D17" s="147">
        <v>13289.46495</v>
      </c>
      <c r="E17" s="147">
        <v>0</v>
      </c>
      <c r="F17" s="147">
        <v>0</v>
      </c>
      <c r="G17" s="147">
        <v>3260.7774199999999</v>
      </c>
      <c r="H17" s="146">
        <v>284.54204999999996</v>
      </c>
      <c r="I17" s="146">
        <v>0</v>
      </c>
      <c r="J17" s="146">
        <v>0</v>
      </c>
      <c r="K17" s="146">
        <v>795.43045999999993</v>
      </c>
      <c r="L17" s="146">
        <v>0</v>
      </c>
      <c r="M17" s="146">
        <v>0</v>
      </c>
      <c r="N17" s="146">
        <v>932.35217</v>
      </c>
      <c r="O17" s="42"/>
    </row>
    <row r="18" spans="1:15" ht="27" customHeight="1">
      <c r="A18" s="146" t="s">
        <v>310</v>
      </c>
      <c r="B18" s="146">
        <v>72401.584760000012</v>
      </c>
      <c r="C18" s="147">
        <v>35645.506820000002</v>
      </c>
      <c r="D18" s="147">
        <v>8903.1345799999999</v>
      </c>
      <c r="E18" s="147">
        <v>0</v>
      </c>
      <c r="F18" s="147">
        <v>0</v>
      </c>
      <c r="G18" s="147">
        <v>2810.1295</v>
      </c>
      <c r="H18" s="146">
        <v>232.0421</v>
      </c>
      <c r="I18" s="146">
        <v>0</v>
      </c>
      <c r="J18" s="146">
        <v>0</v>
      </c>
      <c r="K18" s="146">
        <v>777.91694999999993</v>
      </c>
      <c r="L18" s="146">
        <v>0</v>
      </c>
      <c r="M18" s="146">
        <v>0</v>
      </c>
      <c r="N18" s="146">
        <v>876.79669999999999</v>
      </c>
      <c r="O18" s="42"/>
    </row>
    <row r="19" spans="1:15" ht="27" customHeight="1">
      <c r="A19" s="146" t="s">
        <v>311</v>
      </c>
      <c r="B19" s="146">
        <v>11533.30308</v>
      </c>
      <c r="C19" s="147">
        <v>5251.60124</v>
      </c>
      <c r="D19" s="147">
        <v>4386.3303699999997</v>
      </c>
      <c r="E19" s="147">
        <v>0</v>
      </c>
      <c r="F19" s="147">
        <v>0</v>
      </c>
      <c r="G19" s="147">
        <v>450.64792</v>
      </c>
      <c r="H19" s="146">
        <v>52.499949999999998</v>
      </c>
      <c r="I19" s="146">
        <v>0</v>
      </c>
      <c r="J19" s="146">
        <v>0</v>
      </c>
      <c r="K19" s="146">
        <v>17.51351</v>
      </c>
      <c r="L19" s="146">
        <v>0</v>
      </c>
      <c r="M19" s="146">
        <v>0</v>
      </c>
      <c r="N19" s="146">
        <v>55.55547</v>
      </c>
      <c r="O19" s="42"/>
    </row>
    <row r="20" spans="1:15" ht="27" customHeight="1">
      <c r="A20" s="146" t="s">
        <v>312</v>
      </c>
      <c r="B20" s="146">
        <v>167111.13138000001</v>
      </c>
      <c r="C20" s="147">
        <v>101908.45662000001</v>
      </c>
      <c r="D20" s="147">
        <v>38158.755490000003</v>
      </c>
      <c r="E20" s="147">
        <v>0</v>
      </c>
      <c r="F20" s="147">
        <v>0</v>
      </c>
      <c r="G20" s="147">
        <v>8070.8543600000003</v>
      </c>
      <c r="H20" s="146">
        <v>1019.5884699999999</v>
      </c>
      <c r="I20" s="146">
        <v>1829.6839600000001</v>
      </c>
      <c r="J20" s="146">
        <v>0</v>
      </c>
      <c r="K20" s="146">
        <v>764.6278299999999</v>
      </c>
      <c r="L20" s="146">
        <v>0</v>
      </c>
      <c r="M20" s="146">
        <v>0</v>
      </c>
      <c r="N20" s="146">
        <v>293.60933</v>
      </c>
      <c r="O20" s="42"/>
    </row>
    <row r="21" spans="1:15" ht="27" customHeight="1">
      <c r="A21" s="146" t="s">
        <v>310</v>
      </c>
      <c r="B21" s="146">
        <v>142109.09841000001</v>
      </c>
      <c r="C21" s="147">
        <v>78034.425589999999</v>
      </c>
      <c r="D21" s="147">
        <v>21509.499449999999</v>
      </c>
      <c r="E21" s="147">
        <v>0</v>
      </c>
      <c r="F21" s="147">
        <v>0</v>
      </c>
      <c r="G21" s="147">
        <v>6417.5138499999994</v>
      </c>
      <c r="H21" s="146">
        <v>774.91343999999992</v>
      </c>
      <c r="I21" s="146">
        <v>1829.6839600000001</v>
      </c>
      <c r="J21" s="146">
        <v>0</v>
      </c>
      <c r="K21" s="146">
        <v>716.95153000000005</v>
      </c>
      <c r="L21" s="146">
        <v>0</v>
      </c>
      <c r="M21" s="146">
        <v>0</v>
      </c>
      <c r="N21" s="146">
        <v>293.60933</v>
      </c>
      <c r="O21" s="42"/>
    </row>
    <row r="22" spans="1:15" ht="27" customHeight="1">
      <c r="A22" s="146" t="s">
        <v>311</v>
      </c>
      <c r="B22" s="146">
        <v>25002.03297</v>
      </c>
      <c r="C22" s="147">
        <v>23874.031030000002</v>
      </c>
      <c r="D22" s="147">
        <v>16649.25604</v>
      </c>
      <c r="E22" s="147">
        <v>0</v>
      </c>
      <c r="F22" s="147">
        <v>0</v>
      </c>
      <c r="G22" s="147">
        <v>1653.34051</v>
      </c>
      <c r="H22" s="146">
        <v>244.67502999999999</v>
      </c>
      <c r="I22" s="146">
        <v>0</v>
      </c>
      <c r="J22" s="146">
        <v>0</v>
      </c>
      <c r="K22" s="146">
        <v>47.676300000000005</v>
      </c>
      <c r="L22" s="146">
        <v>0</v>
      </c>
      <c r="M22" s="146">
        <v>0</v>
      </c>
      <c r="N22" s="146">
        <v>0</v>
      </c>
      <c r="O22" s="42"/>
    </row>
    <row r="23" spans="1:15" ht="27" customHeight="1">
      <c r="A23" s="331" t="s">
        <v>314</v>
      </c>
      <c r="B23" s="331">
        <v>275776.44912</v>
      </c>
      <c r="C23" s="332">
        <v>253644.03837999998</v>
      </c>
      <c r="D23" s="332">
        <v>178950.57668999999</v>
      </c>
      <c r="E23" s="332">
        <v>6563.0066999999999</v>
      </c>
      <c r="F23" s="332">
        <v>37957.700060000003</v>
      </c>
      <c r="G23" s="332">
        <v>59838.69</v>
      </c>
      <c r="H23" s="331">
        <v>57098.055850000004</v>
      </c>
      <c r="I23" s="331">
        <v>65040.85209</v>
      </c>
      <c r="J23" s="331">
        <v>80387.902419999999</v>
      </c>
      <c r="K23" s="331">
        <v>42228.32015</v>
      </c>
      <c r="L23" s="331">
        <v>23750.295030000001</v>
      </c>
      <c r="M23" s="331">
        <v>19664.65854</v>
      </c>
      <c r="N23" s="331">
        <v>33367.193630000002</v>
      </c>
      <c r="O23" s="42"/>
    </row>
    <row r="24" spans="1:15" ht="27" customHeight="1">
      <c r="A24" s="146" t="s">
        <v>309</v>
      </c>
      <c r="B24" s="146">
        <v>42337.876450000003</v>
      </c>
      <c r="C24" s="147">
        <v>64737.169729999994</v>
      </c>
      <c r="D24" s="147">
        <v>32413.387340000001</v>
      </c>
      <c r="E24" s="147">
        <v>582.28692000000001</v>
      </c>
      <c r="F24" s="147">
        <v>10369.09158</v>
      </c>
      <c r="G24" s="147">
        <v>11245.258260000001</v>
      </c>
      <c r="H24" s="146">
        <v>14760.760330000001</v>
      </c>
      <c r="I24" s="146">
        <v>14233.19915</v>
      </c>
      <c r="J24" s="146">
        <v>25049.408440000003</v>
      </c>
      <c r="K24" s="146">
        <v>11938.61427</v>
      </c>
      <c r="L24" s="146">
        <v>3028.06385</v>
      </c>
      <c r="M24" s="146">
        <v>1048.13354</v>
      </c>
      <c r="N24" s="146">
        <v>8263.83691</v>
      </c>
      <c r="O24" s="42"/>
    </row>
    <row r="25" spans="1:15" ht="27" customHeight="1">
      <c r="A25" s="146" t="s">
        <v>310</v>
      </c>
      <c r="B25" s="146">
        <v>34874.798049999998</v>
      </c>
      <c r="C25" s="147">
        <v>51182.875590000003</v>
      </c>
      <c r="D25" s="147">
        <v>24782.649739999997</v>
      </c>
      <c r="E25" s="147">
        <v>582.28692000000001</v>
      </c>
      <c r="F25" s="147">
        <v>7217.2647500000003</v>
      </c>
      <c r="G25" s="147">
        <v>8692.8038000000015</v>
      </c>
      <c r="H25" s="146">
        <v>11065.58265</v>
      </c>
      <c r="I25" s="146">
        <v>13035.5846</v>
      </c>
      <c r="J25" s="146">
        <v>20736.63148</v>
      </c>
      <c r="K25" s="146">
        <v>10666.891519999999</v>
      </c>
      <c r="L25" s="146">
        <v>1095.7815900000001</v>
      </c>
      <c r="M25" s="146">
        <v>0</v>
      </c>
      <c r="N25" s="146">
        <v>6621.57474</v>
      </c>
      <c r="O25" s="42"/>
    </row>
    <row r="26" spans="1:15" ht="27" customHeight="1">
      <c r="A26" s="146" t="s">
        <v>311</v>
      </c>
      <c r="B26" s="146">
        <v>7463.0784000000003</v>
      </c>
      <c r="C26" s="147">
        <v>13554.29414</v>
      </c>
      <c r="D26" s="147">
        <v>7630.7375999999995</v>
      </c>
      <c r="E26" s="147">
        <v>0</v>
      </c>
      <c r="F26" s="147">
        <v>3151.82683</v>
      </c>
      <c r="G26" s="147">
        <v>2552.4544599999999</v>
      </c>
      <c r="H26" s="146">
        <v>3695.1776800000002</v>
      </c>
      <c r="I26" s="146">
        <v>1197.61455</v>
      </c>
      <c r="J26" s="146">
        <v>4312.7769600000001</v>
      </c>
      <c r="K26" s="146">
        <v>1271.7227499999999</v>
      </c>
      <c r="L26" s="146">
        <v>1932.28226</v>
      </c>
      <c r="M26" s="146">
        <v>1048.13354</v>
      </c>
      <c r="N26" s="146">
        <v>1642.26217</v>
      </c>
      <c r="O26" s="42"/>
    </row>
    <row r="27" spans="1:15" ht="27" customHeight="1">
      <c r="A27" s="146" t="s">
        <v>312</v>
      </c>
      <c r="B27" s="146">
        <v>233438.57266999999</v>
      </c>
      <c r="C27" s="147">
        <v>188906.86865000002</v>
      </c>
      <c r="D27" s="147">
        <v>146537.18935</v>
      </c>
      <c r="E27" s="147">
        <v>5980.7197800000004</v>
      </c>
      <c r="F27" s="147">
        <v>27588.608479999999</v>
      </c>
      <c r="G27" s="147">
        <v>48593.43174</v>
      </c>
      <c r="H27" s="146">
        <v>42337.29552</v>
      </c>
      <c r="I27" s="146">
        <v>50807.65294</v>
      </c>
      <c r="J27" s="146">
        <v>55338.493979999999</v>
      </c>
      <c r="K27" s="146">
        <v>30289.705879999998</v>
      </c>
      <c r="L27" s="146">
        <v>20722.231179999999</v>
      </c>
      <c r="M27" s="146">
        <v>18616.525000000001</v>
      </c>
      <c r="N27" s="146">
        <v>25103.35672</v>
      </c>
      <c r="O27" s="42"/>
    </row>
    <row r="28" spans="1:15" ht="27" customHeight="1">
      <c r="A28" s="146" t="s">
        <v>310</v>
      </c>
      <c r="B28" s="146">
        <v>180931.56058000002</v>
      </c>
      <c r="C28" s="147">
        <v>127258.97584999999</v>
      </c>
      <c r="D28" s="147">
        <v>110803.65143000001</v>
      </c>
      <c r="E28" s="147">
        <v>5980.7197800000004</v>
      </c>
      <c r="F28" s="147">
        <v>16299.66541</v>
      </c>
      <c r="G28" s="147">
        <v>29892.85411</v>
      </c>
      <c r="H28" s="146">
        <v>25547.016329999999</v>
      </c>
      <c r="I28" s="146">
        <v>44136.59618</v>
      </c>
      <c r="J28" s="146">
        <v>41814.093850000005</v>
      </c>
      <c r="K28" s="146">
        <v>26185.684379999999</v>
      </c>
      <c r="L28" s="146">
        <v>6849.7734800000007</v>
      </c>
      <c r="M28" s="146">
        <v>17771.935859999998</v>
      </c>
      <c r="N28" s="146">
        <v>17442.356379999997</v>
      </c>
      <c r="O28" s="42"/>
    </row>
    <row r="29" spans="1:15" ht="27" customHeight="1">
      <c r="A29" s="146" t="s">
        <v>311</v>
      </c>
      <c r="B29" s="146">
        <v>52507.012090000004</v>
      </c>
      <c r="C29" s="147">
        <v>61647.892799999994</v>
      </c>
      <c r="D29" s="147">
        <v>35733.537920000002</v>
      </c>
      <c r="E29" s="147">
        <v>0</v>
      </c>
      <c r="F29" s="147">
        <v>11288.943070000001</v>
      </c>
      <c r="G29" s="147">
        <v>18700.57763</v>
      </c>
      <c r="H29" s="146">
        <v>16790.279190000001</v>
      </c>
      <c r="I29" s="146">
        <v>6671.0567599999995</v>
      </c>
      <c r="J29" s="146">
        <v>13524.40013</v>
      </c>
      <c r="K29" s="146">
        <v>4104.0214999999998</v>
      </c>
      <c r="L29" s="146">
        <v>13872.457699999999</v>
      </c>
      <c r="M29" s="146">
        <v>844.58914000000004</v>
      </c>
      <c r="N29" s="146">
        <v>7661.0003399999996</v>
      </c>
      <c r="O29" s="42"/>
    </row>
    <row r="30" spans="1:15" ht="27" customHeight="1">
      <c r="A30" s="331" t="s">
        <v>315</v>
      </c>
      <c r="B30" s="331">
        <v>166263.88119999997</v>
      </c>
      <c r="C30" s="331">
        <v>62698.949950000002</v>
      </c>
      <c r="D30" s="331">
        <v>50004.210330000002</v>
      </c>
      <c r="E30" s="331">
        <v>34803.48977</v>
      </c>
      <c r="F30" s="331">
        <v>47762.060140000001</v>
      </c>
      <c r="G30" s="331">
        <v>46509.922869999995</v>
      </c>
      <c r="H30" s="331">
        <v>21983.807699999998</v>
      </c>
      <c r="I30" s="331">
        <v>41955.554670000005</v>
      </c>
      <c r="J30" s="331">
        <v>18682.005639999999</v>
      </c>
      <c r="K30" s="331">
        <v>4767.0160199999991</v>
      </c>
      <c r="L30" s="331">
        <v>14433.56588</v>
      </c>
      <c r="M30" s="331">
        <v>12963.05819</v>
      </c>
      <c r="N30" s="331">
        <v>57629.911829999997</v>
      </c>
      <c r="O30" s="42"/>
    </row>
    <row r="31" spans="1:15" ht="27" customHeight="1">
      <c r="A31" s="146" t="s">
        <v>316</v>
      </c>
      <c r="B31" s="146">
        <v>164136.20091999997</v>
      </c>
      <c r="C31" s="147">
        <v>61986.233799999995</v>
      </c>
      <c r="D31" s="147">
        <v>50004.210330000002</v>
      </c>
      <c r="E31" s="147">
        <v>34803.48977</v>
      </c>
      <c r="F31" s="147">
        <v>47762.060140000001</v>
      </c>
      <c r="G31" s="147">
        <v>46459.922869999995</v>
      </c>
      <c r="H31" s="146">
        <v>21958.307659999999</v>
      </c>
      <c r="I31" s="146">
        <v>40427.004099999998</v>
      </c>
      <c r="J31" s="146">
        <v>15754.673640000001</v>
      </c>
      <c r="K31" s="146">
        <v>580.22063000000003</v>
      </c>
      <c r="L31" s="146">
        <v>13266.259029999999</v>
      </c>
      <c r="M31" s="146">
        <v>12963.05819</v>
      </c>
      <c r="N31" s="146">
        <v>48594.43548</v>
      </c>
      <c r="O31" s="42"/>
    </row>
    <row r="32" spans="1:15" ht="27" customHeight="1">
      <c r="A32" s="146" t="s">
        <v>317</v>
      </c>
      <c r="B32" s="146">
        <v>1738.31702</v>
      </c>
      <c r="C32" s="146">
        <v>832.10734000000002</v>
      </c>
      <c r="D32" s="146">
        <v>0</v>
      </c>
      <c r="E32" s="146">
        <v>14838.3433</v>
      </c>
      <c r="F32" s="146">
        <v>166.90405999999999</v>
      </c>
      <c r="G32" s="146">
        <v>1443.05744</v>
      </c>
      <c r="H32" s="146">
        <v>67.5</v>
      </c>
      <c r="I32" s="146">
        <v>1107.9553600000002</v>
      </c>
      <c r="J32" s="146">
        <v>888.08845999999994</v>
      </c>
      <c r="K32" s="146">
        <v>0</v>
      </c>
      <c r="L32" s="146">
        <v>18.2133</v>
      </c>
      <c r="M32" s="146">
        <v>0</v>
      </c>
      <c r="N32" s="146">
        <v>692.90431000000001</v>
      </c>
      <c r="O32" s="42"/>
    </row>
    <row r="33" spans="1:15" ht="27" customHeight="1">
      <c r="A33" s="146" t="s">
        <v>318</v>
      </c>
      <c r="B33" s="146">
        <v>34696.072930000002</v>
      </c>
      <c r="C33" s="147">
        <v>20760.549139999999</v>
      </c>
      <c r="D33" s="147">
        <v>17221.809550000002</v>
      </c>
      <c r="E33" s="147">
        <v>13363.747859999999</v>
      </c>
      <c r="F33" s="147">
        <v>26542.67813</v>
      </c>
      <c r="G33" s="147">
        <v>36633.270640000002</v>
      </c>
      <c r="H33" s="146">
        <v>4991.3793900000001</v>
      </c>
      <c r="I33" s="146">
        <v>31177.493149999998</v>
      </c>
      <c r="J33" s="146">
        <v>11095.96883</v>
      </c>
      <c r="K33" s="146">
        <v>328.46168999999998</v>
      </c>
      <c r="L33" s="146">
        <v>11158.212579999999</v>
      </c>
      <c r="M33" s="146">
        <v>12384.688880000002</v>
      </c>
      <c r="N33" s="146">
        <v>37657.527700000006</v>
      </c>
      <c r="O33" s="42"/>
    </row>
    <row r="34" spans="1:15" ht="27" customHeight="1">
      <c r="A34" s="146" t="s">
        <v>319</v>
      </c>
      <c r="B34" s="146">
        <v>87443.040999999997</v>
      </c>
      <c r="C34" s="147">
        <v>12056.645339999999</v>
      </c>
      <c r="D34" s="147">
        <v>14091.64243</v>
      </c>
      <c r="E34" s="147">
        <v>5703.5829999999996</v>
      </c>
      <c r="F34" s="147">
        <v>15506.74987</v>
      </c>
      <c r="G34" s="147">
        <v>4376.0796600000003</v>
      </c>
      <c r="H34" s="146">
        <v>4807.1111300000002</v>
      </c>
      <c r="I34" s="146">
        <v>1818.0113200000001</v>
      </c>
      <c r="J34" s="146">
        <v>2047.8733200000001</v>
      </c>
      <c r="K34" s="146">
        <v>0</v>
      </c>
      <c r="L34" s="146">
        <v>1055.6736299999998</v>
      </c>
      <c r="M34" s="146">
        <v>578.36931000000004</v>
      </c>
      <c r="N34" s="146">
        <v>4945.3989700000002</v>
      </c>
      <c r="O34" s="42"/>
    </row>
    <row r="35" spans="1:15" ht="27" customHeight="1">
      <c r="A35" s="146" t="s">
        <v>320</v>
      </c>
      <c r="B35" s="146">
        <v>40258.769970000001</v>
      </c>
      <c r="C35" s="147">
        <v>28336.931980000001</v>
      </c>
      <c r="D35" s="147">
        <v>18690.75835</v>
      </c>
      <c r="E35" s="147">
        <v>897.81560999999999</v>
      </c>
      <c r="F35" s="147">
        <v>5545.7280799999999</v>
      </c>
      <c r="G35" s="147">
        <v>4007.5151299999998</v>
      </c>
      <c r="H35" s="146">
        <v>12092.317140000001</v>
      </c>
      <c r="I35" s="146">
        <v>6323.5442699999994</v>
      </c>
      <c r="J35" s="146">
        <v>1722.7430300000001</v>
      </c>
      <c r="K35" s="146">
        <v>251.75894</v>
      </c>
      <c r="L35" s="146">
        <v>1034.1595199999999</v>
      </c>
      <c r="M35" s="146">
        <v>0</v>
      </c>
      <c r="N35" s="146">
        <v>5298.6045000000004</v>
      </c>
      <c r="O35" s="42"/>
    </row>
    <row r="36" spans="1:15" ht="27" customHeight="1">
      <c r="A36" s="146" t="s">
        <v>22</v>
      </c>
      <c r="B36" s="146">
        <v>2127.6802799999996</v>
      </c>
      <c r="C36" s="147">
        <v>712.71614999999997</v>
      </c>
      <c r="D36" s="147">
        <v>0</v>
      </c>
      <c r="E36" s="147">
        <v>0</v>
      </c>
      <c r="F36" s="147">
        <v>0</v>
      </c>
      <c r="G36" s="147">
        <v>50</v>
      </c>
      <c r="H36" s="146">
        <v>25.500040000000002</v>
      </c>
      <c r="I36" s="146">
        <v>1528.5505700000001</v>
      </c>
      <c r="J36" s="146">
        <v>2927.3319999999999</v>
      </c>
      <c r="K36" s="146">
        <v>3950.12309</v>
      </c>
      <c r="L36" s="146">
        <v>1167.3068500000002</v>
      </c>
      <c r="M36" s="146">
        <v>0</v>
      </c>
      <c r="N36" s="146">
        <v>9035.476349999999</v>
      </c>
      <c r="O36" s="42"/>
    </row>
    <row r="37" spans="1:15" ht="27" customHeight="1">
      <c r="A37" s="146" t="s">
        <v>318</v>
      </c>
      <c r="B37" s="146">
        <v>939.01477999999997</v>
      </c>
      <c r="C37" s="147">
        <v>156.69737000000001</v>
      </c>
      <c r="D37" s="147">
        <v>0</v>
      </c>
      <c r="E37" s="147">
        <v>0</v>
      </c>
      <c r="F37" s="147">
        <v>0</v>
      </c>
      <c r="G37" s="147">
        <v>50</v>
      </c>
      <c r="H37" s="146">
        <v>25.500040000000002</v>
      </c>
      <c r="I37" s="146">
        <v>448.74665999999996</v>
      </c>
      <c r="J37" s="146">
        <v>2104.23029</v>
      </c>
      <c r="K37" s="146">
        <v>1286.8872799999999</v>
      </c>
      <c r="L37" s="146">
        <v>688.45822999999996</v>
      </c>
      <c r="M37" s="146">
        <v>0</v>
      </c>
      <c r="N37" s="146">
        <v>6514.4684800000005</v>
      </c>
      <c r="O37" s="42"/>
    </row>
    <row r="38" spans="1:15" ht="27" customHeight="1">
      <c r="A38" s="146" t="s">
        <v>320</v>
      </c>
      <c r="B38" s="146">
        <v>1188.6655000000001</v>
      </c>
      <c r="C38" s="147">
        <v>556.01877999999999</v>
      </c>
      <c r="D38" s="147">
        <v>0</v>
      </c>
      <c r="E38" s="147">
        <v>0</v>
      </c>
      <c r="F38" s="147">
        <v>0</v>
      </c>
      <c r="G38" s="147">
        <v>0</v>
      </c>
      <c r="H38" s="146">
        <v>0</v>
      </c>
      <c r="I38" s="146">
        <v>1079.8039099999999</v>
      </c>
      <c r="J38" s="146">
        <v>823.10170999999991</v>
      </c>
      <c r="K38" s="146">
        <v>2663.2358100000001</v>
      </c>
      <c r="L38" s="146">
        <v>478.84861999999998</v>
      </c>
      <c r="M38" s="146">
        <v>0</v>
      </c>
      <c r="N38" s="146">
        <v>2521.0078699999999</v>
      </c>
      <c r="O38" s="42"/>
    </row>
    <row r="39" spans="1:15" ht="27" customHeight="1">
      <c r="A39" s="146" t="s">
        <v>321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0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42"/>
    </row>
    <row r="40" spans="1:15" ht="50.25" customHeight="1">
      <c r="A40" s="333" t="s">
        <v>322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0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42"/>
    </row>
    <row r="41" spans="1:15" ht="27" customHeight="1">
      <c r="A41" s="146" t="s">
        <v>318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6">
        <v>0</v>
      </c>
      <c r="I41" s="146">
        <v>0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42"/>
    </row>
    <row r="42" spans="1:15" ht="27" customHeight="1">
      <c r="A42" s="146" t="s">
        <v>320</v>
      </c>
      <c r="B42" s="146">
        <v>0</v>
      </c>
      <c r="C42" s="147">
        <v>0</v>
      </c>
      <c r="D42" s="147">
        <v>0</v>
      </c>
      <c r="E42" s="147">
        <v>0</v>
      </c>
      <c r="F42" s="147">
        <v>0</v>
      </c>
      <c r="G42" s="147">
        <v>0</v>
      </c>
      <c r="H42" s="146">
        <v>0</v>
      </c>
      <c r="I42" s="146">
        <v>0</v>
      </c>
      <c r="J42" s="146">
        <v>0</v>
      </c>
      <c r="K42" s="146">
        <v>0</v>
      </c>
      <c r="L42" s="146">
        <v>0</v>
      </c>
      <c r="M42" s="146">
        <v>0</v>
      </c>
      <c r="N42" s="146">
        <v>0</v>
      </c>
      <c r="O42" s="42"/>
    </row>
    <row r="43" spans="1:15" ht="27" customHeight="1">
      <c r="A43" s="146" t="s">
        <v>277</v>
      </c>
      <c r="B43" s="146">
        <v>0</v>
      </c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6">
        <v>0</v>
      </c>
      <c r="I43" s="146">
        <v>0</v>
      </c>
      <c r="J43" s="146">
        <v>0</v>
      </c>
      <c r="K43" s="146">
        <v>0</v>
      </c>
      <c r="L43" s="146">
        <v>0</v>
      </c>
      <c r="M43" s="146">
        <v>0</v>
      </c>
      <c r="N43" s="146">
        <v>0</v>
      </c>
      <c r="O43" s="42"/>
    </row>
    <row r="44" spans="1:15" ht="27" customHeight="1">
      <c r="A44" s="146" t="s">
        <v>317</v>
      </c>
      <c r="B44" s="146">
        <v>0</v>
      </c>
      <c r="C44" s="147">
        <v>0</v>
      </c>
      <c r="D44" s="147">
        <v>0</v>
      </c>
      <c r="E44" s="147">
        <v>0</v>
      </c>
      <c r="F44" s="147">
        <v>0</v>
      </c>
      <c r="G44" s="147">
        <v>0</v>
      </c>
      <c r="H44" s="146">
        <v>0</v>
      </c>
      <c r="I44" s="146">
        <v>0</v>
      </c>
      <c r="J44" s="146">
        <v>0</v>
      </c>
      <c r="K44" s="146">
        <v>0</v>
      </c>
      <c r="L44" s="146">
        <v>0</v>
      </c>
      <c r="M44" s="146">
        <v>0</v>
      </c>
      <c r="N44" s="146">
        <v>0</v>
      </c>
      <c r="O44" s="42"/>
    </row>
    <row r="45" spans="1:15" ht="27" customHeight="1">
      <c r="A45" s="146" t="s">
        <v>318</v>
      </c>
      <c r="B45" s="146">
        <v>0</v>
      </c>
      <c r="C45" s="147">
        <v>0</v>
      </c>
      <c r="D45" s="147">
        <v>0</v>
      </c>
      <c r="E45" s="147">
        <v>0</v>
      </c>
      <c r="F45" s="147">
        <v>0</v>
      </c>
      <c r="G45" s="147">
        <v>0</v>
      </c>
      <c r="H45" s="146">
        <v>0</v>
      </c>
      <c r="I45" s="146">
        <v>0</v>
      </c>
      <c r="J45" s="146">
        <v>0</v>
      </c>
      <c r="K45" s="146">
        <v>0</v>
      </c>
      <c r="L45" s="146">
        <v>0</v>
      </c>
      <c r="M45" s="146">
        <v>0</v>
      </c>
      <c r="N45" s="146">
        <v>0</v>
      </c>
      <c r="O45" s="42"/>
    </row>
    <row r="46" spans="1:15" ht="27" customHeight="1">
      <c r="A46" s="146" t="s">
        <v>319</v>
      </c>
      <c r="B46" s="146">
        <v>0</v>
      </c>
      <c r="C46" s="147">
        <v>0</v>
      </c>
      <c r="D46" s="147">
        <v>0</v>
      </c>
      <c r="E46" s="147">
        <v>0</v>
      </c>
      <c r="F46" s="147">
        <v>0</v>
      </c>
      <c r="G46" s="147">
        <v>0</v>
      </c>
      <c r="H46" s="146">
        <v>0</v>
      </c>
      <c r="I46" s="146">
        <v>0</v>
      </c>
      <c r="J46" s="146">
        <v>0</v>
      </c>
      <c r="K46" s="146">
        <v>0</v>
      </c>
      <c r="L46" s="146">
        <v>0</v>
      </c>
      <c r="M46" s="146">
        <v>0</v>
      </c>
      <c r="N46" s="146">
        <v>0</v>
      </c>
      <c r="O46" s="42"/>
    </row>
    <row r="47" spans="1:15" ht="27" customHeight="1">
      <c r="A47" s="146" t="s">
        <v>320</v>
      </c>
      <c r="B47" s="146">
        <v>0</v>
      </c>
      <c r="C47" s="147">
        <v>0</v>
      </c>
      <c r="D47" s="147">
        <v>0</v>
      </c>
      <c r="E47" s="147">
        <v>0</v>
      </c>
      <c r="F47" s="147">
        <v>0</v>
      </c>
      <c r="G47" s="147">
        <v>0</v>
      </c>
      <c r="H47" s="146">
        <v>0</v>
      </c>
      <c r="I47" s="146">
        <v>0</v>
      </c>
      <c r="J47" s="146">
        <v>0</v>
      </c>
      <c r="K47" s="146">
        <v>0</v>
      </c>
      <c r="L47" s="146">
        <v>0</v>
      </c>
      <c r="M47" s="146">
        <v>0</v>
      </c>
      <c r="N47" s="146">
        <v>0</v>
      </c>
      <c r="O47" s="42"/>
    </row>
    <row r="48" spans="1:15" ht="27" customHeight="1">
      <c r="A48" s="146" t="s">
        <v>24</v>
      </c>
      <c r="B48" s="146">
        <v>0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6">
        <v>0</v>
      </c>
      <c r="I48" s="146">
        <v>0</v>
      </c>
      <c r="J48" s="146">
        <v>0</v>
      </c>
      <c r="K48" s="146">
        <v>236.67229999999998</v>
      </c>
      <c r="L48" s="146">
        <v>0</v>
      </c>
      <c r="M48" s="146">
        <v>0</v>
      </c>
      <c r="N48" s="146">
        <v>0</v>
      </c>
      <c r="O48" s="42"/>
    </row>
    <row r="49" spans="1:15" ht="27" customHeight="1">
      <c r="A49" s="146" t="s">
        <v>318</v>
      </c>
      <c r="B49" s="146">
        <v>0</v>
      </c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6">
        <v>0</v>
      </c>
      <c r="I49" s="146">
        <v>0</v>
      </c>
      <c r="J49" s="146">
        <v>0</v>
      </c>
      <c r="K49" s="146">
        <v>0</v>
      </c>
      <c r="L49" s="146">
        <v>0</v>
      </c>
      <c r="M49" s="146">
        <v>0</v>
      </c>
      <c r="N49" s="146">
        <v>0</v>
      </c>
      <c r="O49" s="42"/>
    </row>
    <row r="50" spans="1:15" ht="27" customHeight="1">
      <c r="A50" s="146" t="s">
        <v>320</v>
      </c>
      <c r="B50" s="146">
        <v>0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6">
        <v>0</v>
      </c>
      <c r="I50" s="146">
        <v>0</v>
      </c>
      <c r="J50" s="146">
        <v>0</v>
      </c>
      <c r="K50" s="146">
        <v>236.67229999999998</v>
      </c>
      <c r="L50" s="146">
        <v>0</v>
      </c>
      <c r="M50" s="146">
        <v>0</v>
      </c>
      <c r="N50" s="146">
        <v>0</v>
      </c>
      <c r="O50" s="42"/>
    </row>
    <row r="51" spans="1:15" ht="27" customHeight="1">
      <c r="A51" s="146" t="s">
        <v>321</v>
      </c>
      <c r="B51" s="146">
        <v>0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6">
        <v>0</v>
      </c>
      <c r="I51" s="146">
        <v>0</v>
      </c>
      <c r="J51" s="146">
        <v>0</v>
      </c>
      <c r="K51" s="146">
        <v>0</v>
      </c>
      <c r="L51" s="146">
        <v>0</v>
      </c>
      <c r="M51" s="146">
        <v>0</v>
      </c>
      <c r="N51" s="146">
        <v>0</v>
      </c>
      <c r="O51" s="42"/>
    </row>
    <row r="52" spans="1:15" ht="27" customHeight="1">
      <c r="A52" s="331" t="s">
        <v>323</v>
      </c>
      <c r="B52" s="331">
        <v>366382.31693000003</v>
      </c>
      <c r="C52" s="332">
        <v>189762.97865</v>
      </c>
      <c r="D52" s="332">
        <v>78908.375079999998</v>
      </c>
      <c r="E52" s="332">
        <v>51119.289060000003</v>
      </c>
      <c r="F52" s="332">
        <v>33282.661829999997</v>
      </c>
      <c r="G52" s="332">
        <v>83783.306970000005</v>
      </c>
      <c r="H52" s="331">
        <v>54323.634530000003</v>
      </c>
      <c r="I52" s="331">
        <v>25270.25448</v>
      </c>
      <c r="J52" s="331">
        <v>34501.704020000005</v>
      </c>
      <c r="K52" s="331">
        <v>33477.039429999997</v>
      </c>
      <c r="L52" s="331">
        <v>30697.510190000001</v>
      </c>
      <c r="M52" s="331">
        <v>13337.56609</v>
      </c>
      <c r="N52" s="331">
        <v>45632.380560000005</v>
      </c>
      <c r="O52" s="42"/>
    </row>
    <row r="53" spans="1:15" ht="27" customHeight="1">
      <c r="A53" s="146" t="s">
        <v>324</v>
      </c>
      <c r="B53" s="146">
        <v>0</v>
      </c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6">
        <v>0</v>
      </c>
      <c r="I53" s="146">
        <v>0</v>
      </c>
      <c r="J53" s="146">
        <v>0</v>
      </c>
      <c r="K53" s="146">
        <v>0</v>
      </c>
      <c r="L53" s="146">
        <v>0</v>
      </c>
      <c r="M53" s="146">
        <v>0</v>
      </c>
      <c r="N53" s="146">
        <v>0</v>
      </c>
      <c r="O53" s="42"/>
    </row>
    <row r="54" spans="1:15" ht="27" customHeight="1">
      <c r="A54" s="146" t="s">
        <v>325</v>
      </c>
      <c r="B54" s="146">
        <v>137270.88243999999</v>
      </c>
      <c r="C54" s="147">
        <v>75385.585699999996</v>
      </c>
      <c r="D54" s="147">
        <v>177.89275000000001</v>
      </c>
      <c r="E54" s="147">
        <v>851.88986999999997</v>
      </c>
      <c r="F54" s="147">
        <v>32302.65094</v>
      </c>
      <c r="G54" s="147">
        <v>1543.8738899999998</v>
      </c>
      <c r="H54" s="146">
        <v>7786.2107000000005</v>
      </c>
      <c r="I54" s="146">
        <v>3863.0065600000003</v>
      </c>
      <c r="J54" s="146">
        <v>2803.95534</v>
      </c>
      <c r="K54" s="146">
        <v>874.13274999999999</v>
      </c>
      <c r="L54" s="146">
        <v>0</v>
      </c>
      <c r="M54" s="146">
        <v>0</v>
      </c>
      <c r="N54" s="146">
        <v>17830.45968</v>
      </c>
      <c r="O54" s="42"/>
    </row>
    <row r="55" spans="1:15" ht="27" customHeight="1">
      <c r="A55" s="146" t="s">
        <v>326</v>
      </c>
      <c r="B55" s="146">
        <v>195896.63338999997</v>
      </c>
      <c r="C55" s="147">
        <v>114377.39295000001</v>
      </c>
      <c r="D55" s="147">
        <v>78688.412939999995</v>
      </c>
      <c r="E55" s="147">
        <v>50267.399189999996</v>
      </c>
      <c r="F55" s="147">
        <v>980.01089000000002</v>
      </c>
      <c r="G55" s="147">
        <v>82239.433080000003</v>
      </c>
      <c r="H55" s="146">
        <v>46537.42383</v>
      </c>
      <c r="I55" s="146">
        <v>21407.247920000002</v>
      </c>
      <c r="J55" s="146">
        <v>31697.748680000001</v>
      </c>
      <c r="K55" s="146">
        <v>32602.90668</v>
      </c>
      <c r="L55" s="146">
        <v>30697.510190000001</v>
      </c>
      <c r="M55" s="146">
        <v>13337.56609</v>
      </c>
      <c r="N55" s="146">
        <v>27801.920879999998</v>
      </c>
      <c r="O55" s="42"/>
    </row>
    <row r="56" spans="1:15" ht="27" customHeight="1">
      <c r="A56" s="146" t="s">
        <v>327</v>
      </c>
      <c r="B56" s="146">
        <v>33214.801100000004</v>
      </c>
      <c r="C56" s="147">
        <v>0</v>
      </c>
      <c r="D56" s="147">
        <v>42.069389999999999</v>
      </c>
      <c r="E56" s="147">
        <v>0</v>
      </c>
      <c r="F56" s="147">
        <v>0</v>
      </c>
      <c r="G56" s="147">
        <v>0</v>
      </c>
      <c r="H56" s="146">
        <v>0</v>
      </c>
      <c r="I56" s="146">
        <v>0</v>
      </c>
      <c r="J56" s="146">
        <v>0</v>
      </c>
      <c r="K56" s="146">
        <v>0</v>
      </c>
      <c r="L56" s="146">
        <v>0</v>
      </c>
      <c r="M56" s="146">
        <v>0</v>
      </c>
      <c r="N56" s="146">
        <v>0</v>
      </c>
      <c r="O56" s="42"/>
    </row>
    <row r="57" spans="1:15" s="414" customFormat="1" ht="24" customHeight="1">
      <c r="A57" s="451" t="s">
        <v>252</v>
      </c>
      <c r="B57" s="452">
        <v>1063150.5708099999</v>
      </c>
      <c r="C57" s="452">
        <v>648911.53165999998</v>
      </c>
      <c r="D57" s="452">
        <v>359311.38254000002</v>
      </c>
      <c r="E57" s="452">
        <v>92485.785530000008</v>
      </c>
      <c r="F57" s="452">
        <v>119002.42203</v>
      </c>
      <c r="G57" s="452">
        <v>201463.55162000001</v>
      </c>
      <c r="H57" s="452">
        <v>134709.6286</v>
      </c>
      <c r="I57" s="452">
        <v>134096.34520000001</v>
      </c>
      <c r="J57" s="452">
        <v>133571.61207999999</v>
      </c>
      <c r="K57" s="452">
        <v>82032.43389</v>
      </c>
      <c r="L57" s="452">
        <v>68881.371099999989</v>
      </c>
      <c r="M57" s="452">
        <v>45965.28282</v>
      </c>
      <c r="N57" s="452">
        <v>137855.44752000002</v>
      </c>
    </row>
    <row r="58" spans="1:15" ht="27" customHeight="1">
      <c r="A58" s="183"/>
      <c r="B58" s="177"/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42"/>
    </row>
    <row r="59" spans="1:15" ht="8.25" customHeight="1" thickBot="1">
      <c r="A59" s="184"/>
      <c r="B59" s="185"/>
      <c r="C59" s="186"/>
      <c r="D59" s="186"/>
      <c r="E59" s="186"/>
      <c r="F59" s="186"/>
      <c r="G59" s="186"/>
      <c r="H59" s="187"/>
      <c r="I59" s="187"/>
      <c r="J59" s="187"/>
      <c r="K59" s="187"/>
      <c r="L59" s="187"/>
      <c r="M59" s="187"/>
      <c r="N59" s="187"/>
      <c r="O59" s="42"/>
    </row>
    <row r="60" spans="1:15" ht="15" customHeight="1" thickTop="1">
      <c r="A60" s="194" t="s">
        <v>354</v>
      </c>
      <c r="B60" s="66"/>
      <c r="C60" s="190"/>
      <c r="D60" s="190"/>
      <c r="E60" s="190"/>
      <c r="F60" s="190"/>
      <c r="G60" s="190"/>
      <c r="H60" s="191"/>
      <c r="I60" s="191"/>
      <c r="J60" s="191"/>
      <c r="K60" s="191"/>
      <c r="L60" s="191"/>
      <c r="M60" s="191"/>
      <c r="N60" s="191"/>
      <c r="O60" s="42"/>
    </row>
    <row r="61" spans="1:15" ht="9" customHeight="1"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B66" s="62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B67" s="62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B68" s="62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4"/>
      <c r="B69" s="62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B70" s="62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B71" s="62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B72" s="62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4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4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4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42"/>
    </row>
    <row r="88" spans="1:15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42"/>
    </row>
    <row r="89" spans="1:15" ht="9" customHeight="1">
      <c r="A89" s="165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42"/>
    </row>
    <row r="90" spans="1:15" ht="9" customHeight="1">
      <c r="A90" s="165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42"/>
    </row>
    <row r="91" spans="1:15" ht="9" customHeight="1">
      <c r="A91" s="166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42"/>
    </row>
    <row r="92" spans="1:15" ht="9" customHeight="1">
      <c r="A92" s="166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42"/>
    </row>
    <row r="93" spans="1:15" ht="9" customHeight="1">
      <c r="A93" s="167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42"/>
    </row>
    <row r="94" spans="1:15" ht="9" customHeight="1">
      <c r="A94" s="163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42"/>
    </row>
    <row r="95" spans="1:15" ht="9" customHeight="1">
      <c r="A95" s="163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42"/>
    </row>
    <row r="96" spans="1:15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42"/>
    </row>
    <row r="97" spans="1:15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42"/>
    </row>
    <row r="98" spans="1:15" ht="9" customHeight="1">
      <c r="A98" s="165"/>
      <c r="C98" s="134"/>
      <c r="D98" s="134"/>
      <c r="E98" s="134"/>
      <c r="F98" s="134"/>
      <c r="G98" s="134"/>
      <c r="H98" s="113"/>
      <c r="I98" s="113"/>
      <c r="J98" s="113"/>
      <c r="K98" s="113"/>
      <c r="L98" s="113"/>
      <c r="M98" s="113"/>
      <c r="N98" s="113"/>
      <c r="O98" s="42"/>
    </row>
    <row r="99" spans="1:15" ht="9" customHeight="1">
      <c r="A99" s="167"/>
      <c r="C99" s="134"/>
      <c r="D99" s="134"/>
      <c r="E99" s="134"/>
      <c r="F99" s="134"/>
      <c r="G99" s="134"/>
      <c r="H99" s="113"/>
      <c r="I99" s="113"/>
      <c r="J99" s="113"/>
      <c r="K99" s="113"/>
      <c r="L99" s="113"/>
      <c r="M99" s="113"/>
      <c r="N99" s="113"/>
      <c r="O99" s="42"/>
    </row>
    <row r="100" spans="1:15" ht="9" customHeight="1">
      <c r="A100" s="163"/>
      <c r="C100" s="134"/>
      <c r="D100" s="134"/>
      <c r="E100" s="134"/>
      <c r="F100" s="134"/>
      <c r="G100" s="134"/>
      <c r="H100" s="113"/>
      <c r="I100" s="113"/>
      <c r="J100" s="113"/>
      <c r="K100" s="113"/>
      <c r="L100" s="113"/>
      <c r="M100" s="113"/>
      <c r="N100" s="113"/>
      <c r="O100" s="42"/>
    </row>
    <row r="101" spans="1:15" ht="9" customHeight="1">
      <c r="A101" s="163"/>
      <c r="C101" s="134"/>
      <c r="D101" s="134"/>
      <c r="E101" s="134"/>
      <c r="F101" s="134"/>
      <c r="G101" s="134"/>
      <c r="H101" s="113"/>
      <c r="I101" s="113"/>
      <c r="J101" s="113"/>
      <c r="K101" s="113"/>
      <c r="L101" s="113"/>
      <c r="M101" s="113"/>
      <c r="N101" s="113"/>
      <c r="O101" s="42"/>
    </row>
    <row r="102" spans="1:15" ht="9" customHeight="1">
      <c r="A102" s="163"/>
      <c r="C102" s="134"/>
      <c r="D102" s="134"/>
      <c r="E102" s="134"/>
      <c r="F102" s="134"/>
      <c r="G102" s="134"/>
      <c r="H102" s="113"/>
      <c r="I102" s="113"/>
      <c r="J102" s="113"/>
      <c r="K102" s="113"/>
      <c r="L102" s="113"/>
      <c r="M102" s="113"/>
      <c r="N102" s="113"/>
      <c r="O102" s="42"/>
    </row>
    <row r="103" spans="1:15" ht="9" customHeight="1">
      <c r="A103" s="163"/>
      <c r="C103" s="134"/>
      <c r="D103" s="134"/>
      <c r="E103" s="134"/>
      <c r="F103" s="134"/>
      <c r="G103" s="134"/>
      <c r="H103" s="113"/>
      <c r="I103" s="113"/>
      <c r="J103" s="113"/>
      <c r="K103" s="113"/>
      <c r="L103" s="113"/>
      <c r="M103" s="113"/>
      <c r="N103" s="113"/>
      <c r="O103" s="42"/>
    </row>
    <row r="104" spans="1:15" ht="9" customHeight="1">
      <c r="A104" s="165"/>
      <c r="C104" s="134"/>
      <c r="D104" s="134"/>
      <c r="E104" s="134"/>
      <c r="F104" s="134"/>
      <c r="G104" s="134"/>
      <c r="H104" s="113"/>
      <c r="I104" s="113"/>
      <c r="J104" s="113"/>
      <c r="K104" s="113"/>
      <c r="L104" s="113"/>
      <c r="M104" s="113"/>
      <c r="N104" s="113"/>
      <c r="O104" s="42"/>
    </row>
    <row r="105" spans="1:15" ht="9" customHeight="1">
      <c r="A105" s="167"/>
      <c r="C105" s="134"/>
      <c r="D105" s="134"/>
      <c r="E105" s="134"/>
      <c r="F105" s="134"/>
      <c r="G105" s="134"/>
      <c r="H105" s="113"/>
      <c r="I105" s="113"/>
      <c r="J105" s="113"/>
      <c r="K105" s="113"/>
      <c r="L105" s="113"/>
      <c r="M105" s="113"/>
      <c r="N105" s="113"/>
      <c r="O105" s="42"/>
    </row>
    <row r="106" spans="1:15" ht="9" customHeight="1">
      <c r="A106" s="163"/>
      <c r="C106" s="134"/>
      <c r="D106" s="134"/>
      <c r="E106" s="134"/>
      <c r="F106" s="134"/>
      <c r="G106" s="134"/>
      <c r="H106" s="113"/>
      <c r="I106" s="113"/>
      <c r="J106" s="113"/>
      <c r="K106" s="113"/>
      <c r="L106" s="113"/>
      <c r="M106" s="113"/>
      <c r="N106" s="113"/>
      <c r="O106" s="42"/>
    </row>
    <row r="107" spans="1:15" ht="9" customHeight="1">
      <c r="A107" s="163"/>
      <c r="C107" s="134"/>
      <c r="D107" s="134"/>
      <c r="E107" s="134"/>
      <c r="F107" s="134"/>
      <c r="G107" s="134"/>
      <c r="H107" s="113"/>
      <c r="I107" s="113"/>
      <c r="J107" s="113"/>
      <c r="K107" s="113"/>
      <c r="L107" s="113"/>
      <c r="M107" s="113"/>
      <c r="N107" s="113"/>
      <c r="O107" s="42"/>
    </row>
    <row r="108" spans="1:15" ht="9" customHeight="1">
      <c r="A108" s="163"/>
      <c r="C108" s="64"/>
      <c r="D108" s="64"/>
      <c r="E108" s="64"/>
      <c r="F108" s="64"/>
      <c r="G108" s="64"/>
      <c r="O108" s="42"/>
    </row>
    <row r="109" spans="1:15" ht="9" customHeight="1">
      <c r="A109" s="163"/>
      <c r="C109" s="64"/>
      <c r="D109" s="64"/>
      <c r="E109" s="64"/>
      <c r="F109" s="64"/>
      <c r="G109" s="64"/>
      <c r="O109" s="42"/>
    </row>
    <row r="110" spans="1:15" ht="9" customHeight="1">
      <c r="A110" s="163"/>
      <c r="C110" s="64"/>
      <c r="D110" s="64"/>
      <c r="E110" s="64"/>
      <c r="F110" s="64"/>
      <c r="G110" s="64"/>
      <c r="O110" s="42"/>
    </row>
    <row r="111" spans="1:15" ht="9" customHeight="1">
      <c r="A111" s="163"/>
      <c r="C111" s="64"/>
      <c r="D111" s="64"/>
      <c r="E111" s="64"/>
      <c r="F111" s="64"/>
      <c r="G111" s="64"/>
      <c r="O111" s="42"/>
    </row>
    <row r="112" spans="1:15" ht="9" customHeight="1">
      <c r="A112" s="163"/>
      <c r="C112" s="64"/>
      <c r="D112" s="64"/>
      <c r="E112" s="64"/>
      <c r="F112" s="64"/>
      <c r="G112" s="64"/>
      <c r="O112" s="42"/>
    </row>
    <row r="113" spans="1:15" ht="9" customHeight="1">
      <c r="A113" s="163"/>
      <c r="C113" s="64"/>
      <c r="D113" s="64"/>
      <c r="E113" s="64"/>
      <c r="F113" s="64"/>
      <c r="G113" s="64"/>
      <c r="O113" s="42"/>
    </row>
    <row r="114" spans="1:15" ht="9" customHeight="1">
      <c r="A114" s="165"/>
      <c r="C114" s="64"/>
      <c r="D114" s="64"/>
      <c r="E114" s="64"/>
      <c r="F114" s="64"/>
      <c r="G114" s="64"/>
      <c r="O114" s="42"/>
    </row>
    <row r="115" spans="1:15" ht="9" customHeight="1">
      <c r="A115" s="167"/>
      <c r="C115" s="64"/>
      <c r="D115" s="64"/>
      <c r="E115" s="64"/>
      <c r="F115" s="64"/>
      <c r="G115" s="64"/>
      <c r="O115" s="42"/>
    </row>
    <row r="116" spans="1:15" ht="9" customHeight="1">
      <c r="A116" s="163"/>
      <c r="C116" s="64"/>
      <c r="D116" s="64"/>
      <c r="E116" s="64"/>
      <c r="F116" s="64"/>
      <c r="G116" s="64"/>
      <c r="O116" s="42"/>
    </row>
    <row r="117" spans="1:15" ht="9" customHeight="1">
      <c r="A117" s="163"/>
      <c r="C117" s="64"/>
      <c r="D117" s="64"/>
      <c r="E117" s="64"/>
      <c r="F117" s="64"/>
      <c r="G117" s="64"/>
      <c r="O117" s="42"/>
    </row>
    <row r="118" spans="1:15" ht="9" customHeight="1">
      <c r="A118" s="163"/>
      <c r="C118" s="64"/>
      <c r="D118" s="64"/>
      <c r="E118" s="64"/>
      <c r="F118" s="64"/>
      <c r="G118" s="64"/>
      <c r="O118" s="42"/>
    </row>
    <row r="119" spans="1:15" ht="9" customHeight="1">
      <c r="A119" s="163"/>
      <c r="C119" s="64"/>
      <c r="D119" s="64"/>
      <c r="E119" s="64"/>
      <c r="F119" s="64"/>
      <c r="G119" s="64"/>
      <c r="O119" s="42"/>
    </row>
    <row r="120" spans="1:15" ht="9" customHeight="1">
      <c r="A120" s="163"/>
      <c r="C120" s="64"/>
      <c r="D120" s="64"/>
      <c r="E120" s="64"/>
      <c r="F120" s="64"/>
      <c r="G120" s="64"/>
      <c r="O120" s="42"/>
    </row>
    <row r="121" spans="1:15" ht="9" customHeight="1">
      <c r="A121" s="163"/>
      <c r="C121" s="64"/>
      <c r="D121" s="64"/>
      <c r="E121" s="64"/>
      <c r="F121" s="64"/>
      <c r="G121" s="64"/>
      <c r="O121" s="42"/>
    </row>
    <row r="122" spans="1:15" ht="9" customHeight="1">
      <c r="A122" s="163"/>
      <c r="C122" s="64"/>
      <c r="D122" s="64"/>
      <c r="E122" s="64"/>
      <c r="F122" s="64"/>
      <c r="G122" s="64"/>
      <c r="O122" s="42"/>
    </row>
    <row r="123" spans="1:15" ht="9" customHeight="1">
      <c r="A123" s="163"/>
      <c r="C123" s="64"/>
      <c r="D123" s="64"/>
      <c r="E123" s="64"/>
      <c r="F123" s="64"/>
      <c r="G123" s="64"/>
      <c r="O123" s="42"/>
    </row>
    <row r="124" spans="1:15" ht="9" customHeight="1">
      <c r="A124" s="163"/>
      <c r="C124" s="64"/>
      <c r="D124" s="64"/>
      <c r="E124" s="64"/>
      <c r="F124" s="64"/>
      <c r="G124" s="64"/>
      <c r="O124" s="42"/>
    </row>
    <row r="125" spans="1:15" ht="9" customHeight="1">
      <c r="A125" s="167"/>
      <c r="C125" s="64"/>
      <c r="D125" s="64"/>
      <c r="E125" s="64"/>
      <c r="F125" s="64"/>
      <c r="G125" s="64"/>
      <c r="O125" s="42"/>
    </row>
    <row r="126" spans="1:15" ht="9" customHeight="1">
      <c r="A126" s="163"/>
      <c r="C126" s="64"/>
      <c r="D126" s="64"/>
      <c r="E126" s="64"/>
      <c r="F126" s="64"/>
      <c r="G126" s="64"/>
      <c r="O126" s="42"/>
    </row>
    <row r="127" spans="1:15" ht="9" customHeight="1">
      <c r="A127" s="163"/>
      <c r="C127" s="64"/>
      <c r="D127" s="64"/>
      <c r="E127" s="64"/>
      <c r="F127" s="64"/>
      <c r="G127" s="64"/>
      <c r="O127" s="42"/>
    </row>
    <row r="128" spans="1:15" ht="9" customHeight="1">
      <c r="A128" s="163"/>
      <c r="C128" s="64"/>
      <c r="D128" s="64"/>
      <c r="E128" s="64"/>
      <c r="F128" s="64"/>
      <c r="G128" s="64"/>
      <c r="O128" s="42"/>
    </row>
    <row r="129" spans="1:15">
      <c r="A129" s="168"/>
      <c r="C129" s="64"/>
      <c r="D129" s="64"/>
      <c r="E129" s="64"/>
      <c r="F129" s="64"/>
      <c r="G129" s="64"/>
      <c r="O129" s="42"/>
    </row>
    <row r="130" spans="1:15">
      <c r="A130" s="168"/>
      <c r="C130" s="64"/>
      <c r="D130" s="64"/>
      <c r="E130" s="64"/>
      <c r="F130" s="64"/>
      <c r="G130" s="64"/>
      <c r="O130" s="42"/>
    </row>
    <row r="131" spans="1:15">
      <c r="A131" s="168"/>
      <c r="C131" s="64"/>
      <c r="D131" s="64"/>
      <c r="E131" s="64"/>
      <c r="F131" s="64"/>
      <c r="G131" s="64"/>
      <c r="O131" s="42"/>
    </row>
    <row r="132" spans="1:15">
      <c r="A132" s="168"/>
      <c r="C132" s="64"/>
      <c r="D132" s="64"/>
      <c r="E132" s="64"/>
      <c r="F132" s="64"/>
      <c r="G132" s="64"/>
      <c r="O132" s="42"/>
    </row>
    <row r="133" spans="1:15">
      <c r="A133" s="168"/>
      <c r="C133" s="64"/>
      <c r="D133" s="64"/>
      <c r="E133" s="64"/>
      <c r="F133" s="64"/>
      <c r="G133" s="64"/>
      <c r="O133" s="42"/>
    </row>
    <row r="134" spans="1:15">
      <c r="A134" s="168"/>
      <c r="C134" s="64"/>
      <c r="D134" s="64"/>
      <c r="E134" s="64"/>
      <c r="F134" s="64"/>
      <c r="G134" s="64"/>
      <c r="O134" s="42"/>
    </row>
    <row r="135" spans="1:15">
      <c r="A135" s="168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169"/>
      <c r="C197" s="64"/>
      <c r="D197" s="64"/>
      <c r="E197" s="64"/>
      <c r="F197" s="64"/>
      <c r="G197" s="64"/>
      <c r="O197" s="42"/>
    </row>
    <row r="198" spans="1:15" ht="15.75">
      <c r="A198" s="169"/>
      <c r="C198" s="64"/>
      <c r="D198" s="64"/>
      <c r="E198" s="64"/>
      <c r="F198" s="64"/>
      <c r="G198" s="64"/>
      <c r="O198" s="42"/>
    </row>
    <row r="199" spans="1:15" ht="15.75">
      <c r="A199" s="169"/>
      <c r="C199" s="64"/>
      <c r="D199" s="64"/>
      <c r="E199" s="64"/>
      <c r="F199" s="64"/>
      <c r="G199" s="64"/>
      <c r="O199" s="42"/>
    </row>
    <row r="200" spans="1:15" ht="15.75">
      <c r="A200" s="169"/>
      <c r="C200" s="64"/>
      <c r="D200" s="64"/>
      <c r="E200" s="64"/>
      <c r="F200" s="64"/>
      <c r="G200" s="64"/>
      <c r="O200" s="42"/>
    </row>
    <row r="201" spans="1:15" ht="15.75">
      <c r="A201" s="169"/>
      <c r="C201" s="64"/>
      <c r="D201" s="64"/>
      <c r="E201" s="64"/>
      <c r="F201" s="64"/>
      <c r="G201" s="64"/>
      <c r="O201" s="42"/>
    </row>
    <row r="202" spans="1:15" ht="15.75">
      <c r="A202" s="169"/>
      <c r="C202" s="64"/>
      <c r="D202" s="64"/>
      <c r="E202" s="64"/>
      <c r="F202" s="64"/>
      <c r="G202" s="64"/>
      <c r="O202" s="42"/>
    </row>
    <row r="203" spans="1:15" ht="15.75">
      <c r="A203" s="169"/>
      <c r="C203" s="64"/>
      <c r="D203" s="64"/>
      <c r="E203" s="64"/>
      <c r="F203" s="64"/>
      <c r="G203" s="64"/>
      <c r="O203" s="42"/>
    </row>
    <row r="204" spans="1:15" ht="15.75">
      <c r="A204" s="169"/>
      <c r="C204" s="64"/>
      <c r="D204" s="64"/>
      <c r="E204" s="64"/>
      <c r="F204" s="64"/>
      <c r="G204" s="64"/>
      <c r="O204" s="42"/>
    </row>
    <row r="205" spans="1:15" ht="15.75">
      <c r="A205" s="169"/>
      <c r="C205" s="64"/>
      <c r="D205" s="64"/>
      <c r="E205" s="64"/>
      <c r="F205" s="64"/>
      <c r="G205" s="64"/>
      <c r="O205" s="42"/>
    </row>
    <row r="206" spans="1:15" ht="15.75">
      <c r="A206" s="169"/>
      <c r="C206" s="64"/>
      <c r="D206" s="64"/>
      <c r="E206" s="64"/>
      <c r="F206" s="64"/>
      <c r="G206" s="64"/>
      <c r="O206" s="42"/>
    </row>
    <row r="207" spans="1:15" ht="15.75">
      <c r="A207" s="169"/>
      <c r="C207" s="64"/>
      <c r="D207" s="64"/>
      <c r="E207" s="64"/>
      <c r="F207" s="64"/>
      <c r="G207" s="64"/>
      <c r="O207" s="42"/>
    </row>
    <row r="208" spans="1:15" ht="15.75">
      <c r="A208" s="169"/>
      <c r="C208" s="64"/>
      <c r="D208" s="64"/>
      <c r="E208" s="64"/>
      <c r="F208" s="64"/>
      <c r="G208" s="64"/>
      <c r="O208" s="42"/>
    </row>
    <row r="209" spans="1:15" ht="15.75">
      <c r="A209" s="169"/>
      <c r="C209" s="64"/>
      <c r="D209" s="64"/>
      <c r="E209" s="64"/>
      <c r="F209" s="64"/>
      <c r="G209" s="64"/>
      <c r="O209" s="42"/>
    </row>
    <row r="210" spans="1:15" ht="15.75">
      <c r="A210" s="169"/>
      <c r="C210" s="64"/>
      <c r="D210" s="64"/>
      <c r="E210" s="64"/>
      <c r="F210" s="64"/>
      <c r="G210" s="64"/>
      <c r="O210" s="42"/>
    </row>
    <row r="211" spans="1:15" ht="15.75">
      <c r="A211" s="169"/>
      <c r="C211" s="64"/>
      <c r="D211" s="64"/>
      <c r="E211" s="64"/>
      <c r="F211" s="64"/>
      <c r="G211" s="64"/>
      <c r="O211" s="42"/>
    </row>
    <row r="212" spans="1:15" ht="15.75">
      <c r="A212" s="169"/>
      <c r="C212" s="64"/>
      <c r="D212" s="64"/>
      <c r="E212" s="64"/>
      <c r="F212" s="64"/>
      <c r="G212" s="64"/>
      <c r="O212" s="42"/>
    </row>
    <row r="213" spans="1:15" ht="15.75">
      <c r="A213" s="169"/>
      <c r="C213" s="64"/>
      <c r="D213" s="64"/>
      <c r="E213" s="64"/>
      <c r="F213" s="64"/>
      <c r="G213" s="64"/>
      <c r="O213" s="42"/>
    </row>
    <row r="214" spans="1:15" ht="15.75">
      <c r="A214" s="169"/>
      <c r="C214" s="64"/>
      <c r="D214" s="64"/>
      <c r="E214" s="64"/>
      <c r="F214" s="64"/>
      <c r="G214" s="64"/>
      <c r="O214" s="42"/>
    </row>
    <row r="215" spans="1:15" ht="15.75">
      <c r="A215" s="169"/>
      <c r="C215" s="64"/>
      <c r="D215" s="64"/>
      <c r="E215" s="64"/>
      <c r="F215" s="64"/>
      <c r="G215" s="64"/>
      <c r="O215" s="42"/>
    </row>
    <row r="216" spans="1:15" ht="15.75">
      <c r="A216" s="169"/>
      <c r="C216" s="64"/>
      <c r="D216" s="64"/>
      <c r="E216" s="64"/>
      <c r="F216" s="64"/>
      <c r="G216" s="64"/>
      <c r="O216" s="42"/>
    </row>
    <row r="217" spans="1:15" ht="15.75">
      <c r="A217" s="169"/>
      <c r="C217" s="64"/>
      <c r="D217" s="64"/>
      <c r="E217" s="64"/>
      <c r="F217" s="64"/>
      <c r="G217" s="64"/>
      <c r="O217" s="42"/>
    </row>
    <row r="218" spans="1:15" ht="15.75">
      <c r="A218" s="169"/>
      <c r="C218" s="64"/>
      <c r="D218" s="64"/>
      <c r="E218" s="64"/>
      <c r="F218" s="64"/>
      <c r="G218" s="64"/>
      <c r="O218" s="42"/>
    </row>
    <row r="219" spans="1:15" ht="15.75">
      <c r="A219" s="169"/>
      <c r="C219" s="64"/>
      <c r="D219" s="64"/>
      <c r="E219" s="64"/>
      <c r="F219" s="64"/>
      <c r="G219" s="64"/>
    </row>
    <row r="220" spans="1:15" ht="15.75">
      <c r="A220" s="169"/>
      <c r="C220" s="64"/>
      <c r="D220" s="64"/>
      <c r="E220" s="64"/>
      <c r="F220" s="64"/>
      <c r="G220" s="64"/>
    </row>
    <row r="221" spans="1:15" ht="15.75">
      <c r="A221" s="169"/>
      <c r="C221" s="64"/>
      <c r="D221" s="64"/>
      <c r="E221" s="64"/>
      <c r="F221" s="64"/>
      <c r="G221" s="64"/>
    </row>
    <row r="222" spans="1:15" ht="15.75">
      <c r="A222" s="169"/>
      <c r="C222" s="64"/>
      <c r="D222" s="64"/>
      <c r="E222" s="64"/>
      <c r="F222" s="64"/>
      <c r="G222" s="64"/>
    </row>
    <row r="223" spans="1:15" ht="15.75">
      <c r="A223" s="169"/>
      <c r="C223" s="64"/>
      <c r="D223" s="64"/>
      <c r="E223" s="64"/>
      <c r="F223" s="64"/>
      <c r="G223" s="64"/>
    </row>
    <row r="224" spans="1:15" ht="15.75">
      <c r="A224" s="169"/>
      <c r="C224" s="64"/>
      <c r="D224" s="64"/>
      <c r="E224" s="64"/>
      <c r="F224" s="64"/>
      <c r="G224" s="64"/>
    </row>
    <row r="225" spans="1:7" ht="15.75">
      <c r="A225" s="169"/>
      <c r="C225" s="64"/>
      <c r="D225" s="64"/>
      <c r="E225" s="64"/>
      <c r="F225" s="64"/>
      <c r="G225" s="64"/>
    </row>
    <row r="226" spans="1:7" ht="15.75">
      <c r="A226" s="169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  <c r="C282" s="64"/>
      <c r="D282" s="64"/>
      <c r="E282" s="64"/>
      <c r="F282" s="64"/>
      <c r="G282" s="64"/>
    </row>
    <row r="283" spans="1:7" ht="15.75">
      <c r="A283" s="63"/>
      <c r="C283" s="64"/>
      <c r="D283" s="64"/>
      <c r="E283" s="64"/>
      <c r="F283" s="64"/>
      <c r="G283" s="64"/>
    </row>
    <row r="284" spans="1:7" ht="15.75">
      <c r="A284" s="63"/>
      <c r="C284" s="64"/>
      <c r="D284" s="64"/>
      <c r="E284" s="64"/>
      <c r="F284" s="64"/>
      <c r="G284" s="64"/>
    </row>
    <row r="285" spans="1:7" ht="15.75">
      <c r="A285" s="63"/>
      <c r="C285" s="64"/>
      <c r="D285" s="64"/>
      <c r="E285" s="64"/>
      <c r="F285" s="64"/>
      <c r="G285" s="64"/>
    </row>
    <row r="286" spans="1:7" ht="15.75">
      <c r="A286" s="63"/>
      <c r="C286" s="64"/>
      <c r="D286" s="64"/>
      <c r="E286" s="64"/>
      <c r="F286" s="64"/>
      <c r="G286" s="64"/>
    </row>
    <row r="287" spans="1:7" ht="15.75">
      <c r="A287" s="63"/>
      <c r="C287" s="64"/>
      <c r="D287" s="64"/>
      <c r="E287" s="64"/>
      <c r="F287" s="64"/>
      <c r="G287" s="64"/>
    </row>
    <row r="288" spans="1:7" ht="15.75">
      <c r="A288" s="63"/>
      <c r="C288" s="64"/>
      <c r="D288" s="64"/>
      <c r="E288" s="64"/>
      <c r="F288" s="64"/>
      <c r="G288" s="64"/>
    </row>
    <row r="289" spans="1:7" ht="15.75">
      <c r="A289" s="63"/>
      <c r="C289" s="64"/>
      <c r="D289" s="64"/>
      <c r="E289" s="64"/>
      <c r="F289" s="64"/>
      <c r="G289" s="64"/>
    </row>
    <row r="290" spans="1:7" ht="15.75">
      <c r="A290" s="63"/>
      <c r="C290" s="64"/>
      <c r="D290" s="64"/>
      <c r="E290" s="64"/>
      <c r="F290" s="64"/>
      <c r="G290" s="64"/>
    </row>
    <row r="291" spans="1:7" ht="15.75">
      <c r="A291" s="63"/>
      <c r="C291" s="64"/>
      <c r="D291" s="64"/>
      <c r="E291" s="64"/>
      <c r="F291" s="64"/>
      <c r="G291" s="64"/>
    </row>
    <row r="292" spans="1:7" ht="15.75">
      <c r="A292" s="63"/>
      <c r="C292" s="64"/>
      <c r="D292" s="64"/>
      <c r="E292" s="64"/>
      <c r="F292" s="64"/>
      <c r="G292" s="64"/>
    </row>
    <row r="293" spans="1:7" ht="15.75">
      <c r="A293" s="63"/>
      <c r="C293" s="64"/>
      <c r="D293" s="64"/>
      <c r="E293" s="64"/>
      <c r="F293" s="64"/>
      <c r="G293" s="64"/>
    </row>
    <row r="294" spans="1:7" ht="15.75">
      <c r="A294" s="63"/>
      <c r="C294" s="64"/>
      <c r="D294" s="64"/>
      <c r="E294" s="64"/>
      <c r="F294" s="64"/>
      <c r="G294" s="64"/>
    </row>
    <row r="295" spans="1:7" ht="15.75">
      <c r="A295" s="63"/>
      <c r="C295" s="64"/>
      <c r="D295" s="64"/>
      <c r="E295" s="64"/>
      <c r="F295" s="64"/>
      <c r="G295" s="64"/>
    </row>
    <row r="296" spans="1:7" ht="15.75">
      <c r="A296" s="63"/>
      <c r="C296" s="64"/>
      <c r="D296" s="64"/>
      <c r="E296" s="64"/>
      <c r="F296" s="64"/>
      <c r="G296" s="64"/>
    </row>
    <row r="297" spans="1:7" ht="15.75">
      <c r="A297" s="63"/>
      <c r="C297" s="64"/>
      <c r="D297" s="64"/>
      <c r="E297" s="64"/>
      <c r="F297" s="64"/>
      <c r="G297" s="64"/>
    </row>
    <row r="298" spans="1:7" ht="15.75">
      <c r="A298" s="63"/>
      <c r="C298" s="64"/>
      <c r="D298" s="64"/>
      <c r="E298" s="64"/>
      <c r="F298" s="64"/>
      <c r="G298" s="64"/>
    </row>
    <row r="299" spans="1:7" ht="15.75">
      <c r="A299" s="63"/>
    </row>
    <row r="300" spans="1:7" ht="15.75">
      <c r="A300" s="63"/>
    </row>
    <row r="301" spans="1:7" ht="15.75">
      <c r="A301" s="63"/>
    </row>
    <row r="302" spans="1:7" ht="15.75">
      <c r="A302" s="63"/>
    </row>
    <row r="303" spans="1:7" ht="15.75">
      <c r="A303" s="63"/>
    </row>
    <row r="304" spans="1:7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  <row r="675" spans="1:1" ht="15.75">
      <c r="A675" s="63"/>
    </row>
    <row r="676" spans="1:1" ht="15.75">
      <c r="A676" s="63"/>
    </row>
    <row r="677" spans="1:1" ht="15.75">
      <c r="A677" s="63"/>
    </row>
    <row r="678" spans="1:1" ht="15.75">
      <c r="A678" s="63"/>
    </row>
    <row r="679" spans="1:1" ht="15.75">
      <c r="A679" s="63"/>
    </row>
    <row r="680" spans="1:1" ht="15.75">
      <c r="A680" s="63"/>
    </row>
    <row r="681" spans="1:1" ht="15.75">
      <c r="A681" s="63"/>
    </row>
    <row r="682" spans="1:1" ht="15.75">
      <c r="A682" s="63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Y682"/>
  <sheetViews>
    <sheetView topLeftCell="A2" zoomScale="50" workbookViewId="0">
      <selection activeCell="G25" sqref="G25"/>
    </sheetView>
  </sheetViews>
  <sheetFormatPr defaultColWidth="9.140625" defaultRowHeight="12.75"/>
  <cols>
    <col min="1" max="1" width="51.140625" style="67" customWidth="1"/>
    <col min="2" max="14" width="10.7109375" style="42" customWidth="1"/>
    <col min="15" max="15" width="12" style="42" customWidth="1"/>
    <col min="16" max="16" width="6.140625" style="42" customWidth="1"/>
    <col min="17" max="17" width="2.5703125" style="170" customWidth="1"/>
    <col min="18" max="254" width="9.140625" style="42"/>
    <col min="255" max="255" width="51.140625" style="42" customWidth="1"/>
    <col min="256" max="268" width="10.7109375" style="42" customWidth="1"/>
    <col min="269" max="269" width="12" style="42" customWidth="1"/>
    <col min="270" max="270" width="6.140625" style="42" customWidth="1"/>
    <col min="271" max="271" width="2.5703125" style="42" customWidth="1"/>
    <col min="272" max="510" width="9.140625" style="42"/>
    <col min="511" max="511" width="51.140625" style="42" customWidth="1"/>
    <col min="512" max="524" width="10.7109375" style="42" customWidth="1"/>
    <col min="525" max="525" width="12" style="42" customWidth="1"/>
    <col min="526" max="526" width="6.140625" style="42" customWidth="1"/>
    <col min="527" max="527" width="2.5703125" style="42" customWidth="1"/>
    <col min="528" max="766" width="9.140625" style="42"/>
    <col min="767" max="767" width="51.140625" style="42" customWidth="1"/>
    <col min="768" max="780" width="10.7109375" style="42" customWidth="1"/>
    <col min="781" max="781" width="12" style="42" customWidth="1"/>
    <col min="782" max="782" width="6.140625" style="42" customWidth="1"/>
    <col min="783" max="783" width="2.5703125" style="42" customWidth="1"/>
    <col min="784" max="1022" width="9.140625" style="42"/>
    <col min="1023" max="1023" width="51.140625" style="42" customWidth="1"/>
    <col min="1024" max="1036" width="10.7109375" style="42" customWidth="1"/>
    <col min="1037" max="1037" width="12" style="42" customWidth="1"/>
    <col min="1038" max="1038" width="6.140625" style="42" customWidth="1"/>
    <col min="1039" max="1039" width="2.5703125" style="42" customWidth="1"/>
    <col min="1040" max="1278" width="9.140625" style="42"/>
    <col min="1279" max="1279" width="51.140625" style="42" customWidth="1"/>
    <col min="1280" max="1292" width="10.7109375" style="42" customWidth="1"/>
    <col min="1293" max="1293" width="12" style="42" customWidth="1"/>
    <col min="1294" max="1294" width="6.140625" style="42" customWidth="1"/>
    <col min="1295" max="1295" width="2.5703125" style="42" customWidth="1"/>
    <col min="1296" max="1534" width="9.140625" style="42"/>
    <col min="1535" max="1535" width="51.140625" style="42" customWidth="1"/>
    <col min="1536" max="1548" width="10.7109375" style="42" customWidth="1"/>
    <col min="1549" max="1549" width="12" style="42" customWidth="1"/>
    <col min="1550" max="1550" width="6.140625" style="42" customWidth="1"/>
    <col min="1551" max="1551" width="2.5703125" style="42" customWidth="1"/>
    <col min="1552" max="1790" width="9.140625" style="42"/>
    <col min="1791" max="1791" width="51.140625" style="42" customWidth="1"/>
    <col min="1792" max="1804" width="10.7109375" style="42" customWidth="1"/>
    <col min="1805" max="1805" width="12" style="42" customWidth="1"/>
    <col min="1806" max="1806" width="6.140625" style="42" customWidth="1"/>
    <col min="1807" max="1807" width="2.5703125" style="42" customWidth="1"/>
    <col min="1808" max="2046" width="9.140625" style="42"/>
    <col min="2047" max="2047" width="51.140625" style="42" customWidth="1"/>
    <col min="2048" max="2060" width="10.7109375" style="42" customWidth="1"/>
    <col min="2061" max="2061" width="12" style="42" customWidth="1"/>
    <col min="2062" max="2062" width="6.140625" style="42" customWidth="1"/>
    <col min="2063" max="2063" width="2.5703125" style="42" customWidth="1"/>
    <col min="2064" max="2302" width="9.140625" style="42"/>
    <col min="2303" max="2303" width="51.140625" style="42" customWidth="1"/>
    <col min="2304" max="2316" width="10.7109375" style="42" customWidth="1"/>
    <col min="2317" max="2317" width="12" style="42" customWidth="1"/>
    <col min="2318" max="2318" width="6.140625" style="42" customWidth="1"/>
    <col min="2319" max="2319" width="2.5703125" style="42" customWidth="1"/>
    <col min="2320" max="2558" width="9.140625" style="42"/>
    <col min="2559" max="2559" width="51.140625" style="42" customWidth="1"/>
    <col min="2560" max="2572" width="10.7109375" style="42" customWidth="1"/>
    <col min="2573" max="2573" width="12" style="42" customWidth="1"/>
    <col min="2574" max="2574" width="6.140625" style="42" customWidth="1"/>
    <col min="2575" max="2575" width="2.5703125" style="42" customWidth="1"/>
    <col min="2576" max="2814" width="9.140625" style="42"/>
    <col min="2815" max="2815" width="51.140625" style="42" customWidth="1"/>
    <col min="2816" max="2828" width="10.7109375" style="42" customWidth="1"/>
    <col min="2829" max="2829" width="12" style="42" customWidth="1"/>
    <col min="2830" max="2830" width="6.140625" style="42" customWidth="1"/>
    <col min="2831" max="2831" width="2.5703125" style="42" customWidth="1"/>
    <col min="2832" max="3070" width="9.140625" style="42"/>
    <col min="3071" max="3071" width="51.140625" style="42" customWidth="1"/>
    <col min="3072" max="3084" width="10.7109375" style="42" customWidth="1"/>
    <col min="3085" max="3085" width="12" style="42" customWidth="1"/>
    <col min="3086" max="3086" width="6.140625" style="42" customWidth="1"/>
    <col min="3087" max="3087" width="2.5703125" style="42" customWidth="1"/>
    <col min="3088" max="3326" width="9.140625" style="42"/>
    <col min="3327" max="3327" width="51.140625" style="42" customWidth="1"/>
    <col min="3328" max="3340" width="10.7109375" style="42" customWidth="1"/>
    <col min="3341" max="3341" width="12" style="42" customWidth="1"/>
    <col min="3342" max="3342" width="6.140625" style="42" customWidth="1"/>
    <col min="3343" max="3343" width="2.5703125" style="42" customWidth="1"/>
    <col min="3344" max="3582" width="9.140625" style="42"/>
    <col min="3583" max="3583" width="51.140625" style="42" customWidth="1"/>
    <col min="3584" max="3596" width="10.7109375" style="42" customWidth="1"/>
    <col min="3597" max="3597" width="12" style="42" customWidth="1"/>
    <col min="3598" max="3598" width="6.140625" style="42" customWidth="1"/>
    <col min="3599" max="3599" width="2.5703125" style="42" customWidth="1"/>
    <col min="3600" max="3838" width="9.140625" style="42"/>
    <col min="3839" max="3839" width="51.140625" style="42" customWidth="1"/>
    <col min="3840" max="3852" width="10.7109375" style="42" customWidth="1"/>
    <col min="3853" max="3853" width="12" style="42" customWidth="1"/>
    <col min="3854" max="3854" width="6.140625" style="42" customWidth="1"/>
    <col min="3855" max="3855" width="2.5703125" style="42" customWidth="1"/>
    <col min="3856" max="4094" width="9.140625" style="42"/>
    <col min="4095" max="4095" width="51.140625" style="42" customWidth="1"/>
    <col min="4096" max="4108" width="10.7109375" style="42" customWidth="1"/>
    <col min="4109" max="4109" width="12" style="42" customWidth="1"/>
    <col min="4110" max="4110" width="6.140625" style="42" customWidth="1"/>
    <col min="4111" max="4111" width="2.5703125" style="42" customWidth="1"/>
    <col min="4112" max="4350" width="9.140625" style="42"/>
    <col min="4351" max="4351" width="51.140625" style="42" customWidth="1"/>
    <col min="4352" max="4364" width="10.7109375" style="42" customWidth="1"/>
    <col min="4365" max="4365" width="12" style="42" customWidth="1"/>
    <col min="4366" max="4366" width="6.140625" style="42" customWidth="1"/>
    <col min="4367" max="4367" width="2.5703125" style="42" customWidth="1"/>
    <col min="4368" max="4606" width="9.140625" style="42"/>
    <col min="4607" max="4607" width="51.140625" style="42" customWidth="1"/>
    <col min="4608" max="4620" width="10.7109375" style="42" customWidth="1"/>
    <col min="4621" max="4621" width="12" style="42" customWidth="1"/>
    <col min="4622" max="4622" width="6.140625" style="42" customWidth="1"/>
    <col min="4623" max="4623" width="2.5703125" style="42" customWidth="1"/>
    <col min="4624" max="4862" width="9.140625" style="42"/>
    <col min="4863" max="4863" width="51.140625" style="42" customWidth="1"/>
    <col min="4864" max="4876" width="10.7109375" style="42" customWidth="1"/>
    <col min="4877" max="4877" width="12" style="42" customWidth="1"/>
    <col min="4878" max="4878" width="6.140625" style="42" customWidth="1"/>
    <col min="4879" max="4879" width="2.5703125" style="42" customWidth="1"/>
    <col min="4880" max="5118" width="9.140625" style="42"/>
    <col min="5119" max="5119" width="51.140625" style="42" customWidth="1"/>
    <col min="5120" max="5132" width="10.7109375" style="42" customWidth="1"/>
    <col min="5133" max="5133" width="12" style="42" customWidth="1"/>
    <col min="5134" max="5134" width="6.140625" style="42" customWidth="1"/>
    <col min="5135" max="5135" width="2.5703125" style="42" customWidth="1"/>
    <col min="5136" max="5374" width="9.140625" style="42"/>
    <col min="5375" max="5375" width="51.140625" style="42" customWidth="1"/>
    <col min="5376" max="5388" width="10.7109375" style="42" customWidth="1"/>
    <col min="5389" max="5389" width="12" style="42" customWidth="1"/>
    <col min="5390" max="5390" width="6.140625" style="42" customWidth="1"/>
    <col min="5391" max="5391" width="2.5703125" style="42" customWidth="1"/>
    <col min="5392" max="5630" width="9.140625" style="42"/>
    <col min="5631" max="5631" width="51.140625" style="42" customWidth="1"/>
    <col min="5632" max="5644" width="10.7109375" style="42" customWidth="1"/>
    <col min="5645" max="5645" width="12" style="42" customWidth="1"/>
    <col min="5646" max="5646" width="6.140625" style="42" customWidth="1"/>
    <col min="5647" max="5647" width="2.5703125" style="42" customWidth="1"/>
    <col min="5648" max="5886" width="9.140625" style="42"/>
    <col min="5887" max="5887" width="51.140625" style="42" customWidth="1"/>
    <col min="5888" max="5900" width="10.7109375" style="42" customWidth="1"/>
    <col min="5901" max="5901" width="12" style="42" customWidth="1"/>
    <col min="5902" max="5902" width="6.140625" style="42" customWidth="1"/>
    <col min="5903" max="5903" width="2.5703125" style="42" customWidth="1"/>
    <col min="5904" max="6142" width="9.140625" style="42"/>
    <col min="6143" max="6143" width="51.140625" style="42" customWidth="1"/>
    <col min="6144" max="6156" width="10.7109375" style="42" customWidth="1"/>
    <col min="6157" max="6157" width="12" style="42" customWidth="1"/>
    <col min="6158" max="6158" width="6.140625" style="42" customWidth="1"/>
    <col min="6159" max="6159" width="2.5703125" style="42" customWidth="1"/>
    <col min="6160" max="6398" width="9.140625" style="42"/>
    <col min="6399" max="6399" width="51.140625" style="42" customWidth="1"/>
    <col min="6400" max="6412" width="10.7109375" style="42" customWidth="1"/>
    <col min="6413" max="6413" width="12" style="42" customWidth="1"/>
    <col min="6414" max="6414" width="6.140625" style="42" customWidth="1"/>
    <col min="6415" max="6415" width="2.5703125" style="42" customWidth="1"/>
    <col min="6416" max="6654" width="9.140625" style="42"/>
    <col min="6655" max="6655" width="51.140625" style="42" customWidth="1"/>
    <col min="6656" max="6668" width="10.7109375" style="42" customWidth="1"/>
    <col min="6669" max="6669" width="12" style="42" customWidth="1"/>
    <col min="6670" max="6670" width="6.140625" style="42" customWidth="1"/>
    <col min="6671" max="6671" width="2.5703125" style="42" customWidth="1"/>
    <col min="6672" max="6910" width="9.140625" style="42"/>
    <col min="6911" max="6911" width="51.140625" style="42" customWidth="1"/>
    <col min="6912" max="6924" width="10.7109375" style="42" customWidth="1"/>
    <col min="6925" max="6925" width="12" style="42" customWidth="1"/>
    <col min="6926" max="6926" width="6.140625" style="42" customWidth="1"/>
    <col min="6927" max="6927" width="2.5703125" style="42" customWidth="1"/>
    <col min="6928" max="7166" width="9.140625" style="42"/>
    <col min="7167" max="7167" width="51.140625" style="42" customWidth="1"/>
    <col min="7168" max="7180" width="10.7109375" style="42" customWidth="1"/>
    <col min="7181" max="7181" width="12" style="42" customWidth="1"/>
    <col min="7182" max="7182" width="6.140625" style="42" customWidth="1"/>
    <col min="7183" max="7183" width="2.5703125" style="42" customWidth="1"/>
    <col min="7184" max="7422" width="9.140625" style="42"/>
    <col min="7423" max="7423" width="51.140625" style="42" customWidth="1"/>
    <col min="7424" max="7436" width="10.7109375" style="42" customWidth="1"/>
    <col min="7437" max="7437" width="12" style="42" customWidth="1"/>
    <col min="7438" max="7438" width="6.140625" style="42" customWidth="1"/>
    <col min="7439" max="7439" width="2.5703125" style="42" customWidth="1"/>
    <col min="7440" max="7678" width="9.140625" style="42"/>
    <col min="7679" max="7679" width="51.140625" style="42" customWidth="1"/>
    <col min="7680" max="7692" width="10.7109375" style="42" customWidth="1"/>
    <col min="7693" max="7693" width="12" style="42" customWidth="1"/>
    <col min="7694" max="7694" width="6.140625" style="42" customWidth="1"/>
    <col min="7695" max="7695" width="2.5703125" style="42" customWidth="1"/>
    <col min="7696" max="7934" width="9.140625" style="42"/>
    <col min="7935" max="7935" width="51.140625" style="42" customWidth="1"/>
    <col min="7936" max="7948" width="10.7109375" style="42" customWidth="1"/>
    <col min="7949" max="7949" width="12" style="42" customWidth="1"/>
    <col min="7950" max="7950" width="6.140625" style="42" customWidth="1"/>
    <col min="7951" max="7951" width="2.5703125" style="42" customWidth="1"/>
    <col min="7952" max="8190" width="9.140625" style="42"/>
    <col min="8191" max="8191" width="51.140625" style="42" customWidth="1"/>
    <col min="8192" max="8204" width="10.7109375" style="42" customWidth="1"/>
    <col min="8205" max="8205" width="12" style="42" customWidth="1"/>
    <col min="8206" max="8206" width="6.140625" style="42" customWidth="1"/>
    <col min="8207" max="8207" width="2.5703125" style="42" customWidth="1"/>
    <col min="8208" max="8446" width="9.140625" style="42"/>
    <col min="8447" max="8447" width="51.140625" style="42" customWidth="1"/>
    <col min="8448" max="8460" width="10.7109375" style="42" customWidth="1"/>
    <col min="8461" max="8461" width="12" style="42" customWidth="1"/>
    <col min="8462" max="8462" width="6.140625" style="42" customWidth="1"/>
    <col min="8463" max="8463" width="2.5703125" style="42" customWidth="1"/>
    <col min="8464" max="8702" width="9.140625" style="42"/>
    <col min="8703" max="8703" width="51.140625" style="42" customWidth="1"/>
    <col min="8704" max="8716" width="10.7109375" style="42" customWidth="1"/>
    <col min="8717" max="8717" width="12" style="42" customWidth="1"/>
    <col min="8718" max="8718" width="6.140625" style="42" customWidth="1"/>
    <col min="8719" max="8719" width="2.5703125" style="42" customWidth="1"/>
    <col min="8720" max="8958" width="9.140625" style="42"/>
    <col min="8959" max="8959" width="51.140625" style="42" customWidth="1"/>
    <col min="8960" max="8972" width="10.7109375" style="42" customWidth="1"/>
    <col min="8973" max="8973" width="12" style="42" customWidth="1"/>
    <col min="8974" max="8974" width="6.140625" style="42" customWidth="1"/>
    <col min="8975" max="8975" width="2.5703125" style="42" customWidth="1"/>
    <col min="8976" max="9214" width="9.140625" style="42"/>
    <col min="9215" max="9215" width="51.140625" style="42" customWidth="1"/>
    <col min="9216" max="9228" width="10.7109375" style="42" customWidth="1"/>
    <col min="9229" max="9229" width="12" style="42" customWidth="1"/>
    <col min="9230" max="9230" width="6.140625" style="42" customWidth="1"/>
    <col min="9231" max="9231" width="2.5703125" style="42" customWidth="1"/>
    <col min="9232" max="9470" width="9.140625" style="42"/>
    <col min="9471" max="9471" width="51.140625" style="42" customWidth="1"/>
    <col min="9472" max="9484" width="10.7109375" style="42" customWidth="1"/>
    <col min="9485" max="9485" width="12" style="42" customWidth="1"/>
    <col min="9486" max="9486" width="6.140625" style="42" customWidth="1"/>
    <col min="9487" max="9487" width="2.5703125" style="42" customWidth="1"/>
    <col min="9488" max="9726" width="9.140625" style="42"/>
    <col min="9727" max="9727" width="51.140625" style="42" customWidth="1"/>
    <col min="9728" max="9740" width="10.7109375" style="42" customWidth="1"/>
    <col min="9741" max="9741" width="12" style="42" customWidth="1"/>
    <col min="9742" max="9742" width="6.140625" style="42" customWidth="1"/>
    <col min="9743" max="9743" width="2.5703125" style="42" customWidth="1"/>
    <col min="9744" max="9982" width="9.140625" style="42"/>
    <col min="9983" max="9983" width="51.140625" style="42" customWidth="1"/>
    <col min="9984" max="9996" width="10.7109375" style="42" customWidth="1"/>
    <col min="9997" max="9997" width="12" style="42" customWidth="1"/>
    <col min="9998" max="9998" width="6.140625" style="42" customWidth="1"/>
    <col min="9999" max="9999" width="2.5703125" style="42" customWidth="1"/>
    <col min="10000" max="10238" width="9.140625" style="42"/>
    <col min="10239" max="10239" width="51.140625" style="42" customWidth="1"/>
    <col min="10240" max="10252" width="10.7109375" style="42" customWidth="1"/>
    <col min="10253" max="10253" width="12" style="42" customWidth="1"/>
    <col min="10254" max="10254" width="6.140625" style="42" customWidth="1"/>
    <col min="10255" max="10255" width="2.5703125" style="42" customWidth="1"/>
    <col min="10256" max="10494" width="9.140625" style="42"/>
    <col min="10495" max="10495" width="51.140625" style="42" customWidth="1"/>
    <col min="10496" max="10508" width="10.7109375" style="42" customWidth="1"/>
    <col min="10509" max="10509" width="12" style="42" customWidth="1"/>
    <col min="10510" max="10510" width="6.140625" style="42" customWidth="1"/>
    <col min="10511" max="10511" width="2.5703125" style="42" customWidth="1"/>
    <col min="10512" max="10750" width="9.140625" style="42"/>
    <col min="10751" max="10751" width="51.140625" style="42" customWidth="1"/>
    <col min="10752" max="10764" width="10.7109375" style="42" customWidth="1"/>
    <col min="10765" max="10765" width="12" style="42" customWidth="1"/>
    <col min="10766" max="10766" width="6.140625" style="42" customWidth="1"/>
    <col min="10767" max="10767" width="2.5703125" style="42" customWidth="1"/>
    <col min="10768" max="11006" width="9.140625" style="42"/>
    <col min="11007" max="11007" width="51.140625" style="42" customWidth="1"/>
    <col min="11008" max="11020" width="10.7109375" style="42" customWidth="1"/>
    <col min="11021" max="11021" width="12" style="42" customWidth="1"/>
    <col min="11022" max="11022" width="6.140625" style="42" customWidth="1"/>
    <col min="11023" max="11023" width="2.5703125" style="42" customWidth="1"/>
    <col min="11024" max="11262" width="9.140625" style="42"/>
    <col min="11263" max="11263" width="51.140625" style="42" customWidth="1"/>
    <col min="11264" max="11276" width="10.7109375" style="42" customWidth="1"/>
    <col min="11277" max="11277" width="12" style="42" customWidth="1"/>
    <col min="11278" max="11278" width="6.140625" style="42" customWidth="1"/>
    <col min="11279" max="11279" width="2.5703125" style="42" customWidth="1"/>
    <col min="11280" max="11518" width="9.140625" style="42"/>
    <col min="11519" max="11519" width="51.140625" style="42" customWidth="1"/>
    <col min="11520" max="11532" width="10.7109375" style="42" customWidth="1"/>
    <col min="11533" max="11533" width="12" style="42" customWidth="1"/>
    <col min="11534" max="11534" width="6.140625" style="42" customWidth="1"/>
    <col min="11535" max="11535" width="2.5703125" style="42" customWidth="1"/>
    <col min="11536" max="11774" width="9.140625" style="42"/>
    <col min="11775" max="11775" width="51.140625" style="42" customWidth="1"/>
    <col min="11776" max="11788" width="10.7109375" style="42" customWidth="1"/>
    <col min="11789" max="11789" width="12" style="42" customWidth="1"/>
    <col min="11790" max="11790" width="6.140625" style="42" customWidth="1"/>
    <col min="11791" max="11791" width="2.5703125" style="42" customWidth="1"/>
    <col min="11792" max="12030" width="9.140625" style="42"/>
    <col min="12031" max="12031" width="51.140625" style="42" customWidth="1"/>
    <col min="12032" max="12044" width="10.7109375" style="42" customWidth="1"/>
    <col min="12045" max="12045" width="12" style="42" customWidth="1"/>
    <col min="12046" max="12046" width="6.140625" style="42" customWidth="1"/>
    <col min="12047" max="12047" width="2.5703125" style="42" customWidth="1"/>
    <col min="12048" max="12286" width="9.140625" style="42"/>
    <col min="12287" max="12287" width="51.140625" style="42" customWidth="1"/>
    <col min="12288" max="12300" width="10.7109375" style="42" customWidth="1"/>
    <col min="12301" max="12301" width="12" style="42" customWidth="1"/>
    <col min="12302" max="12302" width="6.140625" style="42" customWidth="1"/>
    <col min="12303" max="12303" width="2.5703125" style="42" customWidth="1"/>
    <col min="12304" max="12542" width="9.140625" style="42"/>
    <col min="12543" max="12543" width="51.140625" style="42" customWidth="1"/>
    <col min="12544" max="12556" width="10.7109375" style="42" customWidth="1"/>
    <col min="12557" max="12557" width="12" style="42" customWidth="1"/>
    <col min="12558" max="12558" width="6.140625" style="42" customWidth="1"/>
    <col min="12559" max="12559" width="2.5703125" style="42" customWidth="1"/>
    <col min="12560" max="12798" width="9.140625" style="42"/>
    <col min="12799" max="12799" width="51.140625" style="42" customWidth="1"/>
    <col min="12800" max="12812" width="10.7109375" style="42" customWidth="1"/>
    <col min="12813" max="12813" width="12" style="42" customWidth="1"/>
    <col min="12814" max="12814" width="6.140625" style="42" customWidth="1"/>
    <col min="12815" max="12815" width="2.5703125" style="42" customWidth="1"/>
    <col min="12816" max="13054" width="9.140625" style="42"/>
    <col min="13055" max="13055" width="51.140625" style="42" customWidth="1"/>
    <col min="13056" max="13068" width="10.7109375" style="42" customWidth="1"/>
    <col min="13069" max="13069" width="12" style="42" customWidth="1"/>
    <col min="13070" max="13070" width="6.140625" style="42" customWidth="1"/>
    <col min="13071" max="13071" width="2.5703125" style="42" customWidth="1"/>
    <col min="13072" max="13310" width="9.140625" style="42"/>
    <col min="13311" max="13311" width="51.140625" style="42" customWidth="1"/>
    <col min="13312" max="13324" width="10.7109375" style="42" customWidth="1"/>
    <col min="13325" max="13325" width="12" style="42" customWidth="1"/>
    <col min="13326" max="13326" width="6.140625" style="42" customWidth="1"/>
    <col min="13327" max="13327" width="2.5703125" style="42" customWidth="1"/>
    <col min="13328" max="13566" width="9.140625" style="42"/>
    <col min="13567" max="13567" width="51.140625" style="42" customWidth="1"/>
    <col min="13568" max="13580" width="10.7109375" style="42" customWidth="1"/>
    <col min="13581" max="13581" width="12" style="42" customWidth="1"/>
    <col min="13582" max="13582" width="6.140625" style="42" customWidth="1"/>
    <col min="13583" max="13583" width="2.5703125" style="42" customWidth="1"/>
    <col min="13584" max="13822" width="9.140625" style="42"/>
    <col min="13823" max="13823" width="51.140625" style="42" customWidth="1"/>
    <col min="13824" max="13836" width="10.7109375" style="42" customWidth="1"/>
    <col min="13837" max="13837" width="12" style="42" customWidth="1"/>
    <col min="13838" max="13838" width="6.140625" style="42" customWidth="1"/>
    <col min="13839" max="13839" width="2.5703125" style="42" customWidth="1"/>
    <col min="13840" max="14078" width="9.140625" style="42"/>
    <col min="14079" max="14079" width="51.140625" style="42" customWidth="1"/>
    <col min="14080" max="14092" width="10.7109375" style="42" customWidth="1"/>
    <col min="14093" max="14093" width="12" style="42" customWidth="1"/>
    <col min="14094" max="14094" width="6.140625" style="42" customWidth="1"/>
    <col min="14095" max="14095" width="2.5703125" style="42" customWidth="1"/>
    <col min="14096" max="14334" width="9.140625" style="42"/>
    <col min="14335" max="14335" width="51.140625" style="42" customWidth="1"/>
    <col min="14336" max="14348" width="10.7109375" style="42" customWidth="1"/>
    <col min="14349" max="14349" width="12" style="42" customWidth="1"/>
    <col min="14350" max="14350" width="6.140625" style="42" customWidth="1"/>
    <col min="14351" max="14351" width="2.5703125" style="42" customWidth="1"/>
    <col min="14352" max="14590" width="9.140625" style="42"/>
    <col min="14591" max="14591" width="51.140625" style="42" customWidth="1"/>
    <col min="14592" max="14604" width="10.7109375" style="42" customWidth="1"/>
    <col min="14605" max="14605" width="12" style="42" customWidth="1"/>
    <col min="14606" max="14606" width="6.140625" style="42" customWidth="1"/>
    <col min="14607" max="14607" width="2.5703125" style="42" customWidth="1"/>
    <col min="14608" max="14846" width="9.140625" style="42"/>
    <col min="14847" max="14847" width="51.140625" style="42" customWidth="1"/>
    <col min="14848" max="14860" width="10.7109375" style="42" customWidth="1"/>
    <col min="14861" max="14861" width="12" style="42" customWidth="1"/>
    <col min="14862" max="14862" width="6.140625" style="42" customWidth="1"/>
    <col min="14863" max="14863" width="2.5703125" style="42" customWidth="1"/>
    <col min="14864" max="15102" width="9.140625" style="42"/>
    <col min="15103" max="15103" width="51.140625" style="42" customWidth="1"/>
    <col min="15104" max="15116" width="10.7109375" style="42" customWidth="1"/>
    <col min="15117" max="15117" width="12" style="42" customWidth="1"/>
    <col min="15118" max="15118" width="6.140625" style="42" customWidth="1"/>
    <col min="15119" max="15119" width="2.5703125" style="42" customWidth="1"/>
    <col min="15120" max="15358" width="9.140625" style="42"/>
    <col min="15359" max="15359" width="51.140625" style="42" customWidth="1"/>
    <col min="15360" max="15372" width="10.7109375" style="42" customWidth="1"/>
    <col min="15373" max="15373" width="12" style="42" customWidth="1"/>
    <col min="15374" max="15374" width="6.140625" style="42" customWidth="1"/>
    <col min="15375" max="15375" width="2.5703125" style="42" customWidth="1"/>
    <col min="15376" max="15614" width="9.140625" style="42"/>
    <col min="15615" max="15615" width="51.140625" style="42" customWidth="1"/>
    <col min="15616" max="15628" width="10.7109375" style="42" customWidth="1"/>
    <col min="15629" max="15629" width="12" style="42" customWidth="1"/>
    <col min="15630" max="15630" width="6.140625" style="42" customWidth="1"/>
    <col min="15631" max="15631" width="2.5703125" style="42" customWidth="1"/>
    <col min="15632" max="15870" width="9.140625" style="42"/>
    <col min="15871" max="15871" width="51.140625" style="42" customWidth="1"/>
    <col min="15872" max="15884" width="10.7109375" style="42" customWidth="1"/>
    <col min="15885" max="15885" width="12" style="42" customWidth="1"/>
    <col min="15886" max="15886" width="6.140625" style="42" customWidth="1"/>
    <col min="15887" max="15887" width="2.5703125" style="42" customWidth="1"/>
    <col min="15888" max="16126" width="9.140625" style="42"/>
    <col min="16127" max="16127" width="51.140625" style="42" customWidth="1"/>
    <col min="16128" max="16140" width="10.7109375" style="42" customWidth="1"/>
    <col min="16141" max="16141" width="12" style="42" customWidth="1"/>
    <col min="16142" max="16142" width="6.140625" style="42" customWidth="1"/>
    <col min="16143" max="16143" width="2.5703125" style="42" customWidth="1"/>
    <col min="16144" max="16384" width="9.140625" style="42"/>
  </cols>
  <sheetData>
    <row r="1" spans="1:2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195"/>
    </row>
    <row r="2" spans="1:25" s="44" customFormat="1" ht="39" customHeight="1">
      <c r="A2" s="668" t="s">
        <v>369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668"/>
      <c r="M2" s="668"/>
      <c r="N2" s="668"/>
      <c r="O2" s="668"/>
      <c r="P2" s="463"/>
      <c r="Q2" s="195"/>
    </row>
    <row r="3" spans="1:25" s="44" customFormat="1" ht="24.75" customHeight="1">
      <c r="A3" s="668" t="s">
        <v>306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  <c r="P3" s="463"/>
      <c r="Q3" s="195"/>
    </row>
    <row r="4" spans="1:25" s="44" customFormat="1" ht="20.25" customHeight="1">
      <c r="A4" s="668" t="s">
        <v>49</v>
      </c>
      <c r="B4" s="668"/>
      <c r="C4" s="668"/>
      <c r="D4" s="668"/>
      <c r="E4" s="668"/>
      <c r="F4" s="668"/>
      <c r="G4" s="668"/>
      <c r="H4" s="668"/>
      <c r="I4" s="668"/>
      <c r="J4" s="668"/>
      <c r="K4" s="668"/>
      <c r="L4" s="668"/>
      <c r="M4" s="668"/>
      <c r="N4" s="668"/>
      <c r="O4" s="668"/>
      <c r="P4" s="463"/>
      <c r="Q4" s="195"/>
    </row>
    <row r="5" spans="1:2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  <c r="P5" s="464"/>
      <c r="Q5" s="195"/>
    </row>
    <row r="6" spans="1:25" ht="7.5" customHeight="1">
      <c r="A6" s="138"/>
      <c r="P6" s="310"/>
    </row>
    <row r="7" spans="1:25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P7" s="465"/>
      <c r="Q7" s="196"/>
      <c r="R7" s="113"/>
      <c r="S7" s="113"/>
      <c r="T7" s="113"/>
      <c r="U7" s="113"/>
      <c r="V7" s="113"/>
    </row>
    <row r="8" spans="1:25" ht="34.5" customHeight="1">
      <c r="A8" s="175"/>
      <c r="B8" s="175" t="s">
        <v>100</v>
      </c>
      <c r="C8" s="175" t="s">
        <v>102</v>
      </c>
      <c r="D8" s="175" t="s">
        <v>99</v>
      </c>
      <c r="E8" s="175" t="s">
        <v>111</v>
      </c>
      <c r="F8" s="175" t="s">
        <v>110</v>
      </c>
      <c r="G8" s="175" t="s">
        <v>109</v>
      </c>
      <c r="H8" s="175" t="s">
        <v>107</v>
      </c>
      <c r="I8" s="175" t="s">
        <v>108</v>
      </c>
      <c r="J8" s="175" t="s">
        <v>93</v>
      </c>
      <c r="K8" s="175" t="s">
        <v>101</v>
      </c>
      <c r="L8" s="175" t="s">
        <v>105</v>
      </c>
      <c r="M8" s="175" t="s">
        <v>90</v>
      </c>
      <c r="N8" s="175" t="s">
        <v>112</v>
      </c>
      <c r="O8" s="175" t="s">
        <v>195</v>
      </c>
      <c r="P8" s="466"/>
      <c r="Q8" s="196">
        <v>1</v>
      </c>
      <c r="Y8" s="42">
        <v>1</v>
      </c>
    </row>
    <row r="9" spans="1:25" ht="27" customHeight="1">
      <c r="A9" s="331" t="s">
        <v>308</v>
      </c>
      <c r="B9" s="331">
        <v>0</v>
      </c>
      <c r="C9" s="332">
        <v>0</v>
      </c>
      <c r="D9" s="332">
        <v>0</v>
      </c>
      <c r="E9" s="332">
        <v>0</v>
      </c>
      <c r="F9" s="332">
        <v>0</v>
      </c>
      <c r="G9" s="332">
        <v>0</v>
      </c>
      <c r="H9" s="332">
        <v>0</v>
      </c>
      <c r="I9" s="332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331">
        <v>3681.90434</v>
      </c>
      <c r="P9" s="177"/>
      <c r="Q9" s="381"/>
      <c r="R9" s="113"/>
      <c r="S9" s="113"/>
      <c r="T9" s="113"/>
      <c r="U9" s="113"/>
      <c r="V9" s="113"/>
    </row>
    <row r="10" spans="1:25" ht="27" customHeight="1">
      <c r="A10" s="146" t="s">
        <v>309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7">
        <v>0</v>
      </c>
      <c r="I10" s="147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3681.90434</v>
      </c>
      <c r="P10" s="177"/>
      <c r="Q10" s="381"/>
      <c r="R10" s="113"/>
      <c r="S10" s="113"/>
      <c r="T10" s="113"/>
      <c r="U10" s="113"/>
      <c r="V10" s="113"/>
    </row>
    <row r="11" spans="1:25" ht="27" customHeight="1">
      <c r="A11" s="146" t="s">
        <v>310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7">
        <v>0</v>
      </c>
      <c r="I11" s="147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v>3066.4980099999998</v>
      </c>
      <c r="P11" s="177"/>
      <c r="Q11" s="381"/>
      <c r="R11" s="113"/>
      <c r="S11" s="113"/>
      <c r="T11" s="113"/>
      <c r="U11" s="113"/>
      <c r="V11" s="113"/>
    </row>
    <row r="12" spans="1:25" ht="27" customHeight="1">
      <c r="A12" s="146" t="s">
        <v>311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0</v>
      </c>
      <c r="I12" s="147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v>615.40632999999991</v>
      </c>
      <c r="P12" s="177"/>
      <c r="Q12" s="381"/>
      <c r="R12" s="113"/>
      <c r="S12" s="113"/>
      <c r="T12" s="113"/>
      <c r="U12" s="113"/>
      <c r="V12" s="113"/>
    </row>
    <row r="13" spans="1:25" ht="27" customHeight="1">
      <c r="A13" s="146" t="s">
        <v>312</v>
      </c>
      <c r="B13" s="146">
        <v>0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7">
        <v>0</v>
      </c>
      <c r="I13" s="147">
        <v>0</v>
      </c>
      <c r="J13" s="146">
        <v>0</v>
      </c>
      <c r="K13" s="146">
        <v>0</v>
      </c>
      <c r="L13" s="146">
        <v>0</v>
      </c>
      <c r="M13" s="146">
        <v>0</v>
      </c>
      <c r="N13" s="146">
        <v>0</v>
      </c>
      <c r="O13" s="146">
        <v>0</v>
      </c>
      <c r="P13" s="177"/>
      <c r="Q13" s="381"/>
      <c r="R13" s="113"/>
      <c r="S13" s="113"/>
      <c r="T13" s="113"/>
      <c r="U13" s="113"/>
      <c r="V13" s="113"/>
    </row>
    <row r="14" spans="1:25" ht="27" customHeight="1">
      <c r="A14" s="146" t="s">
        <v>310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0</v>
      </c>
      <c r="I14" s="147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v>0</v>
      </c>
      <c r="P14" s="177"/>
      <c r="Q14" s="381"/>
      <c r="R14" s="113"/>
      <c r="S14" s="113"/>
      <c r="T14" s="113"/>
      <c r="U14" s="113"/>
      <c r="V14" s="113"/>
    </row>
    <row r="15" spans="1:25" ht="27" customHeight="1">
      <c r="A15" s="146" t="s">
        <v>311</v>
      </c>
      <c r="B15" s="146">
        <v>0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0</v>
      </c>
      <c r="I15" s="147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146">
        <v>0</v>
      </c>
      <c r="P15" s="177"/>
      <c r="Q15" s="381"/>
      <c r="R15" s="113"/>
      <c r="S15" s="113"/>
      <c r="T15" s="113"/>
      <c r="U15" s="113"/>
      <c r="V15" s="113"/>
    </row>
    <row r="16" spans="1:25" ht="27" customHeight="1">
      <c r="A16" s="331" t="s">
        <v>313</v>
      </c>
      <c r="B16" s="331">
        <v>0</v>
      </c>
      <c r="C16" s="332">
        <v>0</v>
      </c>
      <c r="D16" s="332">
        <v>0</v>
      </c>
      <c r="E16" s="332">
        <v>0</v>
      </c>
      <c r="F16" s="332">
        <v>0</v>
      </c>
      <c r="G16" s="332">
        <v>0</v>
      </c>
      <c r="H16" s="332">
        <v>1987.2836499999999</v>
      </c>
      <c r="I16" s="332">
        <v>0</v>
      </c>
      <c r="J16" s="331">
        <v>2179.1328800000001</v>
      </c>
      <c r="K16" s="331">
        <v>0</v>
      </c>
      <c r="L16" s="331">
        <v>0</v>
      </c>
      <c r="M16" s="331">
        <v>31419.874889999999</v>
      </c>
      <c r="N16" s="331">
        <v>0</v>
      </c>
      <c r="O16" s="331">
        <v>498137.56180999998</v>
      </c>
      <c r="P16" s="177"/>
      <c r="Q16" s="381"/>
      <c r="R16" s="113"/>
      <c r="S16" s="113"/>
      <c r="T16" s="113"/>
      <c r="U16" s="113"/>
      <c r="V16" s="113"/>
    </row>
    <row r="17" spans="1:22" ht="27" customHeight="1">
      <c r="A17" s="146" t="s">
        <v>309</v>
      </c>
      <c r="B17" s="146">
        <v>0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7">
        <v>1056.8291399999998</v>
      </c>
      <c r="I17" s="147">
        <v>0</v>
      </c>
      <c r="J17" s="146">
        <v>961.65331000000003</v>
      </c>
      <c r="K17" s="146">
        <v>0</v>
      </c>
      <c r="L17" s="146">
        <v>0</v>
      </c>
      <c r="M17" s="146">
        <v>10263.47934</v>
      </c>
      <c r="N17" s="146">
        <v>0</v>
      </c>
      <c r="O17" s="146">
        <v>155676.52474000002</v>
      </c>
      <c r="P17" s="177"/>
      <c r="Q17" s="381"/>
      <c r="R17" s="113"/>
      <c r="S17" s="113"/>
      <c r="T17" s="113"/>
      <c r="U17" s="113"/>
      <c r="V17" s="113"/>
    </row>
    <row r="18" spans="1:22" ht="27" customHeight="1">
      <c r="A18" s="146" t="s">
        <v>310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7">
        <v>968.25617</v>
      </c>
      <c r="I18" s="147">
        <v>0</v>
      </c>
      <c r="J18" s="146">
        <v>764.30201999999997</v>
      </c>
      <c r="K18" s="146">
        <v>0</v>
      </c>
      <c r="L18" s="146">
        <v>0</v>
      </c>
      <c r="M18" s="146">
        <v>6618.0320400000001</v>
      </c>
      <c r="N18" s="146">
        <v>0</v>
      </c>
      <c r="O18" s="146">
        <v>129997.70164</v>
      </c>
      <c r="P18" s="177"/>
      <c r="Q18" s="381"/>
      <c r="R18" s="113"/>
      <c r="S18" s="113"/>
      <c r="T18" s="113"/>
      <c r="U18" s="113"/>
      <c r="V18" s="113"/>
    </row>
    <row r="19" spans="1:22" ht="27" customHeight="1">
      <c r="A19" s="146" t="s">
        <v>311</v>
      </c>
      <c r="B19" s="146">
        <v>0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7">
        <v>88.572969999999998</v>
      </c>
      <c r="I19" s="147">
        <v>0</v>
      </c>
      <c r="J19" s="146">
        <v>197.35129000000001</v>
      </c>
      <c r="K19" s="146">
        <v>0</v>
      </c>
      <c r="L19" s="146">
        <v>0</v>
      </c>
      <c r="M19" s="146">
        <v>3645.4472999999998</v>
      </c>
      <c r="N19" s="146">
        <v>0</v>
      </c>
      <c r="O19" s="146">
        <v>25678.823100000001</v>
      </c>
      <c r="P19" s="177"/>
      <c r="Q19" s="381"/>
      <c r="R19" s="113"/>
      <c r="S19" s="113"/>
      <c r="T19" s="113"/>
      <c r="U19" s="113"/>
      <c r="V19" s="113"/>
    </row>
    <row r="20" spans="1:22" ht="27" customHeight="1">
      <c r="A20" s="146" t="s">
        <v>312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7">
        <v>930.45451000000003</v>
      </c>
      <c r="I20" s="147">
        <v>0</v>
      </c>
      <c r="J20" s="146">
        <v>1217.47957</v>
      </c>
      <c r="K20" s="146">
        <v>0</v>
      </c>
      <c r="L20" s="146">
        <v>0</v>
      </c>
      <c r="M20" s="146">
        <v>21156.395550000001</v>
      </c>
      <c r="N20" s="146">
        <v>0</v>
      </c>
      <c r="O20" s="146">
        <v>342461.03707000002</v>
      </c>
      <c r="P20" s="177"/>
      <c r="Q20" s="381"/>
      <c r="R20" s="113"/>
      <c r="S20" s="113"/>
      <c r="T20" s="113"/>
      <c r="U20" s="113"/>
      <c r="V20" s="113"/>
    </row>
    <row r="21" spans="1:22" ht="27" customHeight="1">
      <c r="A21" s="146" t="s">
        <v>310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7">
        <v>734.95451000000003</v>
      </c>
      <c r="I21" s="147">
        <v>0</v>
      </c>
      <c r="J21" s="146">
        <v>981.81217000000004</v>
      </c>
      <c r="K21" s="146">
        <v>0</v>
      </c>
      <c r="L21" s="146">
        <v>0</v>
      </c>
      <c r="M21" s="146">
        <v>15056.89515</v>
      </c>
      <c r="N21" s="146">
        <v>0</v>
      </c>
      <c r="O21" s="146">
        <v>268459.35738999996</v>
      </c>
      <c r="P21" s="177"/>
      <c r="Q21" s="381"/>
      <c r="R21" s="113"/>
      <c r="S21" s="113"/>
      <c r="T21" s="113"/>
      <c r="U21" s="113"/>
      <c r="V21" s="113"/>
    </row>
    <row r="22" spans="1:22" ht="27" customHeight="1">
      <c r="A22" s="146" t="s">
        <v>311</v>
      </c>
      <c r="B22" s="146">
        <v>0</v>
      </c>
      <c r="C22" s="147">
        <v>0</v>
      </c>
      <c r="D22" s="147">
        <v>0</v>
      </c>
      <c r="E22" s="147">
        <v>0</v>
      </c>
      <c r="F22" s="147">
        <v>0</v>
      </c>
      <c r="G22" s="147">
        <v>0</v>
      </c>
      <c r="H22" s="147">
        <v>195.5</v>
      </c>
      <c r="I22" s="147">
        <v>0</v>
      </c>
      <c r="J22" s="146">
        <v>235.66739999999999</v>
      </c>
      <c r="K22" s="146">
        <v>0</v>
      </c>
      <c r="L22" s="146">
        <v>0</v>
      </c>
      <c r="M22" s="146">
        <v>6099.5004000000008</v>
      </c>
      <c r="N22" s="146">
        <v>0</v>
      </c>
      <c r="O22" s="146">
        <v>74001.679680000001</v>
      </c>
      <c r="P22" s="177"/>
      <c r="Q22" s="381"/>
      <c r="R22" s="113"/>
      <c r="S22" s="113"/>
      <c r="T22" s="113"/>
      <c r="U22" s="113"/>
      <c r="V22" s="113"/>
    </row>
    <row r="23" spans="1:22" ht="27" customHeight="1">
      <c r="A23" s="331" t="s">
        <v>314</v>
      </c>
      <c r="B23" s="331">
        <v>39547.08281</v>
      </c>
      <c r="C23" s="332">
        <v>35921.005520000006</v>
      </c>
      <c r="D23" s="332">
        <v>9271.41554</v>
      </c>
      <c r="E23" s="332">
        <v>11120.726490000001</v>
      </c>
      <c r="F23" s="332">
        <v>12417.71344</v>
      </c>
      <c r="G23" s="332">
        <v>28816.228569999999</v>
      </c>
      <c r="H23" s="332">
        <v>8416.6896899999992</v>
      </c>
      <c r="I23" s="332">
        <v>18835.93952</v>
      </c>
      <c r="J23" s="331">
        <v>26001.634440000002</v>
      </c>
      <c r="K23" s="331">
        <v>34066.768770000002</v>
      </c>
      <c r="L23" s="331">
        <v>22084.299170000002</v>
      </c>
      <c r="M23" s="331">
        <v>92360.71127</v>
      </c>
      <c r="N23" s="331">
        <v>22673.698250000001</v>
      </c>
      <c r="O23" s="331">
        <v>1495801.6521400001</v>
      </c>
      <c r="P23" s="177"/>
      <c r="Q23" s="381"/>
      <c r="R23" s="113"/>
      <c r="S23" s="113"/>
      <c r="T23" s="113"/>
      <c r="U23" s="113"/>
      <c r="V23" s="113"/>
    </row>
    <row r="24" spans="1:22" ht="27" customHeight="1">
      <c r="A24" s="146" t="s">
        <v>309</v>
      </c>
      <c r="B24" s="146">
        <v>26720.45953</v>
      </c>
      <c r="C24" s="147">
        <v>23358.565030000002</v>
      </c>
      <c r="D24" s="147">
        <v>4870.5243099999998</v>
      </c>
      <c r="E24" s="147">
        <v>3560.1750400000001</v>
      </c>
      <c r="F24" s="147">
        <v>1383.93724</v>
      </c>
      <c r="G24" s="147">
        <v>6479.3831600000003</v>
      </c>
      <c r="H24" s="147">
        <v>1723.1835000000001</v>
      </c>
      <c r="I24" s="147">
        <v>4760.6506900000004</v>
      </c>
      <c r="J24" s="146">
        <v>3698.2062799999999</v>
      </c>
      <c r="K24" s="146">
        <v>9083.5663000000004</v>
      </c>
      <c r="L24" s="146">
        <v>3311.5474399999998</v>
      </c>
      <c r="M24" s="146">
        <v>33390.332410000003</v>
      </c>
      <c r="N24" s="146">
        <v>4932.2699000000002</v>
      </c>
      <c r="O24" s="146">
        <v>367279.88760000002</v>
      </c>
      <c r="P24" s="177"/>
      <c r="Q24" s="381"/>
      <c r="R24" s="113"/>
      <c r="S24" s="113"/>
      <c r="T24" s="113"/>
      <c r="U24" s="113"/>
      <c r="V24" s="113"/>
    </row>
    <row r="25" spans="1:22" ht="27" customHeight="1">
      <c r="A25" s="146" t="s">
        <v>310</v>
      </c>
      <c r="B25" s="146">
        <v>23979.614850000002</v>
      </c>
      <c r="C25" s="147">
        <v>21161.676899999999</v>
      </c>
      <c r="D25" s="147">
        <v>2034.2612799999999</v>
      </c>
      <c r="E25" s="147">
        <v>3519.0888599999998</v>
      </c>
      <c r="F25" s="147">
        <v>656.66314</v>
      </c>
      <c r="G25" s="147">
        <v>3280.0145699999998</v>
      </c>
      <c r="H25" s="147">
        <v>1495.94418</v>
      </c>
      <c r="I25" s="147">
        <v>2453.8545800000002</v>
      </c>
      <c r="J25" s="146">
        <v>3493.8001899999999</v>
      </c>
      <c r="K25" s="146">
        <v>6016.8232800000005</v>
      </c>
      <c r="L25" s="146">
        <v>1577.09303</v>
      </c>
      <c r="M25" s="146">
        <v>22735.481449999999</v>
      </c>
      <c r="N25" s="146">
        <v>3912.53982</v>
      </c>
      <c r="O25" s="146">
        <v>286871.58156000002</v>
      </c>
      <c r="P25" s="177"/>
      <c r="Q25" s="381"/>
      <c r="R25" s="113"/>
      <c r="S25" s="113"/>
      <c r="T25" s="113"/>
      <c r="U25" s="113"/>
      <c r="V25" s="113"/>
    </row>
    <row r="26" spans="1:22" ht="27" customHeight="1">
      <c r="A26" s="146" t="s">
        <v>311</v>
      </c>
      <c r="B26" s="146">
        <v>2740.8446800000002</v>
      </c>
      <c r="C26" s="147">
        <v>2196.8881299999998</v>
      </c>
      <c r="D26" s="147">
        <v>2836.2630299999996</v>
      </c>
      <c r="E26" s="147">
        <v>41.086179999999999</v>
      </c>
      <c r="F26" s="147">
        <v>727.27409999999998</v>
      </c>
      <c r="G26" s="147">
        <v>3199.36859</v>
      </c>
      <c r="H26" s="147">
        <v>227.23932000000002</v>
      </c>
      <c r="I26" s="147">
        <v>2306.7961099999998</v>
      </c>
      <c r="J26" s="146">
        <v>204.40609000000001</v>
      </c>
      <c r="K26" s="146">
        <v>3066.7430199999999</v>
      </c>
      <c r="L26" s="146">
        <v>1734.4544099999998</v>
      </c>
      <c r="M26" s="146">
        <v>10654.850960000002</v>
      </c>
      <c r="N26" s="146">
        <v>1019.7300799999999</v>
      </c>
      <c r="O26" s="146">
        <v>80408.30604000001</v>
      </c>
      <c r="P26" s="177"/>
      <c r="Q26" s="381"/>
      <c r="R26" s="113"/>
      <c r="S26" s="113"/>
      <c r="T26" s="113"/>
      <c r="U26" s="113"/>
      <c r="V26" s="113"/>
    </row>
    <row r="27" spans="1:22" ht="27" customHeight="1">
      <c r="A27" s="146" t="s">
        <v>312</v>
      </c>
      <c r="B27" s="146">
        <v>12826.62328</v>
      </c>
      <c r="C27" s="147">
        <v>12562.440490000001</v>
      </c>
      <c r="D27" s="147">
        <v>4400.8912300000002</v>
      </c>
      <c r="E27" s="147">
        <v>7560.5514499999999</v>
      </c>
      <c r="F27" s="147">
        <v>11033.776199999998</v>
      </c>
      <c r="G27" s="147">
        <v>22336.845410000002</v>
      </c>
      <c r="H27" s="147">
        <v>6693.5061900000001</v>
      </c>
      <c r="I27" s="147">
        <v>14075.28883</v>
      </c>
      <c r="J27" s="146">
        <v>22303.428159999999</v>
      </c>
      <c r="K27" s="146">
        <v>24983.20247</v>
      </c>
      <c r="L27" s="146">
        <v>18772.75173</v>
      </c>
      <c r="M27" s="146">
        <v>58970.378859999997</v>
      </c>
      <c r="N27" s="146">
        <v>17741.428350000002</v>
      </c>
      <c r="O27" s="146">
        <v>1128521.7645399999</v>
      </c>
      <c r="P27" s="177"/>
      <c r="Q27" s="381"/>
      <c r="R27" s="113"/>
      <c r="S27" s="113"/>
      <c r="T27" s="113"/>
      <c r="U27" s="113"/>
      <c r="V27" s="113"/>
    </row>
    <row r="28" spans="1:22" ht="27" customHeight="1">
      <c r="A28" s="146" t="s">
        <v>310</v>
      </c>
      <c r="B28" s="146">
        <v>11749.34446</v>
      </c>
      <c r="C28" s="147">
        <v>11940.88233</v>
      </c>
      <c r="D28" s="147">
        <v>2457.5963400000001</v>
      </c>
      <c r="E28" s="147">
        <v>7482.3146999999999</v>
      </c>
      <c r="F28" s="147">
        <v>9573.0489699999998</v>
      </c>
      <c r="G28" s="147">
        <v>12671.076800000001</v>
      </c>
      <c r="H28" s="147">
        <v>5249.0525599999992</v>
      </c>
      <c r="I28" s="147">
        <v>10828.54443</v>
      </c>
      <c r="J28" s="146">
        <v>21327.388879999999</v>
      </c>
      <c r="K28" s="146">
        <v>22004.177729999999</v>
      </c>
      <c r="L28" s="146">
        <v>13308.542960000001</v>
      </c>
      <c r="M28" s="146">
        <v>43311.695359999998</v>
      </c>
      <c r="N28" s="146">
        <v>15344.68016</v>
      </c>
      <c r="O28" s="146">
        <v>838163.22930000001</v>
      </c>
      <c r="P28" s="177"/>
      <c r="Q28" s="381"/>
      <c r="R28" s="113"/>
      <c r="S28" s="113"/>
      <c r="T28" s="113"/>
      <c r="U28" s="113"/>
      <c r="V28" s="113"/>
    </row>
    <row r="29" spans="1:22" ht="27" customHeight="1">
      <c r="A29" s="146" t="s">
        <v>311</v>
      </c>
      <c r="B29" s="146">
        <v>1077.27882</v>
      </c>
      <c r="C29" s="147">
        <v>621.55816000000004</v>
      </c>
      <c r="D29" s="147">
        <v>1943.2948899999999</v>
      </c>
      <c r="E29" s="147">
        <v>78.236750000000001</v>
      </c>
      <c r="F29" s="147">
        <v>1460.72723</v>
      </c>
      <c r="G29" s="147">
        <v>9665.7686099999992</v>
      </c>
      <c r="H29" s="147">
        <v>1444.45363</v>
      </c>
      <c r="I29" s="147">
        <v>3246.7444</v>
      </c>
      <c r="J29" s="146">
        <v>976.03928000000008</v>
      </c>
      <c r="K29" s="146">
        <v>2979.0247400000003</v>
      </c>
      <c r="L29" s="146">
        <v>5464.2087699999993</v>
      </c>
      <c r="M29" s="146">
        <v>15658.683499999999</v>
      </c>
      <c r="N29" s="146">
        <v>2396.7481899999998</v>
      </c>
      <c r="O29" s="146">
        <v>290358.53524</v>
      </c>
      <c r="P29" s="177"/>
      <c r="Q29" s="381"/>
      <c r="R29" s="113"/>
      <c r="S29" s="113"/>
      <c r="T29" s="113"/>
      <c r="U29" s="113"/>
      <c r="V29" s="113"/>
    </row>
    <row r="30" spans="1:22" ht="27" customHeight="1">
      <c r="A30" s="331" t="s">
        <v>315</v>
      </c>
      <c r="B30" s="331">
        <v>22182.2245</v>
      </c>
      <c r="C30" s="332">
        <v>14401.509340000001</v>
      </c>
      <c r="D30" s="332">
        <v>11768.36716</v>
      </c>
      <c r="E30" s="332">
        <v>18499.81926</v>
      </c>
      <c r="F30" s="332">
        <v>10472.34432</v>
      </c>
      <c r="G30" s="332">
        <v>11002.051130000002</v>
      </c>
      <c r="H30" s="332">
        <v>83517.361150000012</v>
      </c>
      <c r="I30" s="332">
        <v>41052.063569999998</v>
      </c>
      <c r="J30" s="331">
        <v>10713.827650000001</v>
      </c>
      <c r="K30" s="331">
        <v>20012.450719999997</v>
      </c>
      <c r="L30" s="331">
        <v>5077.3727800000006</v>
      </c>
      <c r="M30" s="331">
        <v>49935.145520000005</v>
      </c>
      <c r="N30" s="331">
        <v>24456.87585</v>
      </c>
      <c r="O30" s="331">
        <v>903548.84713999997</v>
      </c>
      <c r="P30" s="177"/>
      <c r="Q30" s="381"/>
      <c r="R30" s="113"/>
      <c r="S30" s="113"/>
      <c r="T30" s="113"/>
      <c r="U30" s="113"/>
      <c r="V30" s="113"/>
    </row>
    <row r="31" spans="1:22" ht="27" customHeight="1">
      <c r="A31" s="146" t="s">
        <v>316</v>
      </c>
      <c r="B31" s="146">
        <v>21543.815620000001</v>
      </c>
      <c r="C31" s="147">
        <v>14362.31092</v>
      </c>
      <c r="D31" s="147">
        <v>10508.86197</v>
      </c>
      <c r="E31" s="147">
        <v>17179.450769999999</v>
      </c>
      <c r="F31" s="147">
        <v>7796.4774400000006</v>
      </c>
      <c r="G31" s="147">
        <v>9338.0511700000006</v>
      </c>
      <c r="H31" s="147">
        <v>77415.984500000006</v>
      </c>
      <c r="I31" s="147">
        <v>38803.85583</v>
      </c>
      <c r="J31" s="146">
        <v>10373.6356</v>
      </c>
      <c r="K31" s="146">
        <v>19958.535469999999</v>
      </c>
      <c r="L31" s="146">
        <v>4738.9389299999993</v>
      </c>
      <c r="M31" s="146">
        <v>49296.211049999998</v>
      </c>
      <c r="N31" s="146">
        <v>22436.619360000001</v>
      </c>
      <c r="O31" s="146">
        <v>862448.82519</v>
      </c>
      <c r="P31" s="177"/>
      <c r="Q31" s="381"/>
      <c r="R31" s="113"/>
      <c r="S31" s="113"/>
      <c r="T31" s="113"/>
      <c r="U31" s="113"/>
      <c r="V31" s="113"/>
    </row>
    <row r="32" spans="1:22" ht="27" customHeight="1">
      <c r="A32" s="146" t="s">
        <v>317</v>
      </c>
      <c r="B32" s="146">
        <v>57.44021</v>
      </c>
      <c r="C32" s="147">
        <v>58.290579999999999</v>
      </c>
      <c r="D32" s="147">
        <v>204.42848000000001</v>
      </c>
      <c r="E32" s="147">
        <v>96.898880000000005</v>
      </c>
      <c r="F32" s="147">
        <v>31.751049999999999</v>
      </c>
      <c r="G32" s="147">
        <v>0</v>
      </c>
      <c r="H32" s="147">
        <v>2220.6229900000003</v>
      </c>
      <c r="I32" s="147">
        <v>0</v>
      </c>
      <c r="J32" s="146">
        <v>394.41199</v>
      </c>
      <c r="K32" s="146">
        <v>345.00232</v>
      </c>
      <c r="L32" s="146">
        <v>368.16933</v>
      </c>
      <c r="M32" s="146">
        <v>835.64449000000002</v>
      </c>
      <c r="N32" s="146">
        <v>176.61795000000001</v>
      </c>
      <c r="O32" s="146">
        <v>26582.668859999998</v>
      </c>
      <c r="P32" s="177"/>
      <c r="Q32" s="381"/>
      <c r="R32" s="113"/>
      <c r="S32" s="113"/>
      <c r="T32" s="113"/>
      <c r="U32" s="113"/>
      <c r="V32" s="113"/>
    </row>
    <row r="33" spans="1:22" ht="27" customHeight="1">
      <c r="A33" s="146" t="s">
        <v>318</v>
      </c>
      <c r="B33" s="146">
        <v>12135.06957</v>
      </c>
      <c r="C33" s="147">
        <v>9762.0264000000006</v>
      </c>
      <c r="D33" s="147">
        <v>5365.0846300000003</v>
      </c>
      <c r="E33" s="147">
        <v>15963.77383</v>
      </c>
      <c r="F33" s="147">
        <v>7694.1115599999994</v>
      </c>
      <c r="G33" s="147">
        <v>6754.2632699999995</v>
      </c>
      <c r="H33" s="147">
        <v>52965.14789</v>
      </c>
      <c r="I33" s="147">
        <v>32647.352300000002</v>
      </c>
      <c r="J33" s="146">
        <v>4944.2784199999996</v>
      </c>
      <c r="K33" s="146">
        <v>14455.980960000001</v>
      </c>
      <c r="L33" s="146">
        <v>3071.67056</v>
      </c>
      <c r="M33" s="146">
        <v>13221.14387</v>
      </c>
      <c r="N33" s="146">
        <v>10188.66151</v>
      </c>
      <c r="O33" s="146">
        <v>447180.42524000001</v>
      </c>
      <c r="P33" s="177"/>
      <c r="Q33" s="381"/>
      <c r="R33" s="113"/>
      <c r="S33" s="113"/>
      <c r="T33" s="113"/>
      <c r="U33" s="113"/>
      <c r="V33" s="113"/>
    </row>
    <row r="34" spans="1:22" ht="27" customHeight="1">
      <c r="A34" s="146" t="s">
        <v>319</v>
      </c>
      <c r="B34" s="146">
        <v>5667.8024599999999</v>
      </c>
      <c r="C34" s="147">
        <v>2738.3844100000001</v>
      </c>
      <c r="D34" s="147">
        <v>961.12125000000003</v>
      </c>
      <c r="E34" s="147">
        <v>1008.55913</v>
      </c>
      <c r="F34" s="147">
        <v>0</v>
      </c>
      <c r="G34" s="147">
        <v>0</v>
      </c>
      <c r="H34" s="147">
        <v>18571.610069999999</v>
      </c>
      <c r="I34" s="147">
        <v>3060.1797299999998</v>
      </c>
      <c r="J34" s="146">
        <v>593.55813999999998</v>
      </c>
      <c r="K34" s="146">
        <v>1073.27025</v>
      </c>
      <c r="L34" s="146">
        <v>545.49204000000009</v>
      </c>
      <c r="M34" s="146">
        <v>14885.33232</v>
      </c>
      <c r="N34" s="146">
        <v>1750.64419</v>
      </c>
      <c r="O34" s="146">
        <v>205286.13297000001</v>
      </c>
      <c r="P34" s="177"/>
      <c r="Q34" s="381"/>
      <c r="R34" s="113"/>
      <c r="S34" s="113"/>
      <c r="T34" s="113"/>
      <c r="U34" s="113"/>
      <c r="V34" s="113"/>
    </row>
    <row r="35" spans="1:22" ht="27" customHeight="1">
      <c r="A35" s="146" t="s">
        <v>320</v>
      </c>
      <c r="B35" s="146">
        <v>3683.5033800000001</v>
      </c>
      <c r="C35" s="147">
        <v>1803.6095299999999</v>
      </c>
      <c r="D35" s="147">
        <v>3978.2276099999999</v>
      </c>
      <c r="E35" s="147">
        <v>110.21892999999999</v>
      </c>
      <c r="F35" s="147">
        <v>70.614829999999998</v>
      </c>
      <c r="G35" s="147">
        <v>2583.7878999999998</v>
      </c>
      <c r="H35" s="147">
        <v>3658.6035499999998</v>
      </c>
      <c r="I35" s="147">
        <v>3096.3237999999997</v>
      </c>
      <c r="J35" s="146">
        <v>4441.3870499999994</v>
      </c>
      <c r="K35" s="146">
        <v>4084.2819399999998</v>
      </c>
      <c r="L35" s="146">
        <v>753.60699999999997</v>
      </c>
      <c r="M35" s="146">
        <v>20354.090370000002</v>
      </c>
      <c r="N35" s="146">
        <v>10320.695710000002</v>
      </c>
      <c r="O35" s="146">
        <v>183399.59812000001</v>
      </c>
      <c r="P35" s="177"/>
      <c r="Q35" s="381"/>
      <c r="R35" s="113"/>
      <c r="S35" s="113"/>
      <c r="T35" s="113"/>
      <c r="U35" s="113"/>
      <c r="V35" s="113"/>
    </row>
    <row r="36" spans="1:22" ht="27" customHeight="1">
      <c r="A36" s="146" t="s">
        <v>22</v>
      </c>
      <c r="B36" s="146">
        <v>638.40887999999995</v>
      </c>
      <c r="C36" s="147">
        <v>39.198419999999999</v>
      </c>
      <c r="D36" s="147">
        <v>86.285149999999987</v>
      </c>
      <c r="E36" s="147">
        <v>1320.3684900000001</v>
      </c>
      <c r="F36" s="147">
        <v>2675.86688</v>
      </c>
      <c r="G36" s="147">
        <v>1663.9999599999999</v>
      </c>
      <c r="H36" s="147">
        <v>0</v>
      </c>
      <c r="I36" s="147">
        <v>0</v>
      </c>
      <c r="J36" s="146">
        <v>340.19204999999999</v>
      </c>
      <c r="K36" s="146">
        <v>53.91525</v>
      </c>
      <c r="L36" s="146">
        <v>338.43384999999995</v>
      </c>
      <c r="M36" s="146">
        <v>288.93446999999998</v>
      </c>
      <c r="N36" s="146">
        <v>1909.32176</v>
      </c>
      <c r="O36" s="146">
        <v>30879.610489999999</v>
      </c>
      <c r="P36" s="177"/>
      <c r="Q36" s="381"/>
      <c r="R36" s="113"/>
      <c r="S36" s="113"/>
      <c r="T36" s="113"/>
      <c r="U36" s="113"/>
      <c r="V36" s="113"/>
    </row>
    <row r="37" spans="1:22" ht="27" customHeight="1">
      <c r="A37" s="146" t="s">
        <v>318</v>
      </c>
      <c r="B37" s="146">
        <v>513.21728999999993</v>
      </c>
      <c r="C37" s="147">
        <v>15.924299999999999</v>
      </c>
      <c r="D37" s="147">
        <v>36.88306</v>
      </c>
      <c r="E37" s="147">
        <v>1018.40337</v>
      </c>
      <c r="F37" s="147">
        <v>1821.6111299999998</v>
      </c>
      <c r="G37" s="147">
        <v>690.30067000000008</v>
      </c>
      <c r="H37" s="147">
        <v>0</v>
      </c>
      <c r="I37" s="147">
        <v>0</v>
      </c>
      <c r="J37" s="146">
        <v>105.69452</v>
      </c>
      <c r="K37" s="146">
        <v>48.082089999999994</v>
      </c>
      <c r="L37" s="146">
        <v>136.56401</v>
      </c>
      <c r="M37" s="146">
        <v>92.751949999999994</v>
      </c>
      <c r="N37" s="146">
        <v>342.0514</v>
      </c>
      <c r="O37" s="146">
        <v>17035.486920000003</v>
      </c>
      <c r="P37" s="177"/>
      <c r="Q37" s="381"/>
      <c r="R37" s="113"/>
      <c r="S37" s="113"/>
      <c r="T37" s="113"/>
      <c r="U37" s="113"/>
      <c r="V37" s="113"/>
    </row>
    <row r="38" spans="1:22" ht="27" customHeight="1">
      <c r="A38" s="146" t="s">
        <v>320</v>
      </c>
      <c r="B38" s="146">
        <v>125.19158999999999</v>
      </c>
      <c r="C38" s="147">
        <v>23.27412</v>
      </c>
      <c r="D38" s="147">
        <v>49.402089999999994</v>
      </c>
      <c r="E38" s="147">
        <v>301.96512000000001</v>
      </c>
      <c r="F38" s="147">
        <v>854.25575000000003</v>
      </c>
      <c r="G38" s="147">
        <v>973.69929000000002</v>
      </c>
      <c r="H38" s="147">
        <v>0</v>
      </c>
      <c r="I38" s="147">
        <v>0</v>
      </c>
      <c r="J38" s="146">
        <v>234.49753000000001</v>
      </c>
      <c r="K38" s="146">
        <v>5.8331599999999995</v>
      </c>
      <c r="L38" s="146">
        <v>201.86984000000001</v>
      </c>
      <c r="M38" s="146">
        <v>196.18251999999998</v>
      </c>
      <c r="N38" s="146">
        <v>1567.2703600000002</v>
      </c>
      <c r="O38" s="146">
        <v>13844.12357</v>
      </c>
      <c r="P38" s="177"/>
      <c r="Q38" s="381"/>
      <c r="R38" s="113"/>
      <c r="S38" s="113"/>
      <c r="T38" s="113"/>
      <c r="U38" s="113"/>
      <c r="V38" s="113"/>
    </row>
    <row r="39" spans="1:22" ht="27" customHeight="1">
      <c r="A39" s="146" t="s">
        <v>321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7">
        <v>0</v>
      </c>
      <c r="I39" s="147">
        <v>0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146">
        <v>0</v>
      </c>
      <c r="P39" s="177"/>
      <c r="Q39" s="381"/>
      <c r="R39" s="113"/>
      <c r="S39" s="113"/>
      <c r="T39" s="113"/>
      <c r="U39" s="113"/>
      <c r="V39" s="113"/>
    </row>
    <row r="40" spans="1:22" ht="51" customHeight="1">
      <c r="A40" s="333" t="s">
        <v>322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7">
        <v>878.01069999999993</v>
      </c>
      <c r="I40" s="147">
        <v>0</v>
      </c>
      <c r="J40" s="146">
        <v>0</v>
      </c>
      <c r="K40" s="146">
        <v>0</v>
      </c>
      <c r="L40" s="146">
        <v>0</v>
      </c>
      <c r="M40" s="146">
        <v>0</v>
      </c>
      <c r="N40" s="146">
        <v>110.93473</v>
      </c>
      <c r="O40" s="146">
        <v>988.9454300000001</v>
      </c>
      <c r="P40" s="177"/>
      <c r="Q40" s="381"/>
      <c r="R40" s="113"/>
      <c r="S40" s="113"/>
      <c r="T40" s="113"/>
      <c r="U40" s="113"/>
      <c r="V40" s="113"/>
    </row>
    <row r="41" spans="1:22" ht="27" customHeight="1">
      <c r="A41" s="146" t="s">
        <v>318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7">
        <v>496.63764000000003</v>
      </c>
      <c r="I41" s="147">
        <v>0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146">
        <v>496.63764000000003</v>
      </c>
      <c r="P41" s="177"/>
      <c r="Q41" s="381"/>
      <c r="R41" s="113"/>
      <c r="S41" s="113"/>
      <c r="T41" s="113"/>
      <c r="U41" s="113"/>
      <c r="V41" s="113"/>
    </row>
    <row r="42" spans="1:22" ht="27" customHeight="1">
      <c r="A42" s="146" t="s">
        <v>320</v>
      </c>
      <c r="B42" s="146">
        <v>0</v>
      </c>
      <c r="C42" s="147">
        <v>0</v>
      </c>
      <c r="D42" s="147">
        <v>0</v>
      </c>
      <c r="E42" s="147">
        <v>0</v>
      </c>
      <c r="F42" s="147">
        <v>0</v>
      </c>
      <c r="G42" s="147">
        <v>0</v>
      </c>
      <c r="H42" s="147">
        <v>381.37306000000001</v>
      </c>
      <c r="I42" s="147">
        <v>0</v>
      </c>
      <c r="J42" s="146">
        <v>0</v>
      </c>
      <c r="K42" s="146">
        <v>0</v>
      </c>
      <c r="L42" s="146">
        <v>0</v>
      </c>
      <c r="M42" s="146">
        <v>0</v>
      </c>
      <c r="N42" s="146">
        <v>110.93473</v>
      </c>
      <c r="O42" s="146">
        <v>492.30778999999995</v>
      </c>
      <c r="P42" s="177"/>
      <c r="Q42" s="381"/>
      <c r="R42" s="113"/>
      <c r="S42" s="113"/>
      <c r="T42" s="113"/>
      <c r="U42" s="113"/>
      <c r="V42" s="113"/>
    </row>
    <row r="43" spans="1:22" ht="27" customHeight="1">
      <c r="A43" s="146" t="s">
        <v>277</v>
      </c>
      <c r="B43" s="146">
        <v>0</v>
      </c>
      <c r="C43" s="147">
        <v>0</v>
      </c>
      <c r="D43" s="147">
        <v>1173.2200399999999</v>
      </c>
      <c r="E43" s="147">
        <v>0</v>
      </c>
      <c r="F43" s="147">
        <v>0</v>
      </c>
      <c r="G43" s="147">
        <v>0</v>
      </c>
      <c r="H43" s="147">
        <v>4989.3659500000003</v>
      </c>
      <c r="I43" s="147">
        <v>2248.2077400000003</v>
      </c>
      <c r="J43" s="146">
        <v>0</v>
      </c>
      <c r="K43" s="146">
        <v>0</v>
      </c>
      <c r="L43" s="146">
        <v>0</v>
      </c>
      <c r="M43" s="146">
        <v>350</v>
      </c>
      <c r="N43" s="146">
        <v>0</v>
      </c>
      <c r="O43" s="146">
        <v>8760.7937300000012</v>
      </c>
      <c r="P43" s="177"/>
      <c r="Q43" s="381"/>
      <c r="R43" s="113"/>
      <c r="S43" s="113"/>
      <c r="T43" s="113"/>
      <c r="U43" s="113"/>
      <c r="V43" s="113"/>
    </row>
    <row r="44" spans="1:22" ht="27" customHeight="1">
      <c r="A44" s="146" t="s">
        <v>317</v>
      </c>
      <c r="B44" s="146">
        <v>0</v>
      </c>
      <c r="C44" s="147">
        <v>0</v>
      </c>
      <c r="D44" s="147">
        <v>0</v>
      </c>
      <c r="E44" s="147">
        <v>0</v>
      </c>
      <c r="F44" s="147">
        <v>0</v>
      </c>
      <c r="G44" s="147">
        <v>0</v>
      </c>
      <c r="H44" s="147">
        <v>0</v>
      </c>
      <c r="I44" s="147">
        <v>0</v>
      </c>
      <c r="J44" s="146">
        <v>0</v>
      </c>
      <c r="K44" s="146">
        <v>0</v>
      </c>
      <c r="L44" s="146">
        <v>0</v>
      </c>
      <c r="M44" s="146">
        <v>0</v>
      </c>
      <c r="N44" s="146">
        <v>0</v>
      </c>
      <c r="O44" s="146">
        <v>0</v>
      </c>
      <c r="P44" s="177"/>
      <c r="Q44" s="381"/>
      <c r="R44" s="113"/>
      <c r="S44" s="113"/>
      <c r="T44" s="113"/>
      <c r="U44" s="113"/>
      <c r="V44" s="113"/>
    </row>
    <row r="45" spans="1:22" ht="27" customHeight="1">
      <c r="A45" s="146" t="s">
        <v>318</v>
      </c>
      <c r="B45" s="146">
        <v>0</v>
      </c>
      <c r="C45" s="147">
        <v>0</v>
      </c>
      <c r="D45" s="147">
        <v>648.10226</v>
      </c>
      <c r="E45" s="147">
        <v>0</v>
      </c>
      <c r="F45" s="147">
        <v>0</v>
      </c>
      <c r="G45" s="147">
        <v>0</v>
      </c>
      <c r="H45" s="147">
        <v>2729.57269</v>
      </c>
      <c r="I45" s="147">
        <v>1944.7667200000001</v>
      </c>
      <c r="J45" s="146">
        <v>0</v>
      </c>
      <c r="K45" s="146">
        <v>0</v>
      </c>
      <c r="L45" s="146">
        <v>0</v>
      </c>
      <c r="M45" s="146">
        <v>0</v>
      </c>
      <c r="N45" s="146">
        <v>0</v>
      </c>
      <c r="O45" s="146">
        <v>5322.4416700000002</v>
      </c>
      <c r="P45" s="177"/>
      <c r="Q45" s="381"/>
      <c r="R45" s="113"/>
      <c r="S45" s="113"/>
      <c r="T45" s="113"/>
      <c r="U45" s="113"/>
      <c r="V45" s="113"/>
    </row>
    <row r="46" spans="1:22" ht="27" customHeight="1">
      <c r="A46" s="146" t="s">
        <v>319</v>
      </c>
      <c r="B46" s="146">
        <v>0</v>
      </c>
      <c r="C46" s="147">
        <v>0</v>
      </c>
      <c r="D46" s="147">
        <v>242.55013</v>
      </c>
      <c r="E46" s="147">
        <v>0</v>
      </c>
      <c r="F46" s="147">
        <v>0</v>
      </c>
      <c r="G46" s="147">
        <v>0</v>
      </c>
      <c r="H46" s="147">
        <v>2259.7932599999999</v>
      </c>
      <c r="I46" s="147">
        <v>255.399</v>
      </c>
      <c r="J46" s="146">
        <v>0</v>
      </c>
      <c r="K46" s="146">
        <v>0</v>
      </c>
      <c r="L46" s="146">
        <v>0</v>
      </c>
      <c r="M46" s="146">
        <v>350</v>
      </c>
      <c r="N46" s="146">
        <v>0</v>
      </c>
      <c r="O46" s="146">
        <v>3107.7423900000003</v>
      </c>
      <c r="P46" s="177"/>
      <c r="Q46" s="381"/>
      <c r="R46" s="113"/>
      <c r="S46" s="113"/>
      <c r="T46" s="113"/>
      <c r="U46" s="113"/>
      <c r="V46" s="113"/>
    </row>
    <row r="47" spans="1:22" ht="27" customHeight="1">
      <c r="A47" s="146" t="s">
        <v>320</v>
      </c>
      <c r="B47" s="146">
        <v>0</v>
      </c>
      <c r="C47" s="147">
        <v>0</v>
      </c>
      <c r="D47" s="147">
        <v>282.56765000000001</v>
      </c>
      <c r="E47" s="147">
        <v>0</v>
      </c>
      <c r="F47" s="147">
        <v>0</v>
      </c>
      <c r="G47" s="147">
        <v>0</v>
      </c>
      <c r="H47" s="147">
        <v>0</v>
      </c>
      <c r="I47" s="147">
        <v>48.042019999999994</v>
      </c>
      <c r="J47" s="146">
        <v>0</v>
      </c>
      <c r="K47" s="146">
        <v>0</v>
      </c>
      <c r="L47" s="146">
        <v>0</v>
      </c>
      <c r="M47" s="146">
        <v>0</v>
      </c>
      <c r="N47" s="146">
        <v>0</v>
      </c>
      <c r="O47" s="146">
        <v>330.60966999999999</v>
      </c>
      <c r="P47" s="177"/>
      <c r="Q47" s="381"/>
      <c r="R47" s="113"/>
      <c r="S47" s="113"/>
      <c r="T47" s="113"/>
      <c r="U47" s="113"/>
      <c r="V47" s="113"/>
    </row>
    <row r="48" spans="1:22" ht="27" customHeight="1">
      <c r="A48" s="146" t="s">
        <v>24</v>
      </c>
      <c r="B48" s="146">
        <v>0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7">
        <v>234</v>
      </c>
      <c r="I48" s="147">
        <v>0</v>
      </c>
      <c r="J48" s="146">
        <v>0</v>
      </c>
      <c r="K48" s="146">
        <v>0</v>
      </c>
      <c r="L48" s="146">
        <v>0</v>
      </c>
      <c r="M48" s="146">
        <v>0</v>
      </c>
      <c r="N48" s="146">
        <v>0</v>
      </c>
      <c r="O48" s="146">
        <v>470.67230000000001</v>
      </c>
      <c r="P48" s="177"/>
      <c r="Q48" s="381"/>
      <c r="R48" s="113"/>
      <c r="S48" s="113"/>
      <c r="T48" s="113"/>
      <c r="U48" s="113"/>
      <c r="V48" s="113"/>
    </row>
    <row r="49" spans="1:22" ht="27" customHeight="1">
      <c r="A49" s="146" t="s">
        <v>318</v>
      </c>
      <c r="B49" s="146">
        <v>0</v>
      </c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7">
        <v>0</v>
      </c>
      <c r="I49" s="147">
        <v>0</v>
      </c>
      <c r="J49" s="146">
        <v>0</v>
      </c>
      <c r="K49" s="146">
        <v>0</v>
      </c>
      <c r="L49" s="146">
        <v>0</v>
      </c>
      <c r="M49" s="146">
        <v>0</v>
      </c>
      <c r="N49" s="146">
        <v>0</v>
      </c>
      <c r="O49" s="146">
        <v>0</v>
      </c>
      <c r="P49" s="177"/>
      <c r="Q49" s="381"/>
      <c r="R49" s="113"/>
      <c r="S49" s="113"/>
      <c r="T49" s="113"/>
      <c r="U49" s="113"/>
      <c r="V49" s="113"/>
    </row>
    <row r="50" spans="1:22" ht="27" customHeight="1">
      <c r="A50" s="146" t="s">
        <v>320</v>
      </c>
      <c r="B50" s="146">
        <v>0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7">
        <v>234</v>
      </c>
      <c r="I50" s="147">
        <v>0</v>
      </c>
      <c r="J50" s="146">
        <v>0</v>
      </c>
      <c r="K50" s="146">
        <v>0</v>
      </c>
      <c r="L50" s="146">
        <v>0</v>
      </c>
      <c r="M50" s="146">
        <v>0</v>
      </c>
      <c r="N50" s="146">
        <v>0</v>
      </c>
      <c r="O50" s="146">
        <v>470.67230000000001</v>
      </c>
      <c r="P50" s="177"/>
      <c r="Q50" s="381"/>
      <c r="R50" s="113"/>
      <c r="S50" s="113"/>
      <c r="T50" s="113"/>
      <c r="U50" s="113"/>
      <c r="V50" s="113"/>
    </row>
    <row r="51" spans="1:22" ht="27" customHeight="1">
      <c r="A51" s="146" t="s">
        <v>321</v>
      </c>
      <c r="B51" s="146">
        <v>0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7">
        <v>0</v>
      </c>
      <c r="I51" s="147">
        <v>0</v>
      </c>
      <c r="J51" s="146">
        <v>0</v>
      </c>
      <c r="K51" s="146">
        <v>0</v>
      </c>
      <c r="L51" s="146">
        <v>0</v>
      </c>
      <c r="M51" s="146">
        <v>0</v>
      </c>
      <c r="N51" s="146">
        <v>0</v>
      </c>
      <c r="O51" s="146">
        <v>0</v>
      </c>
      <c r="P51" s="177"/>
      <c r="Q51" s="381"/>
      <c r="R51" s="113"/>
      <c r="S51" s="113"/>
      <c r="T51" s="113"/>
      <c r="U51" s="113"/>
      <c r="V51" s="113"/>
    </row>
    <row r="52" spans="1:22" ht="27" customHeight="1">
      <c r="A52" s="331" t="s">
        <v>323</v>
      </c>
      <c r="B52" s="331">
        <v>24327.328739999997</v>
      </c>
      <c r="C52" s="332">
        <v>10679.030869999999</v>
      </c>
      <c r="D52" s="332">
        <v>29080.149699999998</v>
      </c>
      <c r="E52" s="332">
        <v>32570.884129999999</v>
      </c>
      <c r="F52" s="332">
        <v>69734.134470000005</v>
      </c>
      <c r="G52" s="332">
        <v>13241.267589999999</v>
      </c>
      <c r="H52" s="332">
        <v>43548.565049999997</v>
      </c>
      <c r="I52" s="332">
        <v>79717.913489999992</v>
      </c>
      <c r="J52" s="331">
        <v>48995.436549999999</v>
      </c>
      <c r="K52" s="331">
        <v>54033.802000000003</v>
      </c>
      <c r="L52" s="331">
        <v>40060.210180000002</v>
      </c>
      <c r="M52" s="331">
        <v>47645.317969999996</v>
      </c>
      <c r="N52" s="331">
        <v>20710.98978</v>
      </c>
      <c r="O52" s="331">
        <v>1554824.04834</v>
      </c>
      <c r="P52" s="177"/>
      <c r="Q52" s="381"/>
      <c r="R52" s="113"/>
      <c r="S52" s="113"/>
      <c r="T52" s="113"/>
      <c r="U52" s="113"/>
      <c r="V52" s="113"/>
    </row>
    <row r="53" spans="1:22" ht="27" customHeight="1">
      <c r="A53" s="146" t="s">
        <v>324</v>
      </c>
      <c r="B53" s="146">
        <v>0</v>
      </c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7">
        <v>0</v>
      </c>
      <c r="I53" s="147">
        <v>0</v>
      </c>
      <c r="J53" s="146">
        <v>0</v>
      </c>
      <c r="K53" s="146">
        <v>0</v>
      </c>
      <c r="L53" s="146">
        <v>0</v>
      </c>
      <c r="M53" s="146">
        <v>0</v>
      </c>
      <c r="N53" s="146">
        <v>0</v>
      </c>
      <c r="O53" s="146">
        <v>0</v>
      </c>
      <c r="P53" s="177"/>
      <c r="Q53" s="381"/>
      <c r="R53" s="113"/>
      <c r="S53" s="113"/>
      <c r="T53" s="113"/>
      <c r="U53" s="113"/>
      <c r="V53" s="113"/>
    </row>
    <row r="54" spans="1:22" ht="27" customHeight="1">
      <c r="A54" s="146" t="s">
        <v>325</v>
      </c>
      <c r="B54" s="146">
        <v>0</v>
      </c>
      <c r="C54" s="147">
        <v>295.47086999999999</v>
      </c>
      <c r="D54" s="147">
        <v>701.87626</v>
      </c>
      <c r="E54" s="147">
        <v>1155.4439199999999</v>
      </c>
      <c r="F54" s="147">
        <v>5429.4127400000007</v>
      </c>
      <c r="G54" s="147">
        <v>0</v>
      </c>
      <c r="H54" s="147">
        <v>5785.6398600000002</v>
      </c>
      <c r="I54" s="147">
        <v>3842.5584700000004</v>
      </c>
      <c r="J54" s="146">
        <v>5158.7805099999996</v>
      </c>
      <c r="K54" s="146">
        <v>6336.2037</v>
      </c>
      <c r="L54" s="146">
        <v>7583.49712</v>
      </c>
      <c r="M54" s="146">
        <v>89.074130000000011</v>
      </c>
      <c r="N54" s="146">
        <v>149.30912000000001</v>
      </c>
      <c r="O54" s="146">
        <v>317217.80732000002</v>
      </c>
      <c r="P54" s="177"/>
      <c r="Q54" s="381"/>
      <c r="R54" s="113"/>
      <c r="S54" s="113"/>
      <c r="T54" s="113"/>
      <c r="U54" s="113"/>
      <c r="V54" s="113"/>
    </row>
    <row r="55" spans="1:22" ht="27" customHeight="1">
      <c r="A55" s="146" t="s">
        <v>326</v>
      </c>
      <c r="B55" s="146">
        <v>24327.328739999997</v>
      </c>
      <c r="C55" s="147">
        <v>10383.56</v>
      </c>
      <c r="D55" s="147">
        <v>7867.2310399999997</v>
      </c>
      <c r="E55" s="147">
        <v>31415.440210000001</v>
      </c>
      <c r="F55" s="147">
        <v>64304.721729999997</v>
      </c>
      <c r="G55" s="147">
        <v>13241.267589999999</v>
      </c>
      <c r="H55" s="147">
        <v>32483.907070000001</v>
      </c>
      <c r="I55" s="147">
        <v>75875.355020000003</v>
      </c>
      <c r="J55" s="146">
        <v>43836.656040000002</v>
      </c>
      <c r="K55" s="146">
        <v>47697.598299999998</v>
      </c>
      <c r="L55" s="146">
        <v>32476.713059999998</v>
      </c>
      <c r="M55" s="146">
        <v>47556.243840000003</v>
      </c>
      <c r="N55" s="146">
        <v>20561.680660000002</v>
      </c>
      <c r="O55" s="146">
        <v>1178559.3100099999</v>
      </c>
      <c r="P55" s="177"/>
      <c r="Q55" s="381"/>
      <c r="R55" s="113"/>
      <c r="S55" s="113"/>
      <c r="T55" s="113"/>
      <c r="U55" s="113"/>
      <c r="V55" s="113"/>
    </row>
    <row r="56" spans="1:22" ht="27" customHeight="1">
      <c r="A56" s="146" t="s">
        <v>327</v>
      </c>
      <c r="B56" s="146">
        <v>0</v>
      </c>
      <c r="C56" s="147">
        <v>0</v>
      </c>
      <c r="D56" s="147">
        <v>20511.042399999998</v>
      </c>
      <c r="E56" s="147">
        <v>0</v>
      </c>
      <c r="F56" s="147">
        <v>0</v>
      </c>
      <c r="G56" s="147">
        <v>0</v>
      </c>
      <c r="H56" s="147">
        <v>5279.0181199999997</v>
      </c>
      <c r="I56" s="147">
        <v>0</v>
      </c>
      <c r="J56" s="146">
        <v>0</v>
      </c>
      <c r="K56" s="146">
        <v>0</v>
      </c>
      <c r="L56" s="146">
        <v>0</v>
      </c>
      <c r="M56" s="146">
        <v>0</v>
      </c>
      <c r="N56" s="146">
        <v>0</v>
      </c>
      <c r="O56" s="146">
        <v>59046.93101</v>
      </c>
      <c r="P56" s="177"/>
      <c r="Q56" s="381"/>
      <c r="R56" s="113"/>
      <c r="S56" s="113"/>
      <c r="T56" s="113"/>
      <c r="U56" s="113"/>
      <c r="V56" s="113"/>
    </row>
    <row r="57" spans="1:22" s="179" customFormat="1" ht="24" customHeight="1">
      <c r="A57" s="383" t="s">
        <v>252</v>
      </c>
      <c r="B57" s="384">
        <v>86056.636050000001</v>
      </c>
      <c r="C57" s="384">
        <v>61001.545729999998</v>
      </c>
      <c r="D57" s="384">
        <v>50119.932399999998</v>
      </c>
      <c r="E57" s="384">
        <v>62191.429880000003</v>
      </c>
      <c r="F57" s="384">
        <v>92624.192230000001</v>
      </c>
      <c r="G57" s="384">
        <v>53059.547290000002</v>
      </c>
      <c r="H57" s="384">
        <v>137469.89953999998</v>
      </c>
      <c r="I57" s="384">
        <v>139605.91658000002</v>
      </c>
      <c r="J57" s="384">
        <v>87890.03151999999</v>
      </c>
      <c r="K57" s="384">
        <v>108113.02149</v>
      </c>
      <c r="L57" s="384">
        <v>67221.882129999998</v>
      </c>
      <c r="M57" s="384">
        <v>221361.04965</v>
      </c>
      <c r="N57" s="384">
        <v>67841.563880000002</v>
      </c>
      <c r="O57" s="384">
        <v>4455994.0137700001</v>
      </c>
      <c r="P57" s="467"/>
      <c r="Q57" s="382">
        <v>1</v>
      </c>
      <c r="R57" s="301"/>
      <c r="S57" s="301"/>
      <c r="T57" s="301"/>
      <c r="U57" s="301"/>
      <c r="V57" s="301"/>
    </row>
    <row r="58" spans="1:22" ht="27" customHeight="1">
      <c r="A58" s="183"/>
      <c r="B58" s="177"/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77"/>
      <c r="Q58" s="381"/>
      <c r="R58" s="113"/>
      <c r="S58" s="113"/>
      <c r="T58" s="113"/>
      <c r="U58" s="113"/>
      <c r="V58" s="113"/>
    </row>
    <row r="59" spans="1:22" ht="14.25" customHeight="1" thickBot="1">
      <c r="A59" s="184"/>
      <c r="B59" s="185"/>
      <c r="C59" s="186"/>
      <c r="D59" s="186"/>
      <c r="E59" s="186"/>
      <c r="F59" s="186"/>
      <c r="G59" s="186"/>
      <c r="H59" s="186"/>
      <c r="I59" s="186"/>
      <c r="J59" s="187"/>
      <c r="K59" s="187"/>
      <c r="L59" s="187"/>
      <c r="M59" s="187"/>
      <c r="N59" s="187"/>
      <c r="O59" s="187"/>
      <c r="P59" s="468"/>
      <c r="Q59" s="360"/>
      <c r="R59" s="113"/>
      <c r="S59" s="113"/>
      <c r="T59" s="113"/>
      <c r="U59" s="113"/>
      <c r="V59" s="113"/>
    </row>
    <row r="60" spans="1:22" ht="15" customHeight="1" thickTop="1">
      <c r="A60" s="194" t="s">
        <v>354</v>
      </c>
      <c r="B60" s="66"/>
      <c r="C60" s="190"/>
      <c r="D60" s="190"/>
      <c r="E60" s="190"/>
      <c r="F60" s="190"/>
      <c r="G60" s="190"/>
      <c r="H60" s="190"/>
      <c r="I60" s="190"/>
      <c r="J60" s="191"/>
      <c r="K60" s="191"/>
      <c r="L60" s="191"/>
      <c r="M60" s="191"/>
      <c r="N60" s="191"/>
      <c r="O60" s="191"/>
      <c r="P60" s="468"/>
      <c r="Q60" s="386"/>
      <c r="R60" s="191"/>
      <c r="S60" s="113"/>
      <c r="T60" s="113"/>
      <c r="U60" s="113"/>
      <c r="V60" s="113"/>
    </row>
    <row r="61" spans="1:22" ht="9" customHeight="1"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P61" s="191"/>
      <c r="Q61" s="360"/>
      <c r="R61" s="113"/>
      <c r="S61" s="113"/>
      <c r="T61" s="113"/>
      <c r="U61" s="113"/>
      <c r="V61" s="113"/>
    </row>
    <row r="62" spans="1:22" ht="9" customHeight="1">
      <c r="A62" s="163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P62" s="191"/>
      <c r="Q62" s="360"/>
      <c r="R62" s="113"/>
      <c r="S62" s="113"/>
      <c r="T62" s="113"/>
      <c r="U62" s="113"/>
      <c r="V62" s="113"/>
    </row>
    <row r="63" spans="1:22" ht="9" customHeight="1">
      <c r="A63" s="167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P63" s="191"/>
      <c r="Q63" s="360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P64" s="191"/>
      <c r="Q64" s="360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P65" s="191"/>
      <c r="Q65" s="360"/>
      <c r="R65" s="113"/>
      <c r="S65" s="113"/>
      <c r="T65" s="113"/>
      <c r="U65" s="113"/>
      <c r="V65" s="113"/>
    </row>
    <row r="66" spans="1:22" ht="9" customHeight="1">
      <c r="A66" s="163"/>
      <c r="B66" s="62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P66" s="191"/>
      <c r="Q66" s="360"/>
      <c r="R66" s="113"/>
      <c r="S66" s="113"/>
      <c r="T66" s="113"/>
      <c r="U66" s="113"/>
      <c r="V66" s="113"/>
    </row>
    <row r="67" spans="1:22" ht="9" customHeight="1">
      <c r="A67" s="163"/>
      <c r="B67" s="62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P67" s="191"/>
      <c r="Q67" s="360"/>
      <c r="R67" s="113"/>
      <c r="S67" s="113"/>
      <c r="T67" s="113"/>
      <c r="U67" s="113"/>
      <c r="V67" s="113"/>
    </row>
    <row r="68" spans="1:22" ht="9" customHeight="1">
      <c r="A68" s="163"/>
      <c r="B68" s="62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P68" s="191"/>
      <c r="Q68" s="360"/>
      <c r="R68" s="113"/>
      <c r="S68" s="113"/>
      <c r="T68" s="113"/>
      <c r="U68" s="113"/>
      <c r="V68" s="113"/>
    </row>
    <row r="69" spans="1:22" ht="9" customHeight="1">
      <c r="A69" s="164"/>
      <c r="B69" s="62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P69" s="191"/>
      <c r="Q69" s="360"/>
      <c r="R69" s="113"/>
      <c r="S69" s="113"/>
      <c r="T69" s="113"/>
      <c r="U69" s="113"/>
      <c r="V69" s="113"/>
    </row>
    <row r="70" spans="1:22" ht="9" customHeight="1">
      <c r="A70" s="163"/>
      <c r="B70" s="62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P70" s="191"/>
      <c r="Q70" s="360"/>
      <c r="R70" s="113"/>
      <c r="S70" s="113"/>
      <c r="T70" s="113"/>
      <c r="U70" s="113"/>
      <c r="V70" s="113"/>
    </row>
    <row r="71" spans="1:22" ht="9" customHeight="1">
      <c r="A71" s="163"/>
      <c r="B71" s="62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P71" s="191"/>
      <c r="Q71" s="360"/>
      <c r="R71" s="113"/>
      <c r="S71" s="113"/>
      <c r="T71" s="113"/>
      <c r="U71" s="113"/>
      <c r="V71" s="113"/>
    </row>
    <row r="72" spans="1:22" ht="9" customHeight="1">
      <c r="A72" s="163"/>
      <c r="B72" s="62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P72" s="191"/>
      <c r="Q72" s="360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P73" s="191"/>
      <c r="Q73" s="360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P74" s="191"/>
      <c r="Q74" s="360"/>
      <c r="R74" s="113"/>
      <c r="S74" s="113"/>
      <c r="T74" s="113"/>
      <c r="U74" s="113"/>
      <c r="V74" s="113"/>
    </row>
    <row r="75" spans="1:22" ht="9" customHeight="1">
      <c r="A75" s="164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P75" s="191"/>
      <c r="Q75" s="360"/>
      <c r="R75" s="113"/>
      <c r="S75" s="113"/>
      <c r="T75" s="113"/>
      <c r="U75" s="113"/>
      <c r="V75" s="113"/>
    </row>
    <row r="76" spans="1:22" ht="9" customHeight="1">
      <c r="A76" s="163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P76" s="191"/>
      <c r="Q76" s="360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P77" s="191"/>
      <c r="Q77" s="360"/>
      <c r="R77" s="113"/>
      <c r="S77" s="113"/>
      <c r="T77" s="113"/>
      <c r="U77" s="113"/>
      <c r="V77" s="113"/>
    </row>
    <row r="78" spans="1:22" ht="9" customHeight="1">
      <c r="A78" s="163"/>
      <c r="C78" s="134"/>
      <c r="D78" s="134"/>
      <c r="E78" s="134"/>
      <c r="F78" s="134"/>
      <c r="G78" s="134"/>
      <c r="H78" s="134"/>
      <c r="I78" s="134"/>
      <c r="J78" s="113"/>
      <c r="K78" s="113"/>
      <c r="L78" s="113"/>
      <c r="M78" s="113"/>
      <c r="N78" s="113"/>
      <c r="O78" s="113"/>
      <c r="P78" s="191"/>
      <c r="Q78" s="360"/>
      <c r="R78" s="113"/>
      <c r="S78" s="113"/>
      <c r="T78" s="113"/>
      <c r="U78" s="113"/>
      <c r="V78" s="113"/>
    </row>
    <row r="79" spans="1:22" ht="9" customHeight="1">
      <c r="A79" s="163"/>
      <c r="C79" s="134"/>
      <c r="D79" s="134"/>
      <c r="E79" s="134"/>
      <c r="F79" s="134"/>
      <c r="G79" s="134"/>
      <c r="H79" s="134"/>
      <c r="I79" s="134"/>
      <c r="J79" s="113"/>
      <c r="K79" s="113"/>
      <c r="L79" s="113"/>
      <c r="M79" s="113"/>
      <c r="N79" s="113"/>
      <c r="O79" s="113"/>
      <c r="P79" s="191"/>
      <c r="Q79" s="360"/>
      <c r="R79" s="113"/>
      <c r="S79" s="113"/>
      <c r="T79" s="113"/>
      <c r="U79" s="113"/>
      <c r="V79" s="113"/>
    </row>
    <row r="80" spans="1:22" ht="9" customHeight="1">
      <c r="A80" s="163"/>
      <c r="C80" s="134"/>
      <c r="D80" s="134"/>
      <c r="E80" s="134"/>
      <c r="F80" s="134"/>
      <c r="G80" s="134"/>
      <c r="H80" s="134"/>
      <c r="I80" s="134"/>
      <c r="J80" s="113"/>
      <c r="K80" s="113"/>
      <c r="L80" s="113"/>
      <c r="M80" s="113"/>
      <c r="N80" s="113"/>
      <c r="O80" s="113"/>
      <c r="P80" s="191"/>
      <c r="Q80" s="360"/>
      <c r="R80" s="113"/>
      <c r="S80" s="113"/>
      <c r="T80" s="113"/>
      <c r="U80" s="113"/>
      <c r="V80" s="113"/>
    </row>
    <row r="81" spans="1:22" ht="9" customHeight="1">
      <c r="A81" s="164"/>
      <c r="C81" s="134"/>
      <c r="D81" s="134"/>
      <c r="E81" s="134"/>
      <c r="F81" s="134"/>
      <c r="G81" s="134"/>
      <c r="H81" s="134"/>
      <c r="I81" s="134"/>
      <c r="J81" s="113"/>
      <c r="K81" s="113"/>
      <c r="L81" s="113"/>
      <c r="M81" s="113"/>
      <c r="N81" s="113"/>
      <c r="O81" s="113"/>
      <c r="P81" s="191"/>
      <c r="Q81" s="360"/>
      <c r="R81" s="113"/>
      <c r="S81" s="113"/>
      <c r="T81" s="113"/>
      <c r="U81" s="113"/>
      <c r="V81" s="113"/>
    </row>
    <row r="82" spans="1:22" ht="9" customHeight="1">
      <c r="A82" s="163"/>
      <c r="C82" s="134"/>
      <c r="D82" s="134"/>
      <c r="E82" s="134"/>
      <c r="F82" s="134"/>
      <c r="G82" s="134"/>
      <c r="H82" s="134"/>
      <c r="I82" s="134"/>
      <c r="J82" s="113"/>
      <c r="K82" s="113"/>
      <c r="L82" s="113"/>
      <c r="M82" s="113"/>
      <c r="N82" s="113"/>
      <c r="O82" s="113"/>
      <c r="P82" s="191"/>
      <c r="Q82" s="360"/>
      <c r="R82" s="113"/>
      <c r="S82" s="113"/>
      <c r="T82" s="113"/>
      <c r="U82" s="113"/>
      <c r="V82" s="113"/>
    </row>
    <row r="83" spans="1:22" ht="9" customHeight="1">
      <c r="A83" s="163"/>
      <c r="C83" s="134"/>
      <c r="D83" s="134"/>
      <c r="E83" s="134"/>
      <c r="F83" s="134"/>
      <c r="G83" s="134"/>
      <c r="H83" s="134"/>
      <c r="I83" s="134"/>
      <c r="J83" s="113"/>
      <c r="K83" s="113"/>
      <c r="L83" s="113"/>
      <c r="M83" s="113"/>
      <c r="N83" s="113"/>
      <c r="O83" s="113"/>
      <c r="P83" s="191"/>
      <c r="Q83" s="360"/>
      <c r="R83" s="113"/>
      <c r="S83" s="113"/>
      <c r="T83" s="113"/>
      <c r="U83" s="113"/>
      <c r="V83" s="113"/>
    </row>
    <row r="84" spans="1:22" ht="9" customHeight="1">
      <c r="A84" s="163"/>
      <c r="C84" s="134"/>
      <c r="D84" s="134"/>
      <c r="E84" s="134"/>
      <c r="F84" s="134"/>
      <c r="G84" s="134"/>
      <c r="H84" s="134"/>
      <c r="I84" s="134"/>
      <c r="J84" s="113"/>
      <c r="K84" s="113"/>
      <c r="L84" s="113"/>
      <c r="M84" s="113"/>
      <c r="N84" s="113"/>
      <c r="O84" s="113"/>
      <c r="P84" s="191"/>
      <c r="Q84" s="360"/>
      <c r="R84" s="113"/>
      <c r="S84" s="113"/>
      <c r="T84" s="113"/>
      <c r="U84" s="113"/>
      <c r="V84" s="113"/>
    </row>
    <row r="85" spans="1:22" ht="9" customHeight="1">
      <c r="A85" s="163"/>
      <c r="C85" s="134"/>
      <c r="D85" s="134"/>
      <c r="E85" s="134"/>
      <c r="F85" s="134"/>
      <c r="G85" s="134"/>
      <c r="H85" s="134"/>
      <c r="I85" s="134"/>
      <c r="J85" s="113"/>
      <c r="K85" s="113"/>
      <c r="L85" s="113"/>
      <c r="M85" s="113"/>
      <c r="N85" s="113"/>
      <c r="O85" s="113"/>
      <c r="P85" s="191"/>
      <c r="Q85" s="360"/>
      <c r="R85" s="113"/>
      <c r="S85" s="113"/>
      <c r="T85" s="113"/>
      <c r="U85" s="113"/>
      <c r="V85" s="113"/>
    </row>
    <row r="86" spans="1:22" ht="9" customHeight="1">
      <c r="A86" s="164"/>
      <c r="C86" s="134"/>
      <c r="D86" s="134"/>
      <c r="E86" s="134"/>
      <c r="F86" s="134"/>
      <c r="G86" s="134"/>
      <c r="H86" s="134"/>
      <c r="I86" s="134"/>
      <c r="J86" s="113"/>
      <c r="K86" s="113"/>
      <c r="L86" s="113"/>
      <c r="M86" s="113"/>
      <c r="N86" s="113"/>
      <c r="O86" s="113"/>
      <c r="P86" s="191"/>
      <c r="Q86" s="360"/>
      <c r="R86" s="113"/>
      <c r="S86" s="113"/>
      <c r="T86" s="113"/>
      <c r="U86" s="113"/>
      <c r="V86" s="113"/>
    </row>
    <row r="87" spans="1:22" ht="9" customHeight="1">
      <c r="A87" s="165"/>
      <c r="C87" s="134"/>
      <c r="D87" s="134"/>
      <c r="E87" s="134"/>
      <c r="F87" s="134"/>
      <c r="G87" s="134"/>
      <c r="H87" s="134"/>
      <c r="I87" s="134"/>
      <c r="J87" s="113"/>
      <c r="K87" s="113"/>
      <c r="L87" s="113"/>
      <c r="M87" s="113"/>
      <c r="N87" s="113"/>
      <c r="O87" s="113"/>
      <c r="P87" s="191"/>
      <c r="Q87" s="360"/>
      <c r="R87" s="113"/>
      <c r="S87" s="113"/>
      <c r="T87" s="113"/>
      <c r="U87" s="113"/>
      <c r="V87" s="113"/>
    </row>
    <row r="88" spans="1:22" ht="9" customHeight="1">
      <c r="A88" s="165"/>
      <c r="C88" s="134"/>
      <c r="D88" s="134"/>
      <c r="E88" s="134"/>
      <c r="F88" s="134"/>
      <c r="G88" s="134"/>
      <c r="H88" s="134"/>
      <c r="I88" s="134"/>
      <c r="J88" s="113"/>
      <c r="K88" s="113"/>
      <c r="L88" s="113"/>
      <c r="M88" s="113"/>
      <c r="N88" s="113"/>
      <c r="O88" s="113"/>
      <c r="P88" s="191"/>
      <c r="Q88" s="360"/>
      <c r="R88" s="113"/>
      <c r="S88" s="113"/>
      <c r="T88" s="113"/>
      <c r="U88" s="113"/>
      <c r="V88" s="113"/>
    </row>
    <row r="89" spans="1:22" ht="9" customHeight="1">
      <c r="A89" s="165"/>
      <c r="C89" s="134"/>
      <c r="D89" s="134"/>
      <c r="E89" s="134"/>
      <c r="F89" s="134"/>
      <c r="G89" s="134"/>
      <c r="H89" s="134"/>
      <c r="I89" s="134"/>
      <c r="J89" s="113"/>
      <c r="K89" s="113"/>
      <c r="L89" s="113"/>
      <c r="M89" s="113"/>
      <c r="N89" s="113"/>
      <c r="O89" s="113"/>
      <c r="P89" s="191"/>
      <c r="Q89" s="360"/>
      <c r="R89" s="113"/>
      <c r="S89" s="113"/>
      <c r="T89" s="113"/>
      <c r="U89" s="113"/>
      <c r="V89" s="113"/>
    </row>
    <row r="90" spans="1:22" ht="9" customHeight="1">
      <c r="A90" s="165"/>
      <c r="C90" s="134"/>
      <c r="D90" s="134"/>
      <c r="E90" s="134"/>
      <c r="F90" s="134"/>
      <c r="G90" s="134"/>
      <c r="H90" s="134"/>
      <c r="I90" s="134"/>
      <c r="J90" s="113"/>
      <c r="K90" s="113"/>
      <c r="L90" s="113"/>
      <c r="M90" s="113"/>
      <c r="N90" s="113"/>
      <c r="O90" s="113"/>
      <c r="P90" s="191"/>
      <c r="Q90" s="360"/>
      <c r="R90" s="113"/>
      <c r="S90" s="113"/>
      <c r="T90" s="113"/>
      <c r="U90" s="113"/>
      <c r="V90" s="113"/>
    </row>
    <row r="91" spans="1:22" ht="9" customHeight="1">
      <c r="A91" s="166"/>
      <c r="C91" s="134"/>
      <c r="D91" s="134"/>
      <c r="E91" s="134"/>
      <c r="F91" s="134"/>
      <c r="G91" s="134"/>
      <c r="H91" s="134"/>
      <c r="I91" s="134"/>
      <c r="J91" s="113"/>
      <c r="K91" s="113"/>
      <c r="L91" s="113"/>
      <c r="M91" s="113"/>
      <c r="N91" s="113"/>
      <c r="O91" s="113"/>
      <c r="P91" s="191"/>
      <c r="Q91" s="360"/>
      <c r="R91" s="113"/>
      <c r="S91" s="113"/>
      <c r="T91" s="113"/>
      <c r="U91" s="113"/>
      <c r="V91" s="113"/>
    </row>
    <row r="92" spans="1:22" ht="9" customHeight="1">
      <c r="A92" s="166"/>
      <c r="C92" s="134"/>
      <c r="D92" s="134"/>
      <c r="E92" s="134"/>
      <c r="F92" s="134"/>
      <c r="G92" s="134"/>
      <c r="H92" s="134"/>
      <c r="I92" s="134"/>
      <c r="J92" s="113"/>
      <c r="K92" s="113"/>
      <c r="L92" s="113"/>
      <c r="M92" s="113"/>
      <c r="N92" s="113"/>
      <c r="O92" s="113"/>
      <c r="P92" s="191"/>
      <c r="Q92" s="360"/>
      <c r="R92" s="113"/>
      <c r="S92" s="113"/>
      <c r="T92" s="113"/>
      <c r="U92" s="113"/>
      <c r="V92" s="113"/>
    </row>
    <row r="93" spans="1:22" ht="9" customHeight="1">
      <c r="A93" s="167"/>
      <c r="C93" s="134"/>
      <c r="D93" s="134"/>
      <c r="E93" s="134"/>
      <c r="F93" s="134"/>
      <c r="G93" s="134"/>
      <c r="H93" s="134"/>
      <c r="I93" s="134"/>
      <c r="J93" s="113"/>
      <c r="K93" s="113"/>
      <c r="L93" s="113"/>
      <c r="M93" s="113"/>
      <c r="N93" s="113"/>
      <c r="O93" s="113"/>
      <c r="P93" s="191"/>
      <c r="Q93" s="360"/>
      <c r="R93" s="113"/>
      <c r="S93" s="113"/>
      <c r="T93" s="113"/>
      <c r="U93" s="113"/>
      <c r="V93" s="113"/>
    </row>
    <row r="94" spans="1:22" ht="9" customHeight="1">
      <c r="A94" s="163"/>
      <c r="C94" s="134"/>
      <c r="D94" s="134"/>
      <c r="E94" s="134"/>
      <c r="F94" s="134"/>
      <c r="G94" s="134"/>
      <c r="H94" s="134"/>
      <c r="I94" s="134"/>
      <c r="J94" s="113"/>
      <c r="K94" s="113"/>
      <c r="L94" s="113"/>
      <c r="M94" s="113"/>
      <c r="N94" s="113"/>
      <c r="O94" s="113"/>
      <c r="P94" s="191"/>
      <c r="Q94" s="360"/>
      <c r="R94" s="113"/>
      <c r="S94" s="113"/>
      <c r="T94" s="113"/>
      <c r="U94" s="113"/>
      <c r="V94" s="113"/>
    </row>
    <row r="95" spans="1:22" ht="9" customHeight="1">
      <c r="A95" s="163"/>
      <c r="C95" s="134"/>
      <c r="D95" s="134"/>
      <c r="E95" s="134"/>
      <c r="F95" s="134"/>
      <c r="G95" s="134"/>
      <c r="H95" s="134"/>
      <c r="I95" s="134"/>
      <c r="J95" s="113"/>
      <c r="K95" s="113"/>
      <c r="L95" s="113"/>
      <c r="M95" s="113"/>
      <c r="N95" s="113"/>
      <c r="O95" s="113"/>
      <c r="P95" s="191"/>
      <c r="Q95" s="360"/>
      <c r="R95" s="113"/>
      <c r="S95" s="113"/>
      <c r="T95" s="113"/>
      <c r="U95" s="113"/>
      <c r="V95" s="113"/>
    </row>
    <row r="96" spans="1:22" ht="9" customHeight="1">
      <c r="A96" s="163"/>
      <c r="C96" s="134"/>
      <c r="D96" s="134"/>
      <c r="E96" s="134"/>
      <c r="F96" s="134"/>
      <c r="G96" s="134"/>
      <c r="H96" s="134"/>
      <c r="I96" s="134"/>
      <c r="J96" s="113"/>
      <c r="K96" s="113"/>
      <c r="L96" s="113"/>
      <c r="M96" s="113"/>
      <c r="N96" s="113"/>
      <c r="O96" s="113"/>
      <c r="P96" s="191"/>
      <c r="Q96" s="360"/>
      <c r="R96" s="113"/>
      <c r="S96" s="113"/>
      <c r="T96" s="113"/>
      <c r="U96" s="113"/>
      <c r="V96" s="113"/>
    </row>
    <row r="97" spans="1:22" ht="9" customHeight="1">
      <c r="A97" s="163"/>
      <c r="C97" s="134"/>
      <c r="D97" s="134"/>
      <c r="E97" s="134"/>
      <c r="F97" s="134"/>
      <c r="G97" s="134"/>
      <c r="H97" s="134"/>
      <c r="I97" s="134"/>
      <c r="J97" s="113"/>
      <c r="K97" s="113"/>
      <c r="L97" s="113"/>
      <c r="M97" s="113"/>
      <c r="N97" s="113"/>
      <c r="O97" s="113"/>
      <c r="P97" s="191"/>
      <c r="Q97" s="360"/>
      <c r="R97" s="113"/>
      <c r="S97" s="113"/>
      <c r="T97" s="113"/>
      <c r="U97" s="113"/>
      <c r="V97" s="113"/>
    </row>
    <row r="98" spans="1:22" ht="9" customHeight="1">
      <c r="A98" s="165"/>
      <c r="C98" s="134"/>
      <c r="D98" s="134"/>
      <c r="E98" s="134"/>
      <c r="F98" s="134"/>
      <c r="G98" s="134"/>
      <c r="H98" s="134"/>
      <c r="I98" s="134"/>
      <c r="J98" s="113"/>
      <c r="K98" s="113"/>
      <c r="L98" s="113"/>
      <c r="M98" s="113"/>
      <c r="N98" s="113"/>
      <c r="O98" s="113"/>
      <c r="P98" s="191"/>
      <c r="Q98" s="360"/>
      <c r="R98" s="113"/>
      <c r="S98" s="113"/>
      <c r="T98" s="113"/>
      <c r="U98" s="113"/>
      <c r="V98" s="113"/>
    </row>
    <row r="99" spans="1:22" ht="9" customHeight="1">
      <c r="A99" s="167"/>
      <c r="C99" s="134"/>
      <c r="D99" s="134"/>
      <c r="E99" s="134"/>
      <c r="F99" s="134"/>
      <c r="G99" s="134"/>
      <c r="H99" s="134"/>
      <c r="I99" s="134"/>
      <c r="J99" s="113"/>
      <c r="K99" s="113"/>
      <c r="L99" s="113"/>
      <c r="M99" s="113"/>
      <c r="N99" s="113"/>
      <c r="O99" s="113"/>
      <c r="P99" s="191"/>
      <c r="Q99" s="360"/>
      <c r="R99" s="113"/>
      <c r="S99" s="113"/>
      <c r="T99" s="113"/>
      <c r="U99" s="113"/>
      <c r="V99" s="113"/>
    </row>
    <row r="100" spans="1:22" ht="9" customHeight="1">
      <c r="A100" s="163"/>
      <c r="C100" s="134"/>
      <c r="D100" s="134"/>
      <c r="E100" s="134"/>
      <c r="F100" s="134"/>
      <c r="G100" s="134"/>
      <c r="H100" s="134"/>
      <c r="I100" s="134"/>
      <c r="J100" s="113"/>
      <c r="K100" s="113"/>
      <c r="L100" s="113"/>
      <c r="M100" s="113"/>
      <c r="N100" s="113"/>
      <c r="O100" s="113"/>
      <c r="P100" s="191"/>
      <c r="Q100" s="360"/>
      <c r="R100" s="113"/>
      <c r="S100" s="113"/>
      <c r="T100" s="113"/>
      <c r="U100" s="113"/>
      <c r="V100" s="113"/>
    </row>
    <row r="101" spans="1:22" ht="9" customHeight="1">
      <c r="A101" s="163"/>
      <c r="C101" s="134"/>
      <c r="D101" s="134"/>
      <c r="E101" s="134"/>
      <c r="F101" s="134"/>
      <c r="G101" s="134"/>
      <c r="H101" s="134"/>
      <c r="I101" s="134"/>
      <c r="J101" s="113"/>
      <c r="K101" s="113"/>
      <c r="L101" s="113"/>
      <c r="M101" s="113"/>
      <c r="N101" s="113"/>
      <c r="O101" s="113"/>
      <c r="P101" s="191"/>
      <c r="Q101" s="360"/>
      <c r="R101" s="113"/>
      <c r="S101" s="113"/>
      <c r="T101" s="113"/>
      <c r="U101" s="113"/>
      <c r="V101" s="113"/>
    </row>
    <row r="102" spans="1:22" ht="9" customHeight="1">
      <c r="A102" s="163"/>
      <c r="C102" s="134"/>
      <c r="D102" s="134"/>
      <c r="E102" s="134"/>
      <c r="F102" s="134"/>
      <c r="G102" s="134"/>
      <c r="H102" s="134"/>
      <c r="I102" s="134"/>
      <c r="J102" s="113"/>
      <c r="K102" s="113"/>
      <c r="L102" s="113"/>
      <c r="M102" s="113"/>
      <c r="N102" s="113"/>
      <c r="O102" s="113"/>
      <c r="P102" s="191"/>
      <c r="Q102" s="360"/>
      <c r="R102" s="113"/>
      <c r="S102" s="113"/>
      <c r="T102" s="113"/>
      <c r="U102" s="113"/>
      <c r="V102" s="113"/>
    </row>
    <row r="103" spans="1:22" ht="9" customHeight="1">
      <c r="A103" s="163"/>
      <c r="C103" s="134"/>
      <c r="D103" s="134"/>
      <c r="E103" s="134"/>
      <c r="F103" s="134"/>
      <c r="G103" s="134"/>
      <c r="H103" s="134"/>
      <c r="I103" s="134"/>
      <c r="J103" s="113"/>
      <c r="K103" s="113"/>
      <c r="L103" s="113"/>
      <c r="M103" s="113"/>
      <c r="N103" s="113"/>
      <c r="O103" s="113"/>
      <c r="P103" s="191"/>
      <c r="Q103" s="360"/>
      <c r="R103" s="113"/>
      <c r="S103" s="113"/>
      <c r="T103" s="113"/>
      <c r="U103" s="113"/>
      <c r="V103" s="113"/>
    </row>
    <row r="104" spans="1:22" ht="9" customHeight="1">
      <c r="A104" s="165"/>
      <c r="C104" s="134"/>
      <c r="D104" s="134"/>
      <c r="E104" s="134"/>
      <c r="F104" s="134"/>
      <c r="G104" s="134"/>
      <c r="H104" s="134"/>
      <c r="I104" s="134"/>
      <c r="J104" s="113"/>
      <c r="K104" s="113"/>
      <c r="L104" s="113"/>
      <c r="M104" s="113"/>
      <c r="N104" s="113"/>
      <c r="O104" s="113"/>
      <c r="P104" s="191"/>
      <c r="Q104" s="360"/>
      <c r="R104" s="113"/>
      <c r="S104" s="113"/>
      <c r="T104" s="113"/>
      <c r="U104" s="113"/>
      <c r="V104" s="113"/>
    </row>
    <row r="105" spans="1:22" ht="9" customHeight="1">
      <c r="A105" s="167"/>
      <c r="C105" s="134"/>
      <c r="D105" s="134"/>
      <c r="E105" s="134"/>
      <c r="F105" s="134"/>
      <c r="G105" s="134"/>
      <c r="H105" s="134"/>
      <c r="I105" s="134"/>
      <c r="J105" s="113"/>
      <c r="K105" s="113"/>
      <c r="L105" s="113"/>
      <c r="M105" s="113"/>
      <c r="N105" s="113"/>
      <c r="O105" s="113"/>
      <c r="P105" s="191"/>
      <c r="Q105" s="360"/>
      <c r="R105" s="113"/>
      <c r="S105" s="113"/>
      <c r="T105" s="113"/>
      <c r="U105" s="113"/>
      <c r="V105" s="113"/>
    </row>
    <row r="106" spans="1:22" ht="9" customHeight="1">
      <c r="A106" s="163"/>
      <c r="C106" s="134"/>
      <c r="D106" s="134"/>
      <c r="E106" s="134"/>
      <c r="F106" s="134"/>
      <c r="G106" s="134"/>
      <c r="H106" s="134"/>
      <c r="I106" s="134"/>
      <c r="J106" s="113"/>
      <c r="K106" s="113"/>
      <c r="L106" s="113"/>
      <c r="M106" s="113"/>
      <c r="N106" s="113"/>
      <c r="O106" s="113"/>
      <c r="P106" s="191"/>
      <c r="Q106" s="360"/>
      <c r="R106" s="113"/>
      <c r="S106" s="113"/>
      <c r="T106" s="113"/>
      <c r="U106" s="113"/>
      <c r="V106" s="113"/>
    </row>
    <row r="107" spans="1:22" ht="9" customHeight="1">
      <c r="A107" s="163"/>
      <c r="C107" s="134"/>
      <c r="D107" s="134"/>
      <c r="E107" s="134"/>
      <c r="F107" s="134"/>
      <c r="G107" s="134"/>
      <c r="H107" s="134"/>
      <c r="I107" s="134"/>
      <c r="J107" s="113"/>
      <c r="K107" s="113"/>
      <c r="L107" s="113"/>
      <c r="M107" s="113"/>
      <c r="N107" s="113"/>
      <c r="O107" s="113"/>
      <c r="P107" s="191"/>
      <c r="Q107" s="360"/>
      <c r="R107" s="113"/>
      <c r="S107" s="113"/>
      <c r="T107" s="113"/>
      <c r="U107" s="113"/>
      <c r="V107" s="113"/>
    </row>
    <row r="108" spans="1:22" ht="9" customHeight="1">
      <c r="A108" s="163"/>
      <c r="C108" s="64"/>
      <c r="D108" s="64"/>
      <c r="E108" s="64"/>
      <c r="F108" s="64"/>
      <c r="G108" s="64"/>
      <c r="H108" s="64"/>
      <c r="I108" s="64"/>
      <c r="P108" s="66"/>
    </row>
    <row r="109" spans="1:22" ht="9" customHeight="1">
      <c r="A109" s="163"/>
      <c r="C109" s="64"/>
      <c r="D109" s="64"/>
      <c r="E109" s="64"/>
      <c r="F109" s="64"/>
      <c r="G109" s="64"/>
      <c r="H109" s="64"/>
      <c r="I109" s="64"/>
      <c r="P109" s="66"/>
    </row>
    <row r="110" spans="1:22" ht="9" customHeight="1">
      <c r="A110" s="163"/>
      <c r="C110" s="64"/>
      <c r="D110" s="64"/>
      <c r="E110" s="64"/>
      <c r="F110" s="64"/>
      <c r="G110" s="64"/>
      <c r="H110" s="64"/>
      <c r="I110" s="64"/>
      <c r="P110" s="66"/>
    </row>
    <row r="111" spans="1:22" ht="9" customHeight="1">
      <c r="A111" s="163"/>
      <c r="C111" s="64"/>
      <c r="D111" s="64"/>
      <c r="E111" s="64"/>
      <c r="F111" s="64"/>
      <c r="G111" s="64"/>
      <c r="H111" s="64"/>
      <c r="I111" s="64"/>
      <c r="P111" s="66"/>
    </row>
    <row r="112" spans="1:22" ht="9" customHeight="1">
      <c r="A112" s="163"/>
      <c r="C112" s="64"/>
      <c r="D112" s="64"/>
      <c r="E112" s="64"/>
      <c r="F112" s="64"/>
      <c r="G112" s="64"/>
      <c r="H112" s="64"/>
      <c r="I112" s="64"/>
      <c r="P112" s="66"/>
    </row>
    <row r="113" spans="1:16" ht="9" customHeight="1">
      <c r="A113" s="163"/>
      <c r="C113" s="64"/>
      <c r="D113" s="64"/>
      <c r="E113" s="64"/>
      <c r="F113" s="64"/>
      <c r="G113" s="64"/>
      <c r="H113" s="64"/>
      <c r="I113" s="64"/>
      <c r="P113" s="66"/>
    </row>
    <row r="114" spans="1:16" ht="9" customHeight="1">
      <c r="A114" s="165"/>
      <c r="C114" s="64"/>
      <c r="D114" s="64"/>
      <c r="E114" s="64"/>
      <c r="F114" s="64"/>
      <c r="G114" s="64"/>
      <c r="H114" s="64"/>
      <c r="I114" s="64"/>
      <c r="P114" s="66"/>
    </row>
    <row r="115" spans="1:16" ht="9" customHeight="1">
      <c r="A115" s="167"/>
      <c r="C115" s="64"/>
      <c r="D115" s="64"/>
      <c r="E115" s="64"/>
      <c r="F115" s="64"/>
      <c r="G115" s="64"/>
      <c r="H115" s="64"/>
      <c r="I115" s="64"/>
      <c r="P115" s="66"/>
    </row>
    <row r="116" spans="1:16" ht="9" customHeight="1">
      <c r="A116" s="163"/>
      <c r="C116" s="64"/>
      <c r="D116" s="64"/>
      <c r="E116" s="64"/>
      <c r="F116" s="64"/>
      <c r="G116" s="64"/>
      <c r="H116" s="64"/>
      <c r="I116" s="64"/>
      <c r="P116" s="66"/>
    </row>
    <row r="117" spans="1:16" ht="9" customHeight="1">
      <c r="A117" s="163"/>
      <c r="C117" s="64"/>
      <c r="D117" s="64"/>
      <c r="E117" s="64"/>
      <c r="F117" s="64"/>
      <c r="G117" s="64"/>
      <c r="H117" s="64"/>
      <c r="I117" s="64"/>
      <c r="P117" s="66"/>
    </row>
    <row r="118" spans="1:16" ht="9" customHeight="1">
      <c r="A118" s="163"/>
      <c r="C118" s="64"/>
      <c r="D118" s="64"/>
      <c r="E118" s="64"/>
      <c r="F118" s="64"/>
      <c r="G118" s="64"/>
      <c r="H118" s="64"/>
      <c r="I118" s="64"/>
      <c r="P118" s="66"/>
    </row>
    <row r="119" spans="1:16" ht="9" customHeight="1">
      <c r="A119" s="163"/>
      <c r="C119" s="64"/>
      <c r="D119" s="64"/>
      <c r="E119" s="64"/>
      <c r="F119" s="64"/>
      <c r="G119" s="64"/>
      <c r="H119" s="64"/>
      <c r="I119" s="64"/>
      <c r="P119" s="66"/>
    </row>
    <row r="120" spans="1:16" ht="9" customHeight="1">
      <c r="A120" s="163"/>
      <c r="C120" s="64"/>
      <c r="D120" s="64"/>
      <c r="E120" s="64"/>
      <c r="F120" s="64"/>
      <c r="G120" s="64"/>
      <c r="H120" s="64"/>
      <c r="I120" s="64"/>
      <c r="P120" s="66"/>
    </row>
    <row r="121" spans="1:16" ht="9" customHeight="1">
      <c r="A121" s="163"/>
      <c r="C121" s="64"/>
      <c r="D121" s="64"/>
      <c r="E121" s="64"/>
      <c r="F121" s="64"/>
      <c r="G121" s="64"/>
      <c r="H121" s="64"/>
      <c r="I121" s="64"/>
      <c r="P121" s="66"/>
    </row>
    <row r="122" spans="1:16" ht="9" customHeight="1">
      <c r="A122" s="163"/>
      <c r="C122" s="64"/>
      <c r="D122" s="64"/>
      <c r="E122" s="64"/>
      <c r="F122" s="64"/>
      <c r="G122" s="64"/>
      <c r="H122" s="64"/>
      <c r="I122" s="64"/>
      <c r="P122" s="66"/>
    </row>
    <row r="123" spans="1:16" ht="9" customHeight="1">
      <c r="A123" s="163"/>
      <c r="C123" s="64"/>
      <c r="D123" s="64"/>
      <c r="E123" s="64"/>
      <c r="F123" s="64"/>
      <c r="G123" s="64"/>
      <c r="H123" s="64"/>
      <c r="I123" s="64"/>
      <c r="P123" s="66"/>
    </row>
    <row r="124" spans="1:16" ht="9" customHeight="1">
      <c r="A124" s="163"/>
      <c r="C124" s="64"/>
      <c r="D124" s="64"/>
      <c r="E124" s="64"/>
      <c r="F124" s="64"/>
      <c r="G124" s="64"/>
      <c r="H124" s="64"/>
      <c r="I124" s="64"/>
      <c r="P124" s="66"/>
    </row>
    <row r="125" spans="1:16" ht="9" customHeight="1">
      <c r="A125" s="167"/>
      <c r="C125" s="64"/>
      <c r="D125" s="64"/>
      <c r="E125" s="64"/>
      <c r="F125" s="64"/>
      <c r="G125" s="64"/>
      <c r="H125" s="64"/>
      <c r="I125" s="64"/>
      <c r="P125" s="66"/>
    </row>
    <row r="126" spans="1:16" ht="9" customHeight="1">
      <c r="A126" s="163"/>
      <c r="C126" s="64"/>
      <c r="D126" s="64"/>
      <c r="E126" s="64"/>
      <c r="F126" s="64"/>
      <c r="G126" s="64"/>
      <c r="H126" s="64"/>
      <c r="I126" s="64"/>
      <c r="P126" s="66"/>
    </row>
    <row r="127" spans="1:16" ht="9" customHeight="1">
      <c r="A127" s="163"/>
      <c r="C127" s="64"/>
      <c r="D127" s="64"/>
      <c r="E127" s="64"/>
      <c r="F127" s="64"/>
      <c r="G127" s="64"/>
      <c r="H127" s="64"/>
      <c r="I127" s="64"/>
      <c r="P127" s="66"/>
    </row>
    <row r="128" spans="1:16" ht="9" customHeight="1">
      <c r="A128" s="163"/>
      <c r="C128" s="64"/>
      <c r="D128" s="64"/>
      <c r="E128" s="64"/>
      <c r="F128" s="64"/>
      <c r="G128" s="64"/>
      <c r="H128" s="64"/>
      <c r="I128" s="64"/>
      <c r="P128" s="66"/>
    </row>
    <row r="129" spans="1:16">
      <c r="A129" s="168"/>
      <c r="C129" s="64"/>
      <c r="D129" s="64"/>
      <c r="E129" s="64"/>
      <c r="F129" s="64"/>
      <c r="G129" s="64"/>
      <c r="H129" s="64"/>
      <c r="I129" s="64"/>
      <c r="P129" s="66"/>
    </row>
    <row r="130" spans="1:16">
      <c r="A130" s="168"/>
      <c r="C130" s="64"/>
      <c r="D130" s="64"/>
      <c r="E130" s="64"/>
      <c r="F130" s="64"/>
      <c r="G130" s="64"/>
      <c r="H130" s="64"/>
      <c r="I130" s="64"/>
      <c r="P130" s="66"/>
    </row>
    <row r="131" spans="1:16">
      <c r="A131" s="168"/>
      <c r="C131" s="64"/>
      <c r="D131" s="64"/>
      <c r="E131" s="64"/>
      <c r="F131" s="64"/>
      <c r="G131" s="64"/>
      <c r="H131" s="64"/>
      <c r="I131" s="64"/>
      <c r="P131" s="66"/>
    </row>
    <row r="132" spans="1:16">
      <c r="A132" s="168"/>
      <c r="C132" s="64"/>
      <c r="D132" s="64"/>
      <c r="E132" s="64"/>
      <c r="F132" s="64"/>
      <c r="G132" s="64"/>
      <c r="H132" s="64"/>
      <c r="I132" s="64"/>
      <c r="P132" s="66"/>
    </row>
    <row r="133" spans="1:16">
      <c r="A133" s="168"/>
      <c r="C133" s="64"/>
      <c r="D133" s="64"/>
      <c r="E133" s="64"/>
      <c r="F133" s="64"/>
      <c r="G133" s="64"/>
      <c r="H133" s="64"/>
      <c r="I133" s="64"/>
      <c r="P133" s="66"/>
    </row>
    <row r="134" spans="1:16">
      <c r="A134" s="168"/>
      <c r="C134" s="64"/>
      <c r="D134" s="64"/>
      <c r="E134" s="64"/>
      <c r="F134" s="64"/>
      <c r="G134" s="64"/>
      <c r="H134" s="64"/>
      <c r="I134" s="64"/>
      <c r="P134" s="66"/>
    </row>
    <row r="135" spans="1:16">
      <c r="A135" s="168"/>
      <c r="C135" s="64"/>
      <c r="D135" s="64"/>
      <c r="E135" s="64"/>
      <c r="F135" s="64"/>
      <c r="G135" s="64"/>
      <c r="H135" s="64"/>
      <c r="I135" s="64"/>
      <c r="P135" s="66"/>
    </row>
    <row r="136" spans="1:16" ht="15.75">
      <c r="A136" s="169"/>
      <c r="C136" s="64"/>
      <c r="D136" s="64"/>
      <c r="E136" s="64"/>
      <c r="F136" s="64"/>
      <c r="G136" s="64"/>
      <c r="H136" s="64"/>
      <c r="I136" s="64"/>
      <c r="P136" s="66"/>
    </row>
    <row r="137" spans="1:16" ht="15.75">
      <c r="A137" s="169"/>
      <c r="C137" s="64"/>
      <c r="D137" s="64"/>
      <c r="E137" s="64"/>
      <c r="F137" s="64"/>
      <c r="G137" s="64"/>
      <c r="H137" s="64"/>
      <c r="I137" s="64"/>
      <c r="P137" s="66"/>
    </row>
    <row r="138" spans="1:16" ht="15.75">
      <c r="A138" s="169"/>
      <c r="C138" s="64"/>
      <c r="D138" s="64"/>
      <c r="E138" s="64"/>
      <c r="F138" s="64"/>
      <c r="G138" s="64"/>
      <c r="H138" s="64"/>
      <c r="I138" s="64"/>
      <c r="P138" s="66"/>
    </row>
    <row r="139" spans="1:16" ht="15.75">
      <c r="A139" s="169"/>
      <c r="C139" s="64"/>
      <c r="D139" s="64"/>
      <c r="E139" s="64"/>
      <c r="F139" s="64"/>
      <c r="G139" s="64"/>
      <c r="H139" s="64"/>
      <c r="I139" s="64"/>
      <c r="P139" s="66"/>
    </row>
    <row r="140" spans="1:16" ht="15.75">
      <c r="A140" s="169"/>
      <c r="C140" s="64"/>
      <c r="D140" s="64"/>
      <c r="E140" s="64"/>
      <c r="F140" s="64"/>
      <c r="G140" s="64"/>
      <c r="H140" s="64"/>
      <c r="I140" s="64"/>
      <c r="P140" s="66"/>
    </row>
    <row r="141" spans="1:16" ht="15.75">
      <c r="A141" s="169"/>
      <c r="C141" s="64"/>
      <c r="D141" s="64"/>
      <c r="E141" s="64"/>
      <c r="F141" s="64"/>
      <c r="G141" s="64"/>
      <c r="H141" s="64"/>
      <c r="I141" s="64"/>
      <c r="P141" s="66"/>
    </row>
    <row r="142" spans="1:16" ht="15.75">
      <c r="A142" s="169"/>
      <c r="C142" s="64"/>
      <c r="D142" s="64"/>
      <c r="E142" s="64"/>
      <c r="F142" s="64"/>
      <c r="G142" s="64"/>
      <c r="H142" s="64"/>
      <c r="I142" s="64"/>
      <c r="P142" s="66"/>
    </row>
    <row r="143" spans="1:16" ht="15.75">
      <c r="A143" s="169"/>
      <c r="C143" s="64"/>
      <c r="D143" s="64"/>
      <c r="E143" s="64"/>
      <c r="F143" s="64"/>
      <c r="G143" s="64"/>
      <c r="H143" s="64"/>
      <c r="I143" s="64"/>
      <c r="P143" s="66"/>
    </row>
    <row r="144" spans="1:16" ht="15.75">
      <c r="A144" s="169"/>
      <c r="C144" s="64"/>
      <c r="D144" s="64"/>
      <c r="E144" s="64"/>
      <c r="F144" s="64"/>
      <c r="G144" s="64"/>
      <c r="H144" s="64"/>
      <c r="I144" s="64"/>
      <c r="P144" s="66"/>
    </row>
    <row r="145" spans="1:16" ht="15.75">
      <c r="A145" s="169"/>
      <c r="C145" s="64"/>
      <c r="D145" s="64"/>
      <c r="E145" s="64"/>
      <c r="F145" s="64"/>
      <c r="G145" s="64"/>
      <c r="H145" s="64"/>
      <c r="I145" s="64"/>
      <c r="P145" s="66"/>
    </row>
    <row r="146" spans="1:16" ht="15.75">
      <c r="A146" s="169"/>
      <c r="C146" s="64"/>
      <c r="D146" s="64"/>
      <c r="E146" s="64"/>
      <c r="F146" s="64"/>
      <c r="G146" s="64"/>
      <c r="H146" s="64"/>
      <c r="I146" s="64"/>
      <c r="P146" s="66"/>
    </row>
    <row r="147" spans="1:16" ht="15.75">
      <c r="A147" s="169"/>
      <c r="C147" s="64"/>
      <c r="D147" s="64"/>
      <c r="E147" s="64"/>
      <c r="F147" s="64"/>
      <c r="G147" s="64"/>
      <c r="H147" s="64"/>
      <c r="I147" s="64"/>
      <c r="P147" s="66"/>
    </row>
    <row r="148" spans="1:16" ht="15.75">
      <c r="A148" s="169"/>
      <c r="C148" s="64"/>
      <c r="D148" s="64"/>
      <c r="E148" s="64"/>
      <c r="F148" s="64"/>
      <c r="G148" s="64"/>
      <c r="H148" s="64"/>
      <c r="I148" s="64"/>
      <c r="P148" s="66"/>
    </row>
    <row r="149" spans="1:16" ht="15.75">
      <c r="A149" s="169"/>
      <c r="C149" s="64"/>
      <c r="D149" s="64"/>
      <c r="E149" s="64"/>
      <c r="F149" s="64"/>
      <c r="G149" s="64"/>
      <c r="H149" s="64"/>
      <c r="I149" s="64"/>
      <c r="P149" s="66"/>
    </row>
    <row r="150" spans="1:16" ht="15.75">
      <c r="A150" s="169"/>
      <c r="C150" s="64"/>
      <c r="D150" s="64"/>
      <c r="E150" s="64"/>
      <c r="F150" s="64"/>
      <c r="G150" s="64"/>
      <c r="H150" s="64"/>
      <c r="I150" s="64"/>
      <c r="P150" s="66"/>
    </row>
    <row r="151" spans="1:16" ht="15.75">
      <c r="A151" s="169"/>
      <c r="C151" s="64"/>
      <c r="D151" s="64"/>
      <c r="E151" s="64"/>
      <c r="F151" s="64"/>
      <c r="G151" s="64"/>
      <c r="H151" s="64"/>
      <c r="I151" s="64"/>
      <c r="P151" s="66"/>
    </row>
    <row r="152" spans="1:16" ht="15.75">
      <c r="A152" s="169"/>
      <c r="C152" s="64"/>
      <c r="D152" s="64"/>
      <c r="E152" s="64"/>
      <c r="F152" s="64"/>
      <c r="G152" s="64"/>
      <c r="H152" s="64"/>
      <c r="I152" s="64"/>
      <c r="P152" s="66"/>
    </row>
    <row r="153" spans="1:16" ht="15.75">
      <c r="A153" s="169"/>
      <c r="C153" s="64"/>
      <c r="D153" s="64"/>
      <c r="E153" s="64"/>
      <c r="F153" s="64"/>
      <c r="G153" s="64"/>
      <c r="H153" s="64"/>
      <c r="I153" s="64"/>
      <c r="P153" s="66"/>
    </row>
    <row r="154" spans="1:16" ht="15.75">
      <c r="A154" s="169"/>
      <c r="C154" s="64"/>
      <c r="D154" s="64"/>
      <c r="E154" s="64"/>
      <c r="F154" s="64"/>
      <c r="G154" s="64"/>
      <c r="H154" s="64"/>
      <c r="I154" s="64"/>
      <c r="P154" s="66"/>
    </row>
    <row r="155" spans="1:16" ht="15.75">
      <c r="A155" s="169"/>
      <c r="C155" s="64"/>
      <c r="D155" s="64"/>
      <c r="E155" s="64"/>
      <c r="F155" s="64"/>
      <c r="G155" s="64"/>
      <c r="H155" s="64"/>
      <c r="I155" s="64"/>
      <c r="P155" s="66"/>
    </row>
    <row r="156" spans="1:16" ht="15.75">
      <c r="A156" s="169"/>
      <c r="C156" s="64"/>
      <c r="D156" s="64"/>
      <c r="E156" s="64"/>
      <c r="F156" s="64"/>
      <c r="G156" s="64"/>
      <c r="H156" s="64"/>
      <c r="I156" s="64"/>
      <c r="P156" s="66"/>
    </row>
    <row r="157" spans="1:16" ht="15.75">
      <c r="A157" s="169"/>
      <c r="C157" s="64"/>
      <c r="D157" s="64"/>
      <c r="E157" s="64"/>
      <c r="F157" s="64"/>
      <c r="G157" s="64"/>
      <c r="H157" s="64"/>
      <c r="I157" s="64"/>
      <c r="P157" s="66"/>
    </row>
    <row r="158" spans="1:16" ht="15.75">
      <c r="A158" s="169"/>
      <c r="C158" s="64"/>
      <c r="D158" s="64"/>
      <c r="E158" s="64"/>
      <c r="F158" s="64"/>
      <c r="G158" s="64"/>
      <c r="H158" s="64"/>
      <c r="I158" s="64"/>
      <c r="P158" s="66"/>
    </row>
    <row r="159" spans="1:16" ht="15.75">
      <c r="A159" s="169"/>
      <c r="C159" s="64"/>
      <c r="D159" s="64"/>
      <c r="E159" s="64"/>
      <c r="F159" s="64"/>
      <c r="G159" s="64"/>
      <c r="H159" s="64"/>
      <c r="I159" s="64"/>
      <c r="P159" s="66"/>
    </row>
    <row r="160" spans="1:16" ht="15.75">
      <c r="A160" s="169"/>
      <c r="C160" s="64"/>
      <c r="D160" s="64"/>
      <c r="E160" s="64"/>
      <c r="F160" s="64"/>
      <c r="G160" s="64"/>
      <c r="H160" s="64"/>
      <c r="I160" s="64"/>
      <c r="P160" s="66"/>
    </row>
    <row r="161" spans="1:16" ht="15.75">
      <c r="A161" s="169"/>
      <c r="C161" s="64"/>
      <c r="D161" s="64"/>
      <c r="E161" s="64"/>
      <c r="F161" s="64"/>
      <c r="G161" s="64"/>
      <c r="H161" s="64"/>
      <c r="I161" s="64"/>
      <c r="P161" s="66"/>
    </row>
    <row r="162" spans="1:16" ht="15.75">
      <c r="A162" s="169"/>
      <c r="C162" s="64"/>
      <c r="D162" s="64"/>
      <c r="E162" s="64"/>
      <c r="F162" s="64"/>
      <c r="G162" s="64"/>
      <c r="H162" s="64"/>
      <c r="I162" s="64"/>
      <c r="P162" s="66"/>
    </row>
    <row r="163" spans="1:16" ht="15.75">
      <c r="A163" s="169"/>
      <c r="C163" s="64"/>
      <c r="D163" s="64"/>
      <c r="E163" s="64"/>
      <c r="F163" s="64"/>
      <c r="G163" s="64"/>
      <c r="H163" s="64"/>
      <c r="I163" s="64"/>
      <c r="P163" s="66"/>
    </row>
    <row r="164" spans="1:16" ht="15.75">
      <c r="A164" s="169"/>
      <c r="C164" s="64"/>
      <c r="D164" s="64"/>
      <c r="E164" s="64"/>
      <c r="F164" s="64"/>
      <c r="G164" s="64"/>
      <c r="H164" s="64"/>
      <c r="I164" s="64"/>
      <c r="P164" s="66"/>
    </row>
    <row r="165" spans="1:16" ht="15.75">
      <c r="A165" s="169"/>
      <c r="C165" s="64"/>
      <c r="D165" s="64"/>
      <c r="E165" s="64"/>
      <c r="F165" s="64"/>
      <c r="G165" s="64"/>
      <c r="H165" s="64"/>
      <c r="I165" s="64"/>
      <c r="P165" s="66"/>
    </row>
    <row r="166" spans="1:16" ht="15.75">
      <c r="A166" s="169"/>
      <c r="C166" s="64"/>
      <c r="D166" s="64"/>
      <c r="E166" s="64"/>
      <c r="F166" s="64"/>
      <c r="G166" s="64"/>
      <c r="H166" s="64"/>
      <c r="I166" s="64"/>
      <c r="P166" s="66"/>
    </row>
    <row r="167" spans="1:16" ht="15.75">
      <c r="A167" s="169"/>
      <c r="C167" s="64"/>
      <c r="D167" s="64"/>
      <c r="E167" s="64"/>
      <c r="F167" s="64"/>
      <c r="G167" s="64"/>
      <c r="H167" s="64"/>
      <c r="I167" s="64"/>
      <c r="P167" s="66"/>
    </row>
    <row r="168" spans="1:16" ht="15.75">
      <c r="A168" s="169"/>
      <c r="C168" s="64"/>
      <c r="D168" s="64"/>
      <c r="E168" s="64"/>
      <c r="F168" s="64"/>
      <c r="G168" s="64"/>
      <c r="H168" s="64"/>
      <c r="I168" s="64"/>
      <c r="P168" s="66"/>
    </row>
    <row r="169" spans="1:16" ht="15.75">
      <c r="A169" s="169"/>
      <c r="C169" s="64"/>
      <c r="D169" s="64"/>
      <c r="E169" s="64"/>
      <c r="F169" s="64"/>
      <c r="G169" s="64"/>
      <c r="H169" s="64"/>
      <c r="I169" s="64"/>
      <c r="P169" s="66"/>
    </row>
    <row r="170" spans="1:16" ht="15.75">
      <c r="A170" s="169"/>
      <c r="C170" s="64"/>
      <c r="D170" s="64"/>
      <c r="E170" s="64"/>
      <c r="F170" s="64"/>
      <c r="G170" s="64"/>
      <c r="H170" s="64"/>
      <c r="I170" s="64"/>
      <c r="P170" s="66"/>
    </row>
    <row r="171" spans="1:16" ht="15.75">
      <c r="A171" s="169"/>
      <c r="C171" s="64"/>
      <c r="D171" s="64"/>
      <c r="E171" s="64"/>
      <c r="F171" s="64"/>
      <c r="G171" s="64"/>
      <c r="H171" s="64"/>
      <c r="I171" s="64"/>
      <c r="P171" s="66"/>
    </row>
    <row r="172" spans="1:16" ht="15.75">
      <c r="A172" s="169"/>
      <c r="C172" s="64"/>
      <c r="D172" s="64"/>
      <c r="E172" s="64"/>
      <c r="F172" s="64"/>
      <c r="G172" s="64"/>
      <c r="H172" s="64"/>
      <c r="I172" s="64"/>
      <c r="P172" s="66"/>
    </row>
    <row r="173" spans="1:16" ht="15.75">
      <c r="A173" s="169"/>
      <c r="C173" s="64"/>
      <c r="D173" s="64"/>
      <c r="E173" s="64"/>
      <c r="F173" s="64"/>
      <c r="G173" s="64"/>
      <c r="H173" s="64"/>
      <c r="I173" s="64"/>
      <c r="P173" s="66"/>
    </row>
    <row r="174" spans="1:16" ht="15.75">
      <c r="A174" s="169"/>
      <c r="C174" s="64"/>
      <c r="D174" s="64"/>
      <c r="E174" s="64"/>
      <c r="F174" s="64"/>
      <c r="G174" s="64"/>
      <c r="H174" s="64"/>
      <c r="I174" s="64"/>
      <c r="P174" s="66"/>
    </row>
    <row r="175" spans="1:16" ht="15.75">
      <c r="A175" s="169"/>
      <c r="C175" s="64"/>
      <c r="D175" s="64"/>
      <c r="E175" s="64"/>
      <c r="F175" s="64"/>
      <c r="G175" s="64"/>
      <c r="H175" s="64"/>
      <c r="I175" s="64"/>
      <c r="P175" s="66"/>
    </row>
    <row r="176" spans="1:16" ht="15.75">
      <c r="A176" s="169"/>
      <c r="C176" s="64"/>
      <c r="D176" s="64"/>
      <c r="E176" s="64"/>
      <c r="F176" s="64"/>
      <c r="G176" s="64"/>
      <c r="H176" s="64"/>
      <c r="I176" s="64"/>
      <c r="P176" s="66"/>
    </row>
    <row r="177" spans="1:16" ht="15.75">
      <c r="A177" s="169"/>
      <c r="C177" s="64"/>
      <c r="D177" s="64"/>
      <c r="E177" s="64"/>
      <c r="F177" s="64"/>
      <c r="G177" s="64"/>
      <c r="H177" s="64"/>
      <c r="I177" s="64"/>
      <c r="P177" s="66"/>
    </row>
    <row r="178" spans="1:16" ht="15.75">
      <c r="A178" s="169"/>
      <c r="C178" s="64"/>
      <c r="D178" s="64"/>
      <c r="E178" s="64"/>
      <c r="F178" s="64"/>
      <c r="G178" s="64"/>
      <c r="H178" s="64"/>
      <c r="I178" s="64"/>
      <c r="P178" s="66"/>
    </row>
    <row r="179" spans="1:16" ht="15.75">
      <c r="A179" s="169"/>
      <c r="C179" s="64"/>
      <c r="D179" s="64"/>
      <c r="E179" s="64"/>
      <c r="F179" s="64"/>
      <c r="G179" s="64"/>
      <c r="H179" s="64"/>
      <c r="I179" s="64"/>
      <c r="P179" s="66"/>
    </row>
    <row r="180" spans="1:16" ht="15.75">
      <c r="A180" s="169"/>
      <c r="C180" s="64"/>
      <c r="D180" s="64"/>
      <c r="E180" s="64"/>
      <c r="F180" s="64"/>
      <c r="G180" s="64"/>
      <c r="H180" s="64"/>
      <c r="I180" s="64"/>
      <c r="P180" s="66"/>
    </row>
    <row r="181" spans="1:16" ht="15.75">
      <c r="A181" s="169"/>
      <c r="C181" s="64"/>
      <c r="D181" s="64"/>
      <c r="E181" s="64"/>
      <c r="F181" s="64"/>
      <c r="G181" s="64"/>
      <c r="H181" s="64"/>
      <c r="I181" s="64"/>
      <c r="P181" s="66"/>
    </row>
    <row r="182" spans="1:16" ht="15.75">
      <c r="A182" s="169"/>
      <c r="C182" s="64"/>
      <c r="D182" s="64"/>
      <c r="E182" s="64"/>
      <c r="F182" s="64"/>
      <c r="G182" s="64"/>
      <c r="H182" s="64"/>
      <c r="I182" s="64"/>
      <c r="P182" s="66"/>
    </row>
    <row r="183" spans="1:16" ht="15.75">
      <c r="A183" s="169"/>
      <c r="C183" s="64"/>
      <c r="D183" s="64"/>
      <c r="E183" s="64"/>
      <c r="F183" s="64"/>
      <c r="G183" s="64"/>
      <c r="H183" s="64"/>
      <c r="I183" s="64"/>
      <c r="P183" s="66"/>
    </row>
    <row r="184" spans="1:16" ht="15.75">
      <c r="A184" s="169"/>
      <c r="C184" s="64"/>
      <c r="D184" s="64"/>
      <c r="E184" s="64"/>
      <c r="F184" s="64"/>
      <c r="G184" s="64"/>
      <c r="H184" s="64"/>
      <c r="I184" s="64"/>
      <c r="P184" s="66"/>
    </row>
    <row r="185" spans="1:16" ht="15.75">
      <c r="A185" s="169"/>
      <c r="C185" s="64"/>
      <c r="D185" s="64"/>
      <c r="E185" s="64"/>
      <c r="F185" s="64"/>
      <c r="G185" s="64"/>
      <c r="H185" s="64"/>
      <c r="I185" s="64"/>
      <c r="P185" s="66"/>
    </row>
    <row r="186" spans="1:16" ht="15.75">
      <c r="A186" s="169"/>
      <c r="C186" s="64"/>
      <c r="D186" s="64"/>
      <c r="E186" s="64"/>
      <c r="F186" s="64"/>
      <c r="G186" s="64"/>
      <c r="H186" s="64"/>
      <c r="I186" s="64"/>
      <c r="P186" s="66"/>
    </row>
    <row r="187" spans="1:16" ht="15.75">
      <c r="A187" s="169"/>
      <c r="C187" s="64"/>
      <c r="D187" s="64"/>
      <c r="E187" s="64"/>
      <c r="F187" s="64"/>
      <c r="G187" s="64"/>
      <c r="H187" s="64"/>
      <c r="I187" s="64"/>
      <c r="P187" s="66"/>
    </row>
    <row r="188" spans="1:16" ht="15.75">
      <c r="A188" s="169"/>
      <c r="C188" s="64"/>
      <c r="D188" s="64"/>
      <c r="E188" s="64"/>
      <c r="F188" s="64"/>
      <c r="G188" s="64"/>
      <c r="H188" s="64"/>
      <c r="I188" s="64"/>
      <c r="P188" s="66"/>
    </row>
    <row r="189" spans="1:16" ht="15.75">
      <c r="A189" s="169"/>
      <c r="C189" s="64"/>
      <c r="D189" s="64"/>
      <c r="E189" s="64"/>
      <c r="F189" s="64"/>
      <c r="G189" s="64"/>
      <c r="H189" s="64"/>
      <c r="I189" s="64"/>
      <c r="P189" s="66"/>
    </row>
    <row r="190" spans="1:16" ht="15.75">
      <c r="A190" s="169"/>
      <c r="C190" s="64"/>
      <c r="D190" s="64"/>
      <c r="E190" s="64"/>
      <c r="F190" s="64"/>
      <c r="G190" s="64"/>
      <c r="H190" s="64"/>
      <c r="I190" s="64"/>
      <c r="P190" s="66"/>
    </row>
    <row r="191" spans="1:16" ht="15.75">
      <c r="A191" s="169"/>
      <c r="C191" s="64"/>
      <c r="D191" s="64"/>
      <c r="E191" s="64"/>
      <c r="F191" s="64"/>
      <c r="G191" s="64"/>
      <c r="H191" s="64"/>
      <c r="I191" s="64"/>
      <c r="P191" s="66"/>
    </row>
    <row r="192" spans="1:16" ht="15.75">
      <c r="A192" s="169"/>
      <c r="C192" s="64"/>
      <c r="D192" s="64"/>
      <c r="E192" s="64"/>
      <c r="F192" s="64"/>
      <c r="G192" s="64"/>
      <c r="H192" s="64"/>
      <c r="I192" s="64"/>
      <c r="P192" s="66"/>
    </row>
    <row r="193" spans="1:16" ht="15.75">
      <c r="A193" s="169"/>
      <c r="C193" s="64"/>
      <c r="D193" s="64"/>
      <c r="E193" s="64"/>
      <c r="F193" s="64"/>
      <c r="G193" s="64"/>
      <c r="H193" s="64"/>
      <c r="I193" s="64"/>
      <c r="P193" s="66"/>
    </row>
    <row r="194" spans="1:16" ht="15.75">
      <c r="A194" s="169"/>
      <c r="C194" s="64"/>
      <c r="D194" s="64"/>
      <c r="E194" s="64"/>
      <c r="F194" s="64"/>
      <c r="G194" s="64"/>
      <c r="H194" s="64"/>
      <c r="I194" s="64"/>
      <c r="P194" s="66"/>
    </row>
    <row r="195" spans="1:16" ht="15.75">
      <c r="A195" s="169"/>
      <c r="C195" s="64"/>
      <c r="D195" s="64"/>
      <c r="E195" s="64"/>
      <c r="F195" s="64"/>
      <c r="G195" s="64"/>
      <c r="H195" s="64"/>
      <c r="I195" s="64"/>
      <c r="P195" s="66"/>
    </row>
    <row r="196" spans="1:16" ht="15.75">
      <c r="A196" s="169"/>
      <c r="C196" s="64"/>
      <c r="D196" s="64"/>
      <c r="E196" s="64"/>
      <c r="F196" s="64"/>
      <c r="G196" s="64"/>
      <c r="H196" s="64"/>
      <c r="I196" s="64"/>
      <c r="P196" s="66"/>
    </row>
    <row r="197" spans="1:16" ht="15.75">
      <c r="A197" s="169"/>
      <c r="C197" s="64"/>
      <c r="D197" s="64"/>
      <c r="E197" s="64"/>
      <c r="F197" s="64"/>
      <c r="G197" s="64"/>
      <c r="H197" s="64"/>
      <c r="I197" s="64"/>
      <c r="P197" s="66"/>
    </row>
    <row r="198" spans="1:16" ht="15.75">
      <c r="A198" s="169"/>
      <c r="C198" s="64"/>
      <c r="D198" s="64"/>
      <c r="E198" s="64"/>
      <c r="F198" s="64"/>
      <c r="G198" s="64"/>
      <c r="H198" s="64"/>
      <c r="I198" s="64"/>
      <c r="P198" s="66"/>
    </row>
    <row r="199" spans="1:16" ht="15.75">
      <c r="A199" s="169"/>
      <c r="C199" s="64"/>
      <c r="D199" s="64"/>
      <c r="E199" s="64"/>
      <c r="F199" s="64"/>
      <c r="G199" s="64"/>
      <c r="H199" s="64"/>
      <c r="I199" s="64"/>
      <c r="P199" s="66"/>
    </row>
    <row r="200" spans="1:16" ht="15.75">
      <c r="A200" s="169"/>
      <c r="C200" s="64"/>
      <c r="D200" s="64"/>
      <c r="E200" s="64"/>
      <c r="F200" s="64"/>
      <c r="G200" s="64"/>
      <c r="H200" s="64"/>
      <c r="I200" s="64"/>
      <c r="P200" s="66"/>
    </row>
    <row r="201" spans="1:16" ht="15.75">
      <c r="A201" s="169"/>
      <c r="C201" s="64"/>
      <c r="D201" s="64"/>
      <c r="E201" s="64"/>
      <c r="F201" s="64"/>
      <c r="G201" s="64"/>
      <c r="H201" s="64"/>
      <c r="I201" s="64"/>
      <c r="P201" s="66"/>
    </row>
    <row r="202" spans="1:16" ht="15.75">
      <c r="A202" s="169"/>
      <c r="C202" s="64"/>
      <c r="D202" s="64"/>
      <c r="E202" s="64"/>
      <c r="F202" s="64"/>
      <c r="G202" s="64"/>
      <c r="H202" s="64"/>
      <c r="I202" s="64"/>
      <c r="P202" s="66"/>
    </row>
    <row r="203" spans="1:16" ht="15.75">
      <c r="A203" s="169"/>
      <c r="C203" s="64"/>
      <c r="D203" s="64"/>
      <c r="E203" s="64"/>
      <c r="F203" s="64"/>
      <c r="G203" s="64"/>
      <c r="H203" s="64"/>
      <c r="I203" s="64"/>
      <c r="P203" s="66"/>
    </row>
    <row r="204" spans="1:16" ht="15.75">
      <c r="A204" s="169"/>
      <c r="C204" s="64"/>
      <c r="D204" s="64"/>
      <c r="E204" s="64"/>
      <c r="F204" s="64"/>
      <c r="G204" s="64"/>
      <c r="H204" s="64"/>
      <c r="I204" s="64"/>
      <c r="P204" s="66"/>
    </row>
    <row r="205" spans="1:16" ht="15.75">
      <c r="A205" s="169"/>
      <c r="C205" s="64"/>
      <c r="D205" s="64"/>
      <c r="E205" s="64"/>
      <c r="F205" s="64"/>
      <c r="G205" s="64"/>
      <c r="H205" s="64"/>
      <c r="I205" s="64"/>
      <c r="P205" s="66"/>
    </row>
    <row r="206" spans="1:16" ht="15.75">
      <c r="A206" s="169"/>
      <c r="C206" s="64"/>
      <c r="D206" s="64"/>
      <c r="E206" s="64"/>
      <c r="F206" s="64"/>
      <c r="G206" s="64"/>
      <c r="H206" s="64"/>
      <c r="I206" s="64"/>
      <c r="P206" s="66"/>
    </row>
    <row r="207" spans="1:16" ht="15.75">
      <c r="A207" s="169"/>
      <c r="C207" s="64"/>
      <c r="D207" s="64"/>
      <c r="E207" s="64"/>
      <c r="F207" s="64"/>
      <c r="G207" s="64"/>
      <c r="H207" s="64"/>
      <c r="I207" s="64"/>
      <c r="P207" s="66"/>
    </row>
    <row r="208" spans="1:16" ht="15.75">
      <c r="A208" s="169"/>
      <c r="C208" s="64"/>
      <c r="D208" s="64"/>
      <c r="E208" s="64"/>
      <c r="F208" s="64"/>
      <c r="G208" s="64"/>
      <c r="H208" s="64"/>
      <c r="I208" s="64"/>
      <c r="P208" s="66"/>
    </row>
    <row r="209" spans="1:16" ht="15.75">
      <c r="A209" s="169"/>
      <c r="C209" s="64"/>
      <c r="D209" s="64"/>
      <c r="E209" s="64"/>
      <c r="F209" s="64"/>
      <c r="G209" s="64"/>
      <c r="H209" s="64"/>
      <c r="I209" s="64"/>
      <c r="P209" s="66"/>
    </row>
    <row r="210" spans="1:16" ht="15.75">
      <c r="A210" s="169"/>
      <c r="C210" s="64"/>
      <c r="D210" s="64"/>
      <c r="E210" s="64"/>
      <c r="F210" s="64"/>
      <c r="G210" s="64"/>
      <c r="H210" s="64"/>
      <c r="I210" s="64"/>
      <c r="P210" s="66"/>
    </row>
    <row r="211" spans="1:16" ht="15.75">
      <c r="A211" s="169"/>
      <c r="C211" s="64"/>
      <c r="D211" s="64"/>
      <c r="E211" s="64"/>
      <c r="F211" s="64"/>
      <c r="G211" s="64"/>
      <c r="H211" s="64"/>
      <c r="I211" s="64"/>
      <c r="P211" s="66"/>
    </row>
    <row r="212" spans="1:16" ht="15.75">
      <c r="A212" s="169"/>
      <c r="C212" s="64"/>
      <c r="D212" s="64"/>
      <c r="E212" s="64"/>
      <c r="F212" s="64"/>
      <c r="G212" s="64"/>
      <c r="H212" s="64"/>
      <c r="I212" s="64"/>
      <c r="P212" s="66"/>
    </row>
    <row r="213" spans="1:16" ht="15.75">
      <c r="A213" s="169"/>
      <c r="C213" s="64"/>
      <c r="D213" s="64"/>
      <c r="E213" s="64"/>
      <c r="F213" s="64"/>
      <c r="G213" s="64"/>
      <c r="H213" s="64"/>
      <c r="I213" s="64"/>
      <c r="P213" s="66"/>
    </row>
    <row r="214" spans="1:16" ht="15.75">
      <c r="A214" s="169"/>
      <c r="C214" s="64"/>
      <c r="D214" s="64"/>
      <c r="E214" s="64"/>
      <c r="F214" s="64"/>
      <c r="G214" s="64"/>
      <c r="H214" s="64"/>
      <c r="I214" s="64"/>
      <c r="P214" s="66"/>
    </row>
    <row r="215" spans="1:16" ht="15.75">
      <c r="A215" s="169"/>
      <c r="C215" s="64"/>
      <c r="D215" s="64"/>
      <c r="E215" s="64"/>
      <c r="F215" s="64"/>
      <c r="G215" s="64"/>
      <c r="H215" s="64"/>
      <c r="I215" s="64"/>
      <c r="P215" s="66"/>
    </row>
    <row r="216" spans="1:16" ht="15.75">
      <c r="A216" s="169"/>
      <c r="C216" s="64"/>
      <c r="D216" s="64"/>
      <c r="E216" s="64"/>
      <c r="F216" s="64"/>
      <c r="G216" s="64"/>
      <c r="H216" s="64"/>
      <c r="I216" s="64"/>
      <c r="P216" s="66"/>
    </row>
    <row r="217" spans="1:16" ht="15.75">
      <c r="A217" s="169"/>
      <c r="C217" s="64"/>
      <c r="D217" s="64"/>
      <c r="E217" s="64"/>
      <c r="F217" s="64"/>
      <c r="G217" s="64"/>
      <c r="H217" s="64"/>
      <c r="I217" s="64"/>
      <c r="P217" s="66"/>
    </row>
    <row r="218" spans="1:16" ht="15.75">
      <c r="A218" s="169"/>
      <c r="C218" s="64"/>
      <c r="D218" s="64"/>
      <c r="E218" s="64"/>
      <c r="F218" s="64"/>
      <c r="G218" s="64"/>
      <c r="H218" s="64"/>
      <c r="I218" s="64"/>
      <c r="P218" s="66"/>
    </row>
    <row r="219" spans="1:16" ht="15.75">
      <c r="A219" s="169"/>
      <c r="C219" s="64"/>
      <c r="D219" s="64"/>
      <c r="E219" s="64"/>
      <c r="F219" s="64"/>
      <c r="G219" s="64"/>
      <c r="H219" s="64"/>
      <c r="I219" s="64"/>
      <c r="P219" s="66"/>
    </row>
    <row r="220" spans="1:16" ht="15.75">
      <c r="A220" s="169"/>
      <c r="C220" s="64"/>
      <c r="D220" s="64"/>
      <c r="E220" s="64"/>
      <c r="F220" s="64"/>
      <c r="G220" s="64"/>
      <c r="H220" s="64"/>
      <c r="I220" s="64"/>
      <c r="P220" s="66"/>
    </row>
    <row r="221" spans="1:16" ht="15.75">
      <c r="A221" s="169"/>
      <c r="C221" s="64"/>
      <c r="D221" s="64"/>
      <c r="E221" s="64"/>
      <c r="F221" s="64"/>
      <c r="G221" s="64"/>
      <c r="H221" s="64"/>
      <c r="I221" s="64"/>
      <c r="P221" s="66"/>
    </row>
    <row r="222" spans="1:16" ht="15.75">
      <c r="A222" s="169"/>
      <c r="C222" s="64"/>
      <c r="D222" s="64"/>
      <c r="E222" s="64"/>
      <c r="F222" s="64"/>
      <c r="G222" s="64"/>
      <c r="H222" s="64"/>
      <c r="I222" s="64"/>
      <c r="P222" s="66"/>
    </row>
    <row r="223" spans="1:16" ht="15.75">
      <c r="A223" s="169"/>
      <c r="C223" s="64"/>
      <c r="D223" s="64"/>
      <c r="E223" s="64"/>
      <c r="F223" s="64"/>
      <c r="G223" s="64"/>
      <c r="H223" s="64"/>
      <c r="I223" s="64"/>
      <c r="P223" s="66"/>
    </row>
    <row r="224" spans="1:16" ht="15.75">
      <c r="A224" s="169"/>
      <c r="C224" s="64"/>
      <c r="D224" s="64"/>
      <c r="E224" s="64"/>
      <c r="F224" s="64"/>
      <c r="G224" s="64"/>
      <c r="H224" s="64"/>
      <c r="I224" s="64"/>
      <c r="P224" s="66"/>
    </row>
    <row r="225" spans="1:16" ht="15.75">
      <c r="A225" s="169"/>
      <c r="C225" s="64"/>
      <c r="D225" s="64"/>
      <c r="E225" s="64"/>
      <c r="F225" s="64"/>
      <c r="G225" s="64"/>
      <c r="H225" s="64"/>
      <c r="I225" s="64"/>
      <c r="P225" s="66"/>
    </row>
    <row r="226" spans="1:16" ht="15.75">
      <c r="A226" s="169"/>
      <c r="C226" s="64"/>
      <c r="D226" s="64"/>
      <c r="E226" s="64"/>
      <c r="F226" s="64"/>
      <c r="G226" s="64"/>
      <c r="H226" s="64"/>
      <c r="I226" s="64"/>
      <c r="P226" s="66"/>
    </row>
    <row r="227" spans="1:16" ht="15.75">
      <c r="A227" s="63"/>
      <c r="C227" s="64"/>
      <c r="D227" s="64"/>
      <c r="E227" s="64"/>
      <c r="F227" s="64"/>
      <c r="G227" s="64"/>
      <c r="H227" s="64"/>
      <c r="I227" s="64"/>
      <c r="P227" s="66"/>
    </row>
    <row r="228" spans="1:16" ht="15.75">
      <c r="A228" s="63"/>
      <c r="C228" s="64"/>
      <c r="D228" s="64"/>
      <c r="E228" s="64"/>
      <c r="F228" s="64"/>
      <c r="G228" s="64"/>
      <c r="H228" s="64"/>
      <c r="I228" s="64"/>
      <c r="P228" s="66"/>
    </row>
    <row r="229" spans="1:16" ht="15.75">
      <c r="A229" s="63"/>
      <c r="C229" s="64"/>
      <c r="D229" s="64"/>
      <c r="E229" s="64"/>
      <c r="F229" s="64"/>
      <c r="G229" s="64"/>
      <c r="H229" s="64"/>
      <c r="I229" s="64"/>
      <c r="P229" s="66"/>
    </row>
    <row r="230" spans="1:16" ht="15.75">
      <c r="A230" s="63"/>
      <c r="C230" s="64"/>
      <c r="D230" s="64"/>
      <c r="E230" s="64"/>
      <c r="F230" s="64"/>
      <c r="G230" s="64"/>
      <c r="H230" s="64"/>
      <c r="I230" s="64"/>
    </row>
    <row r="231" spans="1:16" ht="15.75">
      <c r="A231" s="63"/>
      <c r="C231" s="64"/>
      <c r="D231" s="64"/>
      <c r="E231" s="64"/>
      <c r="F231" s="64"/>
      <c r="G231" s="64"/>
      <c r="H231" s="64"/>
      <c r="I231" s="64"/>
    </row>
    <row r="232" spans="1:16" ht="15.75">
      <c r="A232" s="63"/>
      <c r="C232" s="64"/>
      <c r="D232" s="64"/>
      <c r="E232" s="64"/>
      <c r="F232" s="64"/>
      <c r="G232" s="64"/>
      <c r="H232" s="64"/>
      <c r="I232" s="64"/>
    </row>
    <row r="233" spans="1:16" ht="15.75">
      <c r="A233" s="63"/>
      <c r="C233" s="64"/>
      <c r="D233" s="64"/>
      <c r="E233" s="64"/>
      <c r="F233" s="64"/>
      <c r="G233" s="64"/>
      <c r="H233" s="64"/>
      <c r="I233" s="64"/>
    </row>
    <row r="234" spans="1:16" ht="15.75">
      <c r="A234" s="63"/>
      <c r="C234" s="64"/>
      <c r="D234" s="64"/>
      <c r="E234" s="64"/>
      <c r="F234" s="64"/>
      <c r="G234" s="64"/>
      <c r="H234" s="64"/>
      <c r="I234" s="64"/>
    </row>
    <row r="235" spans="1:16" ht="15.75">
      <c r="A235" s="63"/>
      <c r="C235" s="64"/>
      <c r="D235" s="64"/>
      <c r="E235" s="64"/>
      <c r="F235" s="64"/>
      <c r="G235" s="64"/>
      <c r="H235" s="64"/>
      <c r="I235" s="64"/>
    </row>
    <row r="236" spans="1:16" ht="15.75">
      <c r="A236" s="63"/>
      <c r="C236" s="64"/>
      <c r="D236" s="64"/>
      <c r="E236" s="64"/>
      <c r="F236" s="64"/>
      <c r="G236" s="64"/>
      <c r="H236" s="64"/>
      <c r="I236" s="64"/>
    </row>
    <row r="237" spans="1:16" ht="15.75">
      <c r="A237" s="63"/>
      <c r="C237" s="64"/>
      <c r="D237" s="64"/>
      <c r="E237" s="64"/>
      <c r="F237" s="64"/>
      <c r="G237" s="64"/>
      <c r="H237" s="64"/>
      <c r="I237" s="64"/>
    </row>
    <row r="238" spans="1:16" ht="15.75">
      <c r="A238" s="63"/>
      <c r="C238" s="64"/>
      <c r="D238" s="64"/>
      <c r="E238" s="64"/>
      <c r="F238" s="64"/>
      <c r="G238" s="64"/>
      <c r="H238" s="64"/>
      <c r="I238" s="64"/>
    </row>
    <row r="239" spans="1:16" ht="15.75">
      <c r="A239" s="63"/>
      <c r="C239" s="64"/>
      <c r="D239" s="64"/>
      <c r="E239" s="64"/>
      <c r="F239" s="64"/>
      <c r="G239" s="64"/>
      <c r="H239" s="64"/>
      <c r="I239" s="64"/>
    </row>
    <row r="240" spans="1:16" ht="15.75">
      <c r="A240" s="63"/>
      <c r="C240" s="64"/>
      <c r="D240" s="64"/>
      <c r="E240" s="64"/>
      <c r="F240" s="64"/>
      <c r="G240" s="64"/>
      <c r="H240" s="64"/>
      <c r="I240" s="64"/>
    </row>
    <row r="241" spans="1:9" ht="15.75">
      <c r="A241" s="63"/>
      <c r="C241" s="64"/>
      <c r="D241" s="64"/>
      <c r="E241" s="64"/>
      <c r="F241" s="64"/>
      <c r="G241" s="64"/>
      <c r="H241" s="64"/>
      <c r="I241" s="64"/>
    </row>
    <row r="242" spans="1:9" ht="15.75">
      <c r="A242" s="63"/>
      <c r="C242" s="64"/>
      <c r="D242" s="64"/>
      <c r="E242" s="64"/>
      <c r="F242" s="64"/>
      <c r="G242" s="64"/>
      <c r="H242" s="64"/>
      <c r="I242" s="64"/>
    </row>
    <row r="243" spans="1:9" ht="15.75">
      <c r="A243" s="63"/>
      <c r="C243" s="64"/>
      <c r="D243" s="64"/>
      <c r="E243" s="64"/>
      <c r="F243" s="64"/>
      <c r="G243" s="64"/>
      <c r="H243" s="64"/>
      <c r="I243" s="64"/>
    </row>
    <row r="244" spans="1:9" ht="15.75">
      <c r="A244" s="63"/>
      <c r="C244" s="64"/>
      <c r="D244" s="64"/>
      <c r="E244" s="64"/>
      <c r="F244" s="64"/>
      <c r="G244" s="64"/>
      <c r="H244" s="64"/>
      <c r="I244" s="64"/>
    </row>
    <row r="245" spans="1:9" ht="15.75">
      <c r="A245" s="63"/>
      <c r="C245" s="64"/>
      <c r="D245" s="64"/>
      <c r="E245" s="64"/>
      <c r="F245" s="64"/>
      <c r="G245" s="64"/>
      <c r="H245" s="64"/>
      <c r="I245" s="64"/>
    </row>
    <row r="246" spans="1:9" ht="15.75">
      <c r="A246" s="63"/>
      <c r="C246" s="64"/>
      <c r="D246" s="64"/>
      <c r="E246" s="64"/>
      <c r="F246" s="64"/>
      <c r="G246" s="64"/>
      <c r="H246" s="64"/>
      <c r="I246" s="64"/>
    </row>
    <row r="247" spans="1:9" ht="15.75">
      <c r="A247" s="63"/>
      <c r="C247" s="64"/>
      <c r="D247" s="64"/>
      <c r="E247" s="64"/>
      <c r="F247" s="64"/>
      <c r="G247" s="64"/>
      <c r="H247" s="64"/>
      <c r="I247" s="64"/>
    </row>
    <row r="248" spans="1:9" ht="15.75">
      <c r="A248" s="63"/>
      <c r="C248" s="64"/>
      <c r="D248" s="64"/>
      <c r="E248" s="64"/>
      <c r="F248" s="64"/>
      <c r="G248" s="64"/>
      <c r="H248" s="64"/>
      <c r="I248" s="64"/>
    </row>
    <row r="249" spans="1:9" ht="15.75">
      <c r="A249" s="63"/>
      <c r="C249" s="64"/>
      <c r="D249" s="64"/>
      <c r="E249" s="64"/>
      <c r="F249" s="64"/>
      <c r="G249" s="64"/>
      <c r="H249" s="64"/>
      <c r="I249" s="64"/>
    </row>
    <row r="250" spans="1:9" ht="15.75">
      <c r="A250" s="63"/>
      <c r="C250" s="64"/>
      <c r="D250" s="64"/>
      <c r="E250" s="64"/>
      <c r="F250" s="64"/>
      <c r="G250" s="64"/>
      <c r="H250" s="64"/>
      <c r="I250" s="64"/>
    </row>
    <row r="251" spans="1:9" ht="15.75">
      <c r="A251" s="63"/>
      <c r="C251" s="64"/>
      <c r="D251" s="64"/>
      <c r="E251" s="64"/>
      <c r="F251" s="64"/>
      <c r="G251" s="64"/>
      <c r="H251" s="64"/>
      <c r="I251" s="64"/>
    </row>
    <row r="252" spans="1:9" ht="15.75">
      <c r="A252" s="63"/>
      <c r="C252" s="64"/>
      <c r="D252" s="64"/>
      <c r="E252" s="64"/>
      <c r="F252" s="64"/>
      <c r="G252" s="64"/>
      <c r="H252" s="64"/>
      <c r="I252" s="64"/>
    </row>
    <row r="253" spans="1:9" ht="15.75">
      <c r="A253" s="63"/>
      <c r="C253" s="64"/>
      <c r="D253" s="64"/>
      <c r="E253" s="64"/>
      <c r="F253" s="64"/>
      <c r="G253" s="64"/>
      <c r="H253" s="64"/>
      <c r="I253" s="64"/>
    </row>
    <row r="254" spans="1:9" ht="15.75">
      <c r="A254" s="63"/>
      <c r="C254" s="64"/>
      <c r="D254" s="64"/>
      <c r="E254" s="64"/>
      <c r="F254" s="64"/>
      <c r="G254" s="64"/>
      <c r="H254" s="64"/>
      <c r="I254" s="64"/>
    </row>
    <row r="255" spans="1:9" ht="15.75">
      <c r="A255" s="63"/>
      <c r="C255" s="64"/>
      <c r="D255" s="64"/>
      <c r="E255" s="64"/>
      <c r="F255" s="64"/>
      <c r="G255" s="64"/>
      <c r="H255" s="64"/>
      <c r="I255" s="64"/>
    </row>
    <row r="256" spans="1:9" ht="15.75">
      <c r="A256" s="63"/>
      <c r="C256" s="64"/>
      <c r="D256" s="64"/>
      <c r="E256" s="64"/>
      <c r="F256" s="64"/>
      <c r="G256" s="64"/>
      <c r="H256" s="64"/>
      <c r="I256" s="64"/>
    </row>
    <row r="257" spans="1:9" ht="15.75">
      <c r="A257" s="63"/>
      <c r="C257" s="64"/>
      <c r="D257" s="64"/>
      <c r="E257" s="64"/>
      <c r="F257" s="64"/>
      <c r="G257" s="64"/>
      <c r="H257" s="64"/>
      <c r="I257" s="64"/>
    </row>
    <row r="258" spans="1:9" ht="15.75">
      <c r="A258" s="63"/>
      <c r="C258" s="64"/>
      <c r="D258" s="64"/>
      <c r="E258" s="64"/>
      <c r="F258" s="64"/>
      <c r="G258" s="64"/>
      <c r="H258" s="64"/>
      <c r="I258" s="64"/>
    </row>
    <row r="259" spans="1:9" ht="15.75">
      <c r="A259" s="63"/>
      <c r="C259" s="64"/>
      <c r="D259" s="64"/>
      <c r="E259" s="64"/>
      <c r="F259" s="64"/>
      <c r="G259" s="64"/>
      <c r="H259" s="64"/>
      <c r="I259" s="64"/>
    </row>
    <row r="260" spans="1:9" ht="15.75">
      <c r="A260" s="63"/>
      <c r="C260" s="64"/>
      <c r="D260" s="64"/>
      <c r="E260" s="64"/>
      <c r="F260" s="64"/>
      <c r="G260" s="64"/>
      <c r="H260" s="64"/>
      <c r="I260" s="64"/>
    </row>
    <row r="261" spans="1:9" ht="15.75">
      <c r="A261" s="63"/>
      <c r="C261" s="64"/>
      <c r="D261" s="64"/>
      <c r="E261" s="64"/>
      <c r="F261" s="64"/>
      <c r="G261" s="64"/>
      <c r="H261" s="64"/>
      <c r="I261" s="64"/>
    </row>
    <row r="262" spans="1:9" ht="15.75">
      <c r="A262" s="63"/>
      <c r="C262" s="64"/>
      <c r="D262" s="64"/>
      <c r="E262" s="64"/>
      <c r="F262" s="64"/>
      <c r="G262" s="64"/>
      <c r="H262" s="64"/>
      <c r="I262" s="64"/>
    </row>
    <row r="263" spans="1:9" ht="15.75">
      <c r="A263" s="63"/>
      <c r="C263" s="64"/>
      <c r="D263" s="64"/>
      <c r="E263" s="64"/>
      <c r="F263" s="64"/>
      <c r="G263" s="64"/>
      <c r="H263" s="64"/>
      <c r="I263" s="64"/>
    </row>
    <row r="264" spans="1:9" ht="15.75">
      <c r="A264" s="63"/>
      <c r="C264" s="64"/>
      <c r="D264" s="64"/>
      <c r="E264" s="64"/>
      <c r="F264" s="64"/>
      <c r="G264" s="64"/>
      <c r="H264" s="64"/>
      <c r="I264" s="64"/>
    </row>
    <row r="265" spans="1:9" ht="15.75">
      <c r="A265" s="63"/>
      <c r="C265" s="64"/>
      <c r="D265" s="64"/>
      <c r="E265" s="64"/>
      <c r="F265" s="64"/>
      <c r="G265" s="64"/>
      <c r="H265" s="64"/>
      <c r="I265" s="64"/>
    </row>
    <row r="266" spans="1:9" ht="15.75">
      <c r="A266" s="63"/>
      <c r="C266" s="64"/>
      <c r="D266" s="64"/>
      <c r="E266" s="64"/>
      <c r="F266" s="64"/>
      <c r="G266" s="64"/>
      <c r="H266" s="64"/>
      <c r="I266" s="64"/>
    </row>
    <row r="267" spans="1:9" ht="15.75">
      <c r="A267" s="63"/>
      <c r="C267" s="64"/>
      <c r="D267" s="64"/>
      <c r="E267" s="64"/>
      <c r="F267" s="64"/>
      <c r="G267" s="64"/>
      <c r="H267" s="64"/>
      <c r="I267" s="64"/>
    </row>
    <row r="268" spans="1:9" ht="15.75">
      <c r="A268" s="63"/>
      <c r="C268" s="64"/>
      <c r="D268" s="64"/>
      <c r="E268" s="64"/>
      <c r="F268" s="64"/>
      <c r="G268" s="64"/>
      <c r="H268" s="64"/>
      <c r="I268" s="64"/>
    </row>
    <row r="269" spans="1:9" ht="15.75">
      <c r="A269" s="63"/>
      <c r="C269" s="64"/>
      <c r="D269" s="64"/>
      <c r="E269" s="64"/>
      <c r="F269" s="64"/>
      <c r="G269" s="64"/>
      <c r="H269" s="64"/>
      <c r="I269" s="64"/>
    </row>
    <row r="270" spans="1:9" ht="15.75">
      <c r="A270" s="63"/>
      <c r="C270" s="64"/>
      <c r="D270" s="64"/>
      <c r="E270" s="64"/>
      <c r="F270" s="64"/>
      <c r="G270" s="64"/>
      <c r="H270" s="64"/>
      <c r="I270" s="64"/>
    </row>
    <row r="271" spans="1:9" ht="15.75">
      <c r="A271" s="63"/>
      <c r="C271" s="64"/>
      <c r="D271" s="64"/>
      <c r="E271" s="64"/>
      <c r="F271" s="64"/>
      <c r="G271" s="64"/>
      <c r="H271" s="64"/>
      <c r="I271" s="64"/>
    </row>
    <row r="272" spans="1:9" ht="15.75">
      <c r="A272" s="63"/>
      <c r="C272" s="64"/>
      <c r="D272" s="64"/>
      <c r="E272" s="64"/>
      <c r="F272" s="64"/>
      <c r="G272" s="64"/>
      <c r="H272" s="64"/>
      <c r="I272" s="64"/>
    </row>
    <row r="273" spans="1:9" ht="15.75">
      <c r="A273" s="63"/>
      <c r="C273" s="64"/>
      <c r="D273" s="64"/>
      <c r="E273" s="64"/>
      <c r="F273" s="64"/>
      <c r="G273" s="64"/>
      <c r="H273" s="64"/>
      <c r="I273" s="64"/>
    </row>
    <row r="274" spans="1:9" ht="15.75">
      <c r="A274" s="63"/>
      <c r="C274" s="64"/>
      <c r="D274" s="64"/>
      <c r="E274" s="64"/>
      <c r="F274" s="64"/>
      <c r="G274" s="64"/>
      <c r="H274" s="64"/>
      <c r="I274" s="64"/>
    </row>
    <row r="275" spans="1:9" ht="15.75">
      <c r="A275" s="63"/>
      <c r="C275" s="64"/>
      <c r="D275" s="64"/>
      <c r="E275" s="64"/>
      <c r="F275" s="64"/>
      <c r="G275" s="64"/>
      <c r="H275" s="64"/>
      <c r="I275" s="64"/>
    </row>
    <row r="276" spans="1:9" ht="15.75">
      <c r="A276" s="63"/>
      <c r="C276" s="64"/>
      <c r="D276" s="64"/>
      <c r="E276" s="64"/>
      <c r="F276" s="64"/>
      <c r="G276" s="64"/>
      <c r="H276" s="64"/>
      <c r="I276" s="64"/>
    </row>
    <row r="277" spans="1:9" ht="15.75">
      <c r="A277" s="63"/>
      <c r="C277" s="64"/>
      <c r="D277" s="64"/>
      <c r="E277" s="64"/>
      <c r="F277" s="64"/>
      <c r="G277" s="64"/>
      <c r="H277" s="64"/>
      <c r="I277" s="64"/>
    </row>
    <row r="278" spans="1:9" ht="15.75">
      <c r="A278" s="63"/>
      <c r="C278" s="64"/>
      <c r="D278" s="64"/>
      <c r="E278" s="64"/>
      <c r="F278" s="64"/>
      <c r="G278" s="64"/>
      <c r="H278" s="64"/>
      <c r="I278" s="64"/>
    </row>
    <row r="279" spans="1:9" ht="15.75">
      <c r="A279" s="63"/>
      <c r="C279" s="64"/>
      <c r="D279" s="64"/>
      <c r="E279" s="64"/>
      <c r="F279" s="64"/>
      <c r="G279" s="64"/>
      <c r="H279" s="64"/>
      <c r="I279" s="64"/>
    </row>
    <row r="280" spans="1:9" ht="15.75">
      <c r="A280" s="63"/>
      <c r="C280" s="64"/>
      <c r="D280" s="64"/>
      <c r="E280" s="64"/>
      <c r="F280" s="64"/>
      <c r="G280" s="64"/>
      <c r="H280" s="64"/>
      <c r="I280" s="64"/>
    </row>
    <row r="281" spans="1:9" ht="15.75">
      <c r="A281" s="63"/>
      <c r="C281" s="64"/>
      <c r="D281" s="64"/>
      <c r="E281" s="64"/>
      <c r="F281" s="64"/>
      <c r="G281" s="64"/>
      <c r="H281" s="64"/>
      <c r="I281" s="64"/>
    </row>
    <row r="282" spans="1:9" ht="15.75">
      <c r="A282" s="63"/>
      <c r="C282" s="64"/>
      <c r="D282" s="64"/>
      <c r="E282" s="64"/>
      <c r="F282" s="64"/>
      <c r="G282" s="64"/>
      <c r="H282" s="64"/>
      <c r="I282" s="64"/>
    </row>
    <row r="283" spans="1:9" ht="15.75">
      <c r="A283" s="63"/>
      <c r="C283" s="64"/>
      <c r="D283" s="64"/>
      <c r="E283" s="64"/>
      <c r="F283" s="64"/>
      <c r="G283" s="64"/>
      <c r="H283" s="64"/>
      <c r="I283" s="64"/>
    </row>
    <row r="284" spans="1:9" ht="15.75">
      <c r="A284" s="63"/>
      <c r="C284" s="64"/>
      <c r="D284" s="64"/>
      <c r="E284" s="64"/>
      <c r="F284" s="64"/>
      <c r="G284" s="64"/>
      <c r="H284" s="64"/>
      <c r="I284" s="64"/>
    </row>
    <row r="285" spans="1:9" ht="15.75">
      <c r="A285" s="63"/>
      <c r="C285" s="64"/>
      <c r="D285" s="64"/>
      <c r="E285" s="64"/>
      <c r="F285" s="64"/>
      <c r="G285" s="64"/>
      <c r="H285" s="64"/>
      <c r="I285" s="64"/>
    </row>
    <row r="286" spans="1:9" ht="15.75">
      <c r="A286" s="63"/>
      <c r="C286" s="64"/>
      <c r="D286" s="64"/>
      <c r="E286" s="64"/>
      <c r="F286" s="64"/>
      <c r="G286" s="64"/>
      <c r="H286" s="64"/>
      <c r="I286" s="64"/>
    </row>
    <row r="287" spans="1:9" ht="15.75">
      <c r="A287" s="63"/>
      <c r="C287" s="64"/>
      <c r="D287" s="64"/>
      <c r="E287" s="64"/>
      <c r="F287" s="64"/>
      <c r="G287" s="64"/>
      <c r="H287" s="64"/>
      <c r="I287" s="64"/>
    </row>
    <row r="288" spans="1:9" ht="15.75">
      <c r="A288" s="63"/>
      <c r="C288" s="64"/>
      <c r="D288" s="64"/>
      <c r="E288" s="64"/>
      <c r="F288" s="64"/>
      <c r="G288" s="64"/>
      <c r="H288" s="64"/>
      <c r="I288" s="64"/>
    </row>
    <row r="289" spans="1:9" ht="15.75">
      <c r="A289" s="63"/>
      <c r="C289" s="64"/>
      <c r="D289" s="64"/>
      <c r="E289" s="64"/>
      <c r="F289" s="64"/>
      <c r="G289" s="64"/>
      <c r="H289" s="64"/>
      <c r="I289" s="64"/>
    </row>
    <row r="290" spans="1:9" ht="15.75">
      <c r="A290" s="63"/>
      <c r="C290" s="64"/>
      <c r="D290" s="64"/>
      <c r="E290" s="64"/>
      <c r="F290" s="64"/>
      <c r="G290" s="64"/>
      <c r="H290" s="64"/>
      <c r="I290" s="64"/>
    </row>
    <row r="291" spans="1:9" ht="15.75">
      <c r="A291" s="63"/>
      <c r="C291" s="64"/>
      <c r="D291" s="64"/>
      <c r="E291" s="64"/>
      <c r="F291" s="64"/>
      <c r="G291" s="64"/>
      <c r="H291" s="64"/>
      <c r="I291" s="64"/>
    </row>
    <row r="292" spans="1:9" ht="15.75">
      <c r="A292" s="63"/>
      <c r="C292" s="64"/>
      <c r="D292" s="64"/>
      <c r="E292" s="64"/>
      <c r="F292" s="64"/>
      <c r="G292" s="64"/>
      <c r="H292" s="64"/>
      <c r="I292" s="64"/>
    </row>
    <row r="293" spans="1:9" ht="15.75">
      <c r="A293" s="63"/>
      <c r="C293" s="64"/>
      <c r="D293" s="64"/>
      <c r="E293" s="64"/>
      <c r="F293" s="64"/>
      <c r="G293" s="64"/>
      <c r="H293" s="64"/>
      <c r="I293" s="64"/>
    </row>
    <row r="294" spans="1:9" ht="15.75">
      <c r="A294" s="63"/>
      <c r="C294" s="64"/>
      <c r="D294" s="64"/>
      <c r="E294" s="64"/>
      <c r="F294" s="64"/>
      <c r="G294" s="64"/>
      <c r="H294" s="64"/>
      <c r="I294" s="64"/>
    </row>
    <row r="295" spans="1:9" ht="15.75">
      <c r="A295" s="63"/>
      <c r="C295" s="64"/>
      <c r="D295" s="64"/>
      <c r="E295" s="64"/>
      <c r="F295" s="64"/>
      <c r="G295" s="64"/>
      <c r="H295" s="64"/>
      <c r="I295" s="64"/>
    </row>
    <row r="296" spans="1:9" ht="15.75">
      <c r="A296" s="63"/>
      <c r="C296" s="64"/>
      <c r="D296" s="64"/>
      <c r="E296" s="64"/>
      <c r="F296" s="64"/>
      <c r="G296" s="64"/>
      <c r="H296" s="64"/>
      <c r="I296" s="64"/>
    </row>
    <row r="297" spans="1:9" ht="15.75">
      <c r="A297" s="63"/>
      <c r="C297" s="64"/>
      <c r="D297" s="64"/>
      <c r="E297" s="64"/>
      <c r="F297" s="64"/>
      <c r="G297" s="64"/>
      <c r="H297" s="64"/>
      <c r="I297" s="64"/>
    </row>
    <row r="298" spans="1:9" ht="15.75">
      <c r="A298" s="63"/>
      <c r="C298" s="64"/>
      <c r="D298" s="64"/>
      <c r="E298" s="64"/>
      <c r="F298" s="64"/>
      <c r="G298" s="64"/>
      <c r="H298" s="64"/>
      <c r="I298" s="64"/>
    </row>
    <row r="299" spans="1:9" ht="15.75">
      <c r="A299" s="63"/>
    </row>
    <row r="300" spans="1:9" ht="15.75">
      <c r="A300" s="63"/>
    </row>
    <row r="301" spans="1:9" ht="15.75">
      <c r="A301" s="63"/>
    </row>
    <row r="302" spans="1:9" ht="15.75">
      <c r="A302" s="63"/>
    </row>
    <row r="303" spans="1:9" ht="15.75">
      <c r="A303" s="63"/>
    </row>
    <row r="304" spans="1:9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  <row r="675" spans="1:1" ht="15.75">
      <c r="A675" s="63"/>
    </row>
    <row r="676" spans="1:1" ht="15.75">
      <c r="A676" s="63"/>
    </row>
    <row r="677" spans="1:1" ht="15.75">
      <c r="A677" s="63"/>
    </row>
    <row r="678" spans="1:1" ht="15.75">
      <c r="A678" s="63"/>
    </row>
    <row r="679" spans="1:1" ht="15.75">
      <c r="A679" s="63"/>
    </row>
    <row r="680" spans="1:1" ht="15.75">
      <c r="A680" s="63"/>
    </row>
    <row r="681" spans="1:1" ht="15.75">
      <c r="A681" s="63"/>
    </row>
    <row r="682" spans="1:1" ht="15.75">
      <c r="A682" s="63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zoomScale="45" workbookViewId="0"/>
  </sheetViews>
  <sheetFormatPr defaultColWidth="9.140625" defaultRowHeight="12.75"/>
  <cols>
    <col min="1" max="1" width="53.7109375" style="67" customWidth="1"/>
    <col min="2" max="14" width="18.140625" style="42" customWidth="1"/>
    <col min="15" max="15" width="2.5703125" style="170" customWidth="1"/>
    <col min="16" max="256" width="9.140625" style="42"/>
    <col min="257" max="257" width="53.7109375" style="42" customWidth="1"/>
    <col min="258" max="270" width="18.140625" style="42" customWidth="1"/>
    <col min="271" max="271" width="2.5703125" style="42" customWidth="1"/>
    <col min="272" max="512" width="9.140625" style="42"/>
    <col min="513" max="513" width="53.7109375" style="42" customWidth="1"/>
    <col min="514" max="526" width="18.140625" style="42" customWidth="1"/>
    <col min="527" max="527" width="2.5703125" style="42" customWidth="1"/>
    <col min="528" max="768" width="9.140625" style="42"/>
    <col min="769" max="769" width="53.7109375" style="42" customWidth="1"/>
    <col min="770" max="782" width="18.140625" style="42" customWidth="1"/>
    <col min="783" max="783" width="2.5703125" style="42" customWidth="1"/>
    <col min="784" max="1024" width="9.140625" style="42"/>
    <col min="1025" max="1025" width="53.7109375" style="42" customWidth="1"/>
    <col min="1026" max="1038" width="18.140625" style="42" customWidth="1"/>
    <col min="1039" max="1039" width="2.5703125" style="42" customWidth="1"/>
    <col min="1040" max="1280" width="9.140625" style="42"/>
    <col min="1281" max="1281" width="53.7109375" style="42" customWidth="1"/>
    <col min="1282" max="1294" width="18.140625" style="42" customWidth="1"/>
    <col min="1295" max="1295" width="2.5703125" style="42" customWidth="1"/>
    <col min="1296" max="1536" width="9.140625" style="42"/>
    <col min="1537" max="1537" width="53.7109375" style="42" customWidth="1"/>
    <col min="1538" max="1550" width="18.140625" style="42" customWidth="1"/>
    <col min="1551" max="1551" width="2.5703125" style="42" customWidth="1"/>
    <col min="1552" max="1792" width="9.140625" style="42"/>
    <col min="1793" max="1793" width="53.7109375" style="42" customWidth="1"/>
    <col min="1794" max="1806" width="18.140625" style="42" customWidth="1"/>
    <col min="1807" max="1807" width="2.5703125" style="42" customWidth="1"/>
    <col min="1808" max="2048" width="9.140625" style="42"/>
    <col min="2049" max="2049" width="53.7109375" style="42" customWidth="1"/>
    <col min="2050" max="2062" width="18.140625" style="42" customWidth="1"/>
    <col min="2063" max="2063" width="2.5703125" style="42" customWidth="1"/>
    <col min="2064" max="2304" width="9.140625" style="42"/>
    <col min="2305" max="2305" width="53.7109375" style="42" customWidth="1"/>
    <col min="2306" max="2318" width="18.140625" style="42" customWidth="1"/>
    <col min="2319" max="2319" width="2.5703125" style="42" customWidth="1"/>
    <col min="2320" max="2560" width="9.140625" style="42"/>
    <col min="2561" max="2561" width="53.7109375" style="42" customWidth="1"/>
    <col min="2562" max="2574" width="18.140625" style="42" customWidth="1"/>
    <col min="2575" max="2575" width="2.5703125" style="42" customWidth="1"/>
    <col min="2576" max="2816" width="9.140625" style="42"/>
    <col min="2817" max="2817" width="53.7109375" style="42" customWidth="1"/>
    <col min="2818" max="2830" width="18.140625" style="42" customWidth="1"/>
    <col min="2831" max="2831" width="2.5703125" style="42" customWidth="1"/>
    <col min="2832" max="3072" width="9.140625" style="42"/>
    <col min="3073" max="3073" width="53.7109375" style="42" customWidth="1"/>
    <col min="3074" max="3086" width="18.140625" style="42" customWidth="1"/>
    <col min="3087" max="3087" width="2.5703125" style="42" customWidth="1"/>
    <col min="3088" max="3328" width="9.140625" style="42"/>
    <col min="3329" max="3329" width="53.7109375" style="42" customWidth="1"/>
    <col min="3330" max="3342" width="18.140625" style="42" customWidth="1"/>
    <col min="3343" max="3343" width="2.5703125" style="42" customWidth="1"/>
    <col min="3344" max="3584" width="9.140625" style="42"/>
    <col min="3585" max="3585" width="53.7109375" style="42" customWidth="1"/>
    <col min="3586" max="3598" width="18.140625" style="42" customWidth="1"/>
    <col min="3599" max="3599" width="2.5703125" style="42" customWidth="1"/>
    <col min="3600" max="3840" width="9.140625" style="42"/>
    <col min="3841" max="3841" width="53.7109375" style="42" customWidth="1"/>
    <col min="3842" max="3854" width="18.140625" style="42" customWidth="1"/>
    <col min="3855" max="3855" width="2.5703125" style="42" customWidth="1"/>
    <col min="3856" max="4096" width="9.140625" style="42"/>
    <col min="4097" max="4097" width="53.7109375" style="42" customWidth="1"/>
    <col min="4098" max="4110" width="18.140625" style="42" customWidth="1"/>
    <col min="4111" max="4111" width="2.5703125" style="42" customWidth="1"/>
    <col min="4112" max="4352" width="9.140625" style="42"/>
    <col min="4353" max="4353" width="53.7109375" style="42" customWidth="1"/>
    <col min="4354" max="4366" width="18.140625" style="42" customWidth="1"/>
    <col min="4367" max="4367" width="2.5703125" style="42" customWidth="1"/>
    <col min="4368" max="4608" width="9.140625" style="42"/>
    <col min="4609" max="4609" width="53.7109375" style="42" customWidth="1"/>
    <col min="4610" max="4622" width="18.140625" style="42" customWidth="1"/>
    <col min="4623" max="4623" width="2.5703125" style="42" customWidth="1"/>
    <col min="4624" max="4864" width="9.140625" style="42"/>
    <col min="4865" max="4865" width="53.7109375" style="42" customWidth="1"/>
    <col min="4866" max="4878" width="18.140625" style="42" customWidth="1"/>
    <col min="4879" max="4879" width="2.5703125" style="42" customWidth="1"/>
    <col min="4880" max="5120" width="9.140625" style="42"/>
    <col min="5121" max="5121" width="53.7109375" style="42" customWidth="1"/>
    <col min="5122" max="5134" width="18.140625" style="42" customWidth="1"/>
    <col min="5135" max="5135" width="2.5703125" style="42" customWidth="1"/>
    <col min="5136" max="5376" width="9.140625" style="42"/>
    <col min="5377" max="5377" width="53.7109375" style="42" customWidth="1"/>
    <col min="5378" max="5390" width="18.140625" style="42" customWidth="1"/>
    <col min="5391" max="5391" width="2.5703125" style="42" customWidth="1"/>
    <col min="5392" max="5632" width="9.140625" style="42"/>
    <col min="5633" max="5633" width="53.7109375" style="42" customWidth="1"/>
    <col min="5634" max="5646" width="18.140625" style="42" customWidth="1"/>
    <col min="5647" max="5647" width="2.5703125" style="42" customWidth="1"/>
    <col min="5648" max="5888" width="9.140625" style="42"/>
    <col min="5889" max="5889" width="53.7109375" style="42" customWidth="1"/>
    <col min="5890" max="5902" width="18.140625" style="42" customWidth="1"/>
    <col min="5903" max="5903" width="2.5703125" style="42" customWidth="1"/>
    <col min="5904" max="6144" width="9.140625" style="42"/>
    <col min="6145" max="6145" width="53.7109375" style="42" customWidth="1"/>
    <col min="6146" max="6158" width="18.140625" style="42" customWidth="1"/>
    <col min="6159" max="6159" width="2.5703125" style="42" customWidth="1"/>
    <col min="6160" max="6400" width="9.140625" style="42"/>
    <col min="6401" max="6401" width="53.7109375" style="42" customWidth="1"/>
    <col min="6402" max="6414" width="18.140625" style="42" customWidth="1"/>
    <col min="6415" max="6415" width="2.5703125" style="42" customWidth="1"/>
    <col min="6416" max="6656" width="9.140625" style="42"/>
    <col min="6657" max="6657" width="53.7109375" style="42" customWidth="1"/>
    <col min="6658" max="6670" width="18.140625" style="42" customWidth="1"/>
    <col min="6671" max="6671" width="2.5703125" style="42" customWidth="1"/>
    <col min="6672" max="6912" width="9.140625" style="42"/>
    <col min="6913" max="6913" width="53.7109375" style="42" customWidth="1"/>
    <col min="6914" max="6926" width="18.140625" style="42" customWidth="1"/>
    <col min="6927" max="6927" width="2.5703125" style="42" customWidth="1"/>
    <col min="6928" max="7168" width="9.140625" style="42"/>
    <col min="7169" max="7169" width="53.7109375" style="42" customWidth="1"/>
    <col min="7170" max="7182" width="18.140625" style="42" customWidth="1"/>
    <col min="7183" max="7183" width="2.5703125" style="42" customWidth="1"/>
    <col min="7184" max="7424" width="9.140625" style="42"/>
    <col min="7425" max="7425" width="53.7109375" style="42" customWidth="1"/>
    <col min="7426" max="7438" width="18.140625" style="42" customWidth="1"/>
    <col min="7439" max="7439" width="2.5703125" style="42" customWidth="1"/>
    <col min="7440" max="7680" width="9.140625" style="42"/>
    <col min="7681" max="7681" width="53.7109375" style="42" customWidth="1"/>
    <col min="7682" max="7694" width="18.140625" style="42" customWidth="1"/>
    <col min="7695" max="7695" width="2.5703125" style="42" customWidth="1"/>
    <col min="7696" max="7936" width="9.140625" style="42"/>
    <col min="7937" max="7937" width="53.7109375" style="42" customWidth="1"/>
    <col min="7938" max="7950" width="18.140625" style="42" customWidth="1"/>
    <col min="7951" max="7951" width="2.5703125" style="42" customWidth="1"/>
    <col min="7952" max="8192" width="9.140625" style="42"/>
    <col min="8193" max="8193" width="53.7109375" style="42" customWidth="1"/>
    <col min="8194" max="8206" width="18.140625" style="42" customWidth="1"/>
    <col min="8207" max="8207" width="2.5703125" style="42" customWidth="1"/>
    <col min="8208" max="8448" width="9.140625" style="42"/>
    <col min="8449" max="8449" width="53.7109375" style="42" customWidth="1"/>
    <col min="8450" max="8462" width="18.140625" style="42" customWidth="1"/>
    <col min="8463" max="8463" width="2.5703125" style="42" customWidth="1"/>
    <col min="8464" max="8704" width="9.140625" style="42"/>
    <col min="8705" max="8705" width="53.7109375" style="42" customWidth="1"/>
    <col min="8706" max="8718" width="18.140625" style="42" customWidth="1"/>
    <col min="8719" max="8719" width="2.5703125" style="42" customWidth="1"/>
    <col min="8720" max="8960" width="9.140625" style="42"/>
    <col min="8961" max="8961" width="53.7109375" style="42" customWidth="1"/>
    <col min="8962" max="8974" width="18.140625" style="42" customWidth="1"/>
    <col min="8975" max="8975" width="2.5703125" style="42" customWidth="1"/>
    <col min="8976" max="9216" width="9.140625" style="42"/>
    <col min="9217" max="9217" width="53.7109375" style="42" customWidth="1"/>
    <col min="9218" max="9230" width="18.140625" style="42" customWidth="1"/>
    <col min="9231" max="9231" width="2.5703125" style="42" customWidth="1"/>
    <col min="9232" max="9472" width="9.140625" style="42"/>
    <col min="9473" max="9473" width="53.7109375" style="42" customWidth="1"/>
    <col min="9474" max="9486" width="18.140625" style="42" customWidth="1"/>
    <col min="9487" max="9487" width="2.5703125" style="42" customWidth="1"/>
    <col min="9488" max="9728" width="9.140625" style="42"/>
    <col min="9729" max="9729" width="53.7109375" style="42" customWidth="1"/>
    <col min="9730" max="9742" width="18.140625" style="42" customWidth="1"/>
    <col min="9743" max="9743" width="2.5703125" style="42" customWidth="1"/>
    <col min="9744" max="9984" width="9.140625" style="42"/>
    <col min="9985" max="9985" width="53.7109375" style="42" customWidth="1"/>
    <col min="9986" max="9998" width="18.140625" style="42" customWidth="1"/>
    <col min="9999" max="9999" width="2.5703125" style="42" customWidth="1"/>
    <col min="10000" max="10240" width="9.140625" style="42"/>
    <col min="10241" max="10241" width="53.7109375" style="42" customWidth="1"/>
    <col min="10242" max="10254" width="18.140625" style="42" customWidth="1"/>
    <col min="10255" max="10255" width="2.5703125" style="42" customWidth="1"/>
    <col min="10256" max="10496" width="9.140625" style="42"/>
    <col min="10497" max="10497" width="53.7109375" style="42" customWidth="1"/>
    <col min="10498" max="10510" width="18.140625" style="42" customWidth="1"/>
    <col min="10511" max="10511" width="2.5703125" style="42" customWidth="1"/>
    <col min="10512" max="10752" width="9.140625" style="42"/>
    <col min="10753" max="10753" width="53.7109375" style="42" customWidth="1"/>
    <col min="10754" max="10766" width="18.140625" style="42" customWidth="1"/>
    <col min="10767" max="10767" width="2.5703125" style="42" customWidth="1"/>
    <col min="10768" max="11008" width="9.140625" style="42"/>
    <col min="11009" max="11009" width="53.7109375" style="42" customWidth="1"/>
    <col min="11010" max="11022" width="18.140625" style="42" customWidth="1"/>
    <col min="11023" max="11023" width="2.5703125" style="42" customWidth="1"/>
    <col min="11024" max="11264" width="9.140625" style="42"/>
    <col min="11265" max="11265" width="53.7109375" style="42" customWidth="1"/>
    <col min="11266" max="11278" width="18.140625" style="42" customWidth="1"/>
    <col min="11279" max="11279" width="2.5703125" style="42" customWidth="1"/>
    <col min="11280" max="11520" width="9.140625" style="42"/>
    <col min="11521" max="11521" width="53.7109375" style="42" customWidth="1"/>
    <col min="11522" max="11534" width="18.140625" style="42" customWidth="1"/>
    <col min="11535" max="11535" width="2.5703125" style="42" customWidth="1"/>
    <col min="11536" max="11776" width="9.140625" style="42"/>
    <col min="11777" max="11777" width="53.7109375" style="42" customWidth="1"/>
    <col min="11778" max="11790" width="18.140625" style="42" customWidth="1"/>
    <col min="11791" max="11791" width="2.5703125" style="42" customWidth="1"/>
    <col min="11792" max="12032" width="9.140625" style="42"/>
    <col min="12033" max="12033" width="53.7109375" style="42" customWidth="1"/>
    <col min="12034" max="12046" width="18.140625" style="42" customWidth="1"/>
    <col min="12047" max="12047" width="2.5703125" style="42" customWidth="1"/>
    <col min="12048" max="12288" width="9.140625" style="42"/>
    <col min="12289" max="12289" width="53.7109375" style="42" customWidth="1"/>
    <col min="12290" max="12302" width="18.140625" style="42" customWidth="1"/>
    <col min="12303" max="12303" width="2.5703125" style="42" customWidth="1"/>
    <col min="12304" max="12544" width="9.140625" style="42"/>
    <col min="12545" max="12545" width="53.7109375" style="42" customWidth="1"/>
    <col min="12546" max="12558" width="18.140625" style="42" customWidth="1"/>
    <col min="12559" max="12559" width="2.5703125" style="42" customWidth="1"/>
    <col min="12560" max="12800" width="9.140625" style="42"/>
    <col min="12801" max="12801" width="53.7109375" style="42" customWidth="1"/>
    <col min="12802" max="12814" width="18.140625" style="42" customWidth="1"/>
    <col min="12815" max="12815" width="2.5703125" style="42" customWidth="1"/>
    <col min="12816" max="13056" width="9.140625" style="42"/>
    <col min="13057" max="13057" width="53.7109375" style="42" customWidth="1"/>
    <col min="13058" max="13070" width="18.140625" style="42" customWidth="1"/>
    <col min="13071" max="13071" width="2.5703125" style="42" customWidth="1"/>
    <col min="13072" max="13312" width="9.140625" style="42"/>
    <col min="13313" max="13313" width="53.7109375" style="42" customWidth="1"/>
    <col min="13314" max="13326" width="18.140625" style="42" customWidth="1"/>
    <col min="13327" max="13327" width="2.5703125" style="42" customWidth="1"/>
    <col min="13328" max="13568" width="9.140625" style="42"/>
    <col min="13569" max="13569" width="53.7109375" style="42" customWidth="1"/>
    <col min="13570" max="13582" width="18.140625" style="42" customWidth="1"/>
    <col min="13583" max="13583" width="2.5703125" style="42" customWidth="1"/>
    <col min="13584" max="13824" width="9.140625" style="42"/>
    <col min="13825" max="13825" width="53.7109375" style="42" customWidth="1"/>
    <col min="13826" max="13838" width="18.140625" style="42" customWidth="1"/>
    <col min="13839" max="13839" width="2.5703125" style="42" customWidth="1"/>
    <col min="13840" max="14080" width="9.140625" style="42"/>
    <col min="14081" max="14081" width="53.7109375" style="42" customWidth="1"/>
    <col min="14082" max="14094" width="18.140625" style="42" customWidth="1"/>
    <col min="14095" max="14095" width="2.5703125" style="42" customWidth="1"/>
    <col min="14096" max="14336" width="9.140625" style="42"/>
    <col min="14337" max="14337" width="53.7109375" style="42" customWidth="1"/>
    <col min="14338" max="14350" width="18.140625" style="42" customWidth="1"/>
    <col min="14351" max="14351" width="2.5703125" style="42" customWidth="1"/>
    <col min="14352" max="14592" width="9.140625" style="42"/>
    <col min="14593" max="14593" width="53.7109375" style="42" customWidth="1"/>
    <col min="14594" max="14606" width="18.140625" style="42" customWidth="1"/>
    <col min="14607" max="14607" width="2.5703125" style="42" customWidth="1"/>
    <col min="14608" max="14848" width="9.140625" style="42"/>
    <col min="14849" max="14849" width="53.7109375" style="42" customWidth="1"/>
    <col min="14850" max="14862" width="18.140625" style="42" customWidth="1"/>
    <col min="14863" max="14863" width="2.5703125" style="42" customWidth="1"/>
    <col min="14864" max="15104" width="9.140625" style="42"/>
    <col min="15105" max="15105" width="53.7109375" style="42" customWidth="1"/>
    <col min="15106" max="15118" width="18.140625" style="42" customWidth="1"/>
    <col min="15119" max="15119" width="2.5703125" style="42" customWidth="1"/>
    <col min="15120" max="15360" width="9.140625" style="42"/>
    <col min="15361" max="15361" width="53.7109375" style="42" customWidth="1"/>
    <col min="15362" max="15374" width="18.140625" style="42" customWidth="1"/>
    <col min="15375" max="15375" width="2.5703125" style="42" customWidth="1"/>
    <col min="15376" max="15616" width="9.140625" style="42"/>
    <col min="15617" max="15617" width="53.7109375" style="42" customWidth="1"/>
    <col min="15618" max="15630" width="18.140625" style="42" customWidth="1"/>
    <col min="15631" max="15631" width="2.5703125" style="42" customWidth="1"/>
    <col min="15632" max="15872" width="9.140625" style="42"/>
    <col min="15873" max="15873" width="53.7109375" style="42" customWidth="1"/>
    <col min="15874" max="15886" width="18.140625" style="42" customWidth="1"/>
    <col min="15887" max="15887" width="2.5703125" style="42" customWidth="1"/>
    <col min="15888" max="16128" width="9.140625" style="42"/>
    <col min="16129" max="16129" width="53.7109375" style="42" customWidth="1"/>
    <col min="16130" max="16142" width="18.140625" style="42" customWidth="1"/>
    <col min="16143" max="16143" width="2.5703125" style="42" customWidth="1"/>
    <col min="16144" max="16384" width="9.140625" style="42"/>
  </cols>
  <sheetData>
    <row r="1" spans="1:15" s="44" customFormat="1" ht="3.75" customHeight="1">
      <c r="A1" s="46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</row>
    <row r="2" spans="1:15" s="44" customFormat="1" ht="48.75" customHeight="1">
      <c r="A2" s="701" t="s">
        <v>369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</row>
    <row r="3" spans="1:15" s="44" customFormat="1" ht="36" customHeight="1">
      <c r="A3" s="701" t="s">
        <v>328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</row>
    <row r="4" spans="1:15" s="44" customFormat="1" ht="31.5" customHeight="1">
      <c r="A4" s="701" t="s">
        <v>49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</row>
    <row r="5" spans="1:15" s="47" customFormat="1" ht="39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</row>
    <row r="6" spans="1:15" ht="3.75" customHeight="1">
      <c r="A6" s="138"/>
      <c r="O6" s="42"/>
    </row>
    <row r="7" spans="1:15" ht="30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71" t="s">
        <v>361</v>
      </c>
      <c r="B8" s="472" t="s">
        <v>87</v>
      </c>
      <c r="C8" s="472" t="s">
        <v>88</v>
      </c>
      <c r="D8" s="472" t="s">
        <v>89</v>
      </c>
      <c r="E8" s="472" t="s">
        <v>91</v>
      </c>
      <c r="F8" s="472" t="s">
        <v>92</v>
      </c>
      <c r="G8" s="472" t="s">
        <v>94</v>
      </c>
      <c r="H8" s="472" t="s">
        <v>95</v>
      </c>
      <c r="I8" s="472" t="s">
        <v>96</v>
      </c>
      <c r="J8" s="472" t="s">
        <v>97</v>
      </c>
      <c r="K8" s="472" t="s">
        <v>98</v>
      </c>
      <c r="L8" s="472" t="s">
        <v>104</v>
      </c>
      <c r="M8" s="472" t="s">
        <v>106</v>
      </c>
      <c r="N8" s="473" t="s">
        <v>103</v>
      </c>
    </row>
    <row r="9" spans="1:15" s="179" customFormat="1" ht="35.25" customHeight="1">
      <c r="A9" s="474" t="s">
        <v>331</v>
      </c>
      <c r="B9" s="474">
        <v>0</v>
      </c>
      <c r="C9" s="475">
        <v>0</v>
      </c>
      <c r="D9" s="475">
        <v>0</v>
      </c>
      <c r="E9" s="475">
        <v>0</v>
      </c>
      <c r="F9" s="475">
        <v>0</v>
      </c>
      <c r="G9" s="475">
        <v>0</v>
      </c>
      <c r="H9" s="474">
        <v>0</v>
      </c>
      <c r="I9" s="474">
        <v>0</v>
      </c>
      <c r="J9" s="474">
        <v>0</v>
      </c>
      <c r="K9" s="474">
        <v>0</v>
      </c>
      <c r="L9" s="474">
        <v>0</v>
      </c>
      <c r="M9" s="474">
        <v>0</v>
      </c>
      <c r="N9" s="474">
        <v>0</v>
      </c>
    </row>
    <row r="10" spans="1:15" s="46" customFormat="1" ht="27" customHeight="1">
      <c r="A10" s="476" t="s">
        <v>332</v>
      </c>
      <c r="B10" s="476">
        <v>0</v>
      </c>
      <c r="C10" s="477">
        <v>0</v>
      </c>
      <c r="D10" s="477">
        <v>0</v>
      </c>
      <c r="E10" s="477">
        <v>0</v>
      </c>
      <c r="F10" s="477">
        <v>0</v>
      </c>
      <c r="G10" s="477">
        <v>0</v>
      </c>
      <c r="H10" s="476">
        <v>0</v>
      </c>
      <c r="I10" s="476">
        <v>0</v>
      </c>
      <c r="J10" s="476">
        <v>0</v>
      </c>
      <c r="K10" s="476">
        <v>0</v>
      </c>
      <c r="L10" s="476">
        <v>0</v>
      </c>
      <c r="M10" s="476">
        <v>0</v>
      </c>
      <c r="N10" s="476">
        <v>0</v>
      </c>
    </row>
    <row r="11" spans="1:15" s="46" customFormat="1" ht="27" customHeight="1">
      <c r="A11" s="476" t="s">
        <v>333</v>
      </c>
      <c r="B11" s="476">
        <v>12524.756960000001</v>
      </c>
      <c r="C11" s="477">
        <v>0</v>
      </c>
      <c r="D11" s="477">
        <v>0</v>
      </c>
      <c r="E11" s="477">
        <v>1193.4121699999998</v>
      </c>
      <c r="F11" s="477">
        <v>0</v>
      </c>
      <c r="G11" s="477">
        <v>0</v>
      </c>
      <c r="H11" s="476">
        <v>7698.5009800000007</v>
      </c>
      <c r="I11" s="476">
        <v>0</v>
      </c>
      <c r="J11" s="476">
        <v>0</v>
      </c>
      <c r="K11" s="476">
        <v>0</v>
      </c>
      <c r="L11" s="476">
        <v>0</v>
      </c>
      <c r="M11" s="476">
        <v>0</v>
      </c>
      <c r="N11" s="476">
        <v>0</v>
      </c>
    </row>
    <row r="12" spans="1:15" s="46" customFormat="1" ht="27" customHeight="1">
      <c r="A12" s="476" t="s">
        <v>334</v>
      </c>
      <c r="B12" s="476">
        <v>80572.548420000006</v>
      </c>
      <c r="C12" s="477">
        <v>19133.92455</v>
      </c>
      <c r="D12" s="477">
        <v>9961.0431700000008</v>
      </c>
      <c r="E12" s="477">
        <v>12538.60785</v>
      </c>
      <c r="F12" s="477">
        <v>0</v>
      </c>
      <c r="G12" s="477">
        <v>0</v>
      </c>
      <c r="H12" s="476">
        <v>31451.248540000001</v>
      </c>
      <c r="I12" s="476">
        <v>0</v>
      </c>
      <c r="J12" s="476">
        <v>0</v>
      </c>
      <c r="K12" s="476">
        <v>0</v>
      </c>
      <c r="L12" s="476">
        <v>0</v>
      </c>
      <c r="M12" s="476">
        <v>0</v>
      </c>
      <c r="N12" s="476">
        <v>0</v>
      </c>
    </row>
    <row r="13" spans="1:15" s="46" customFormat="1" ht="27" customHeight="1">
      <c r="A13" s="476" t="s">
        <v>335</v>
      </c>
      <c r="B13" s="476">
        <v>105764.25384</v>
      </c>
      <c r="C13" s="477">
        <v>58352.093090000002</v>
      </c>
      <c r="D13" s="477">
        <v>39520.232659999994</v>
      </c>
      <c r="E13" s="477">
        <v>8789.1646700000001</v>
      </c>
      <c r="F13" s="477">
        <v>11123.93254</v>
      </c>
      <c r="G13" s="477">
        <v>7810.5696900000003</v>
      </c>
      <c r="H13" s="476">
        <v>20550.706440000002</v>
      </c>
      <c r="I13" s="476">
        <v>730.89073999999994</v>
      </c>
      <c r="J13" s="476">
        <v>970.45785999999998</v>
      </c>
      <c r="K13" s="476">
        <v>0</v>
      </c>
      <c r="L13" s="476">
        <v>1449.2371499999999</v>
      </c>
      <c r="M13" s="476">
        <v>0</v>
      </c>
      <c r="N13" s="476">
        <v>917.51868999999999</v>
      </c>
    </row>
    <row r="14" spans="1:15" s="46" customFormat="1" ht="27" customHeight="1">
      <c r="A14" s="476" t="s">
        <v>336</v>
      </c>
      <c r="B14" s="476">
        <v>135151.93238999997</v>
      </c>
      <c r="C14" s="477">
        <v>94018.756150000001</v>
      </c>
      <c r="D14" s="477">
        <v>69083.927580000003</v>
      </c>
      <c r="E14" s="477">
        <v>22929.645059999999</v>
      </c>
      <c r="F14" s="477">
        <v>25465.841550000001</v>
      </c>
      <c r="G14" s="477">
        <v>29784.169699999999</v>
      </c>
      <c r="H14" s="476">
        <v>40374.118000000002</v>
      </c>
      <c r="I14" s="476">
        <v>9092.21011</v>
      </c>
      <c r="J14" s="476">
        <v>12568.212310000001</v>
      </c>
      <c r="K14" s="476">
        <v>0</v>
      </c>
      <c r="L14" s="476">
        <v>9181.867839999999</v>
      </c>
      <c r="M14" s="476">
        <v>0</v>
      </c>
      <c r="N14" s="476">
        <v>6333.6365900000001</v>
      </c>
    </row>
    <row r="15" spans="1:15" s="46" customFormat="1" ht="27" customHeight="1">
      <c r="A15" s="476" t="s">
        <v>337</v>
      </c>
      <c r="B15" s="476">
        <v>119606.86146</v>
      </c>
      <c r="C15" s="477">
        <v>97347.778599999991</v>
      </c>
      <c r="D15" s="477">
        <v>66480.298689999996</v>
      </c>
      <c r="E15" s="477">
        <v>16533.524699999998</v>
      </c>
      <c r="F15" s="477">
        <v>26522.900730000001</v>
      </c>
      <c r="G15" s="477">
        <v>27882.45491</v>
      </c>
      <c r="H15" s="476">
        <v>17585.979649999997</v>
      </c>
      <c r="I15" s="476">
        <v>20570.240140000002</v>
      </c>
      <c r="J15" s="476">
        <v>19392.867870000002</v>
      </c>
      <c r="K15" s="476">
        <v>1178.5817400000001</v>
      </c>
      <c r="L15" s="476">
        <v>7125.4278099999992</v>
      </c>
      <c r="M15" s="476">
        <v>6350.0131300000003</v>
      </c>
      <c r="N15" s="476">
        <v>16443.587589999999</v>
      </c>
    </row>
    <row r="16" spans="1:15" s="46" customFormat="1" ht="27" customHeight="1">
      <c r="A16" s="476" t="s">
        <v>338</v>
      </c>
      <c r="B16" s="476">
        <v>89410.310949999999</v>
      </c>
      <c r="C16" s="477">
        <v>77989.687969999999</v>
      </c>
      <c r="D16" s="477">
        <v>44663.747470000002</v>
      </c>
      <c r="E16" s="477">
        <v>6373.2855899999995</v>
      </c>
      <c r="F16" s="477">
        <v>14598.53694</v>
      </c>
      <c r="G16" s="477">
        <v>24757.881379999999</v>
      </c>
      <c r="H16" s="476">
        <v>9021.8266000000003</v>
      </c>
      <c r="I16" s="476">
        <v>18226.339210000002</v>
      </c>
      <c r="J16" s="476">
        <v>13547.02023</v>
      </c>
      <c r="K16" s="476">
        <v>865.90899000000002</v>
      </c>
      <c r="L16" s="476">
        <v>5434.2800299999999</v>
      </c>
      <c r="M16" s="476">
        <v>7684.3454099999999</v>
      </c>
      <c r="N16" s="476">
        <v>18623.434430000001</v>
      </c>
    </row>
    <row r="17" spans="1:15" s="46" customFormat="1" ht="27" customHeight="1">
      <c r="A17" s="476" t="s">
        <v>339</v>
      </c>
      <c r="B17" s="476">
        <v>62037.778200000001</v>
      </c>
      <c r="C17" s="477">
        <v>46839.2618</v>
      </c>
      <c r="D17" s="477">
        <v>25684.313409999999</v>
      </c>
      <c r="E17" s="477">
        <v>4000.8938900000003</v>
      </c>
      <c r="F17" s="477">
        <v>10591.296410000001</v>
      </c>
      <c r="G17" s="477">
        <v>11881.55732</v>
      </c>
      <c r="H17" s="476">
        <v>3380.8693900000003</v>
      </c>
      <c r="I17" s="476">
        <v>14224.3271</v>
      </c>
      <c r="J17" s="476">
        <v>7975.6623799999998</v>
      </c>
      <c r="K17" s="476">
        <v>13849.091990000001</v>
      </c>
      <c r="L17" s="476">
        <v>4651.1621799999994</v>
      </c>
      <c r="M17" s="476">
        <v>5681.0803900000001</v>
      </c>
      <c r="N17" s="476">
        <v>9731.5291899999993</v>
      </c>
    </row>
    <row r="18" spans="1:15" s="46" customFormat="1" ht="27" customHeight="1">
      <c r="A18" s="476" t="s">
        <v>340</v>
      </c>
      <c r="B18" s="476">
        <v>62343.936299999994</v>
      </c>
      <c r="C18" s="477">
        <v>70857.993489999993</v>
      </c>
      <c r="D18" s="477">
        <v>26237.58353</v>
      </c>
      <c r="E18" s="477">
        <v>4065.58421</v>
      </c>
      <c r="F18" s="477">
        <v>8826.6089000000011</v>
      </c>
      <c r="G18" s="477">
        <v>13496.59971</v>
      </c>
      <c r="H18" s="476">
        <v>2714.7695600000002</v>
      </c>
      <c r="I18" s="476">
        <v>16865.144809999998</v>
      </c>
      <c r="J18" s="476">
        <v>11858.57</v>
      </c>
      <c r="K18" s="476">
        <v>16424.118619999997</v>
      </c>
      <c r="L18" s="476">
        <v>5462.1368499999999</v>
      </c>
      <c r="M18" s="476">
        <v>4445.7897599999997</v>
      </c>
      <c r="N18" s="476">
        <v>15580.08454</v>
      </c>
    </row>
    <row r="19" spans="1:15" s="46" customFormat="1" ht="27" customHeight="1">
      <c r="A19" s="476" t="s">
        <v>341</v>
      </c>
      <c r="B19" s="476">
        <v>181754.63511</v>
      </c>
      <c r="C19" s="477">
        <v>83737.776360000003</v>
      </c>
      <c r="D19" s="477">
        <v>49214.460880000006</v>
      </c>
      <c r="E19" s="477">
        <v>9822.1301999999996</v>
      </c>
      <c r="F19" s="477">
        <v>13221.086539999998</v>
      </c>
      <c r="G19" s="477">
        <v>48013.522369999999</v>
      </c>
      <c r="H19" s="476">
        <v>1485.67347</v>
      </c>
      <c r="I19" s="476">
        <v>31382.873149999999</v>
      </c>
      <c r="J19" s="476">
        <v>29647.614679999999</v>
      </c>
      <c r="K19" s="476">
        <v>21071.464829999997</v>
      </c>
      <c r="L19" s="476">
        <v>17126.455999999998</v>
      </c>
      <c r="M19" s="476">
        <v>12119.88854</v>
      </c>
      <c r="N19" s="476">
        <v>25995.958609999998</v>
      </c>
    </row>
    <row r="20" spans="1:15" s="46" customFormat="1" ht="27" customHeight="1">
      <c r="A20" s="476" t="s">
        <v>342</v>
      </c>
      <c r="B20" s="476">
        <v>203640.09697000001</v>
      </c>
      <c r="C20" s="477">
        <v>87827.459220000004</v>
      </c>
      <c r="D20" s="477">
        <v>27217.621510000001</v>
      </c>
      <c r="E20" s="477">
        <v>5897.0556900000001</v>
      </c>
      <c r="F20" s="477">
        <v>8253.4271399999998</v>
      </c>
      <c r="G20" s="477">
        <v>36385.823670000005</v>
      </c>
      <c r="H20" s="476">
        <v>435.02341999999999</v>
      </c>
      <c r="I20" s="476">
        <v>21939.729039999998</v>
      </c>
      <c r="J20" s="476">
        <v>33258.630799999999</v>
      </c>
      <c r="K20" s="476">
        <v>26976.138134599998</v>
      </c>
      <c r="L20" s="476">
        <v>17629.491770000001</v>
      </c>
      <c r="M20" s="476">
        <v>8481.7994199999994</v>
      </c>
      <c r="N20" s="476">
        <v>40879.476909999998</v>
      </c>
    </row>
    <row r="21" spans="1:15" s="46" customFormat="1" ht="27" customHeight="1">
      <c r="A21" s="476" t="s">
        <v>343</v>
      </c>
      <c r="B21" s="476">
        <v>8203.6524000000009</v>
      </c>
      <c r="C21" s="477">
        <v>10596.45369</v>
      </c>
      <c r="D21" s="477">
        <v>982.24671000000001</v>
      </c>
      <c r="E21" s="477">
        <v>251.95921999999999</v>
      </c>
      <c r="F21" s="477">
        <v>296.69610999999998</v>
      </c>
      <c r="G21" s="477">
        <v>1135.89122</v>
      </c>
      <c r="H21" s="476">
        <v>9.5761900000000004</v>
      </c>
      <c r="I21" s="476">
        <v>794.14625000000001</v>
      </c>
      <c r="J21" s="476">
        <v>3507.4884200000001</v>
      </c>
      <c r="K21" s="476">
        <v>1233.67182</v>
      </c>
      <c r="L21" s="476">
        <v>636.26162999999997</v>
      </c>
      <c r="M21" s="476">
        <v>831.3732</v>
      </c>
      <c r="N21" s="476">
        <v>2511.7362599999997</v>
      </c>
    </row>
    <row r="22" spans="1:15" s="46" customFormat="1" ht="35.25" customHeight="1">
      <c r="A22" s="476" t="s">
        <v>344</v>
      </c>
      <c r="B22" s="476">
        <v>2139.80762</v>
      </c>
      <c r="C22" s="477">
        <v>2210.34249</v>
      </c>
      <c r="D22" s="477">
        <v>265.90382</v>
      </c>
      <c r="E22" s="477">
        <v>90.522310000000004</v>
      </c>
      <c r="F22" s="477">
        <v>102.09526</v>
      </c>
      <c r="G22" s="477">
        <v>315.08226999999999</v>
      </c>
      <c r="H22" s="476">
        <v>1.33632</v>
      </c>
      <c r="I22" s="476">
        <v>270.44486999999998</v>
      </c>
      <c r="J22" s="476">
        <v>845.08751000000007</v>
      </c>
      <c r="K22" s="476">
        <v>433.4577706</v>
      </c>
      <c r="L22" s="476">
        <v>185.04958999999999</v>
      </c>
      <c r="M22" s="476">
        <v>370.99259000000001</v>
      </c>
      <c r="N22" s="476">
        <v>838.48428999999999</v>
      </c>
    </row>
    <row r="23" spans="1:15" s="46" customFormat="1" ht="32.25" customHeight="1">
      <c r="A23" s="476" t="s">
        <v>45</v>
      </c>
      <c r="B23" s="476">
        <v>1063150.5706199999</v>
      </c>
      <c r="C23" s="476">
        <v>648911.52740999986</v>
      </c>
      <c r="D23" s="476">
        <v>359311.37943000003</v>
      </c>
      <c r="E23" s="476">
        <v>92485.785560000004</v>
      </c>
      <c r="F23" s="476">
        <v>119002.42212000002</v>
      </c>
      <c r="G23" s="476">
        <v>201463.55224000002</v>
      </c>
      <c r="H23" s="476">
        <v>134709.62856000001</v>
      </c>
      <c r="I23" s="476">
        <v>134096.34542</v>
      </c>
      <c r="J23" s="476">
        <v>133571.61206000001</v>
      </c>
      <c r="K23" s="476">
        <v>82032.433895199996</v>
      </c>
      <c r="L23" s="476">
        <v>68881.370849999992</v>
      </c>
      <c r="M23" s="476">
        <v>45965.282440000003</v>
      </c>
      <c r="N23" s="476">
        <v>137855.44709999999</v>
      </c>
    </row>
    <row r="24" spans="1:15" s="46" customFormat="1" ht="90.75" customHeight="1">
      <c r="A24" s="476" t="s">
        <v>305</v>
      </c>
      <c r="B24" s="478">
        <v>0.23858886907155971</v>
      </c>
      <c r="C24" s="478">
        <v>0.14562666072968553</v>
      </c>
      <c r="D24" s="478">
        <v>8.0635516766690701E-2</v>
      </c>
      <c r="E24" s="478">
        <v>2.0755365788955805E-2</v>
      </c>
      <c r="F24" s="478">
        <v>2.6706145013710859E-2</v>
      </c>
      <c r="G24" s="478">
        <v>4.5211809518241032E-2</v>
      </c>
      <c r="H24" s="478">
        <v>3.0231106316800451E-2</v>
      </c>
      <c r="I24" s="478">
        <v>3.0093475265435897E-2</v>
      </c>
      <c r="J24" s="478">
        <v>2.997571627401335E-2</v>
      </c>
      <c r="K24" s="478">
        <v>1.8409457861485592E-2</v>
      </c>
      <c r="L24" s="478">
        <v>1.5458138127712384E-2</v>
      </c>
      <c r="M24" s="478">
        <v>1.0315382465081017E-2</v>
      </c>
      <c r="N24" s="478">
        <v>3.0937080906387734E-2</v>
      </c>
    </row>
    <row r="25" spans="1:15" s="179" customFormat="1" ht="25.5" customHeight="1">
      <c r="A25" s="479" t="s">
        <v>345</v>
      </c>
      <c r="B25" s="472" t="s">
        <v>87</v>
      </c>
      <c r="C25" s="472" t="s">
        <v>88</v>
      </c>
      <c r="D25" s="472" t="s">
        <v>89</v>
      </c>
      <c r="E25" s="472" t="s">
        <v>91</v>
      </c>
      <c r="F25" s="472" t="s">
        <v>92</v>
      </c>
      <c r="G25" s="472" t="s">
        <v>94</v>
      </c>
      <c r="H25" s="472" t="s">
        <v>95</v>
      </c>
      <c r="I25" s="472" t="s">
        <v>96</v>
      </c>
      <c r="J25" s="472" t="s">
        <v>97</v>
      </c>
      <c r="K25" s="472" t="s">
        <v>98</v>
      </c>
      <c r="L25" s="472" t="s">
        <v>104</v>
      </c>
      <c r="M25" s="472" t="s">
        <v>106</v>
      </c>
      <c r="N25" s="472" t="s">
        <v>103</v>
      </c>
    </row>
    <row r="26" spans="1:15" ht="27" customHeight="1">
      <c r="A26" s="480" t="s">
        <v>331</v>
      </c>
      <c r="B26" s="480">
        <v>0</v>
      </c>
      <c r="C26" s="481">
        <v>0</v>
      </c>
      <c r="D26" s="481">
        <v>0</v>
      </c>
      <c r="E26" s="481">
        <v>0</v>
      </c>
      <c r="F26" s="481">
        <v>0</v>
      </c>
      <c r="G26" s="481">
        <v>0</v>
      </c>
      <c r="H26" s="480">
        <v>0</v>
      </c>
      <c r="I26" s="480">
        <v>0</v>
      </c>
      <c r="J26" s="480">
        <v>0</v>
      </c>
      <c r="K26" s="480">
        <v>0</v>
      </c>
      <c r="L26" s="480">
        <v>0</v>
      </c>
      <c r="M26" s="480">
        <v>0</v>
      </c>
      <c r="N26" s="480">
        <v>0</v>
      </c>
      <c r="O26" s="42"/>
    </row>
    <row r="27" spans="1:15" ht="27" customHeight="1">
      <c r="A27" s="480" t="s">
        <v>332</v>
      </c>
      <c r="B27" s="480">
        <v>0</v>
      </c>
      <c r="C27" s="480">
        <v>0</v>
      </c>
      <c r="D27" s="480">
        <v>0</v>
      </c>
      <c r="E27" s="480">
        <v>0</v>
      </c>
      <c r="F27" s="480">
        <v>0</v>
      </c>
      <c r="G27" s="480">
        <v>0</v>
      </c>
      <c r="H27" s="480">
        <v>0</v>
      </c>
      <c r="I27" s="480">
        <v>0</v>
      </c>
      <c r="J27" s="480">
        <v>0</v>
      </c>
      <c r="K27" s="480">
        <v>0</v>
      </c>
      <c r="L27" s="480">
        <v>0</v>
      </c>
      <c r="M27" s="480">
        <v>0</v>
      </c>
      <c r="N27" s="480">
        <v>0</v>
      </c>
      <c r="O27" s="42"/>
    </row>
    <row r="28" spans="1:15" ht="27" customHeight="1">
      <c r="A28" s="480" t="s">
        <v>333</v>
      </c>
      <c r="B28" s="480">
        <v>3</v>
      </c>
      <c r="C28" s="480">
        <v>0</v>
      </c>
      <c r="D28" s="480">
        <v>0</v>
      </c>
      <c r="E28" s="480">
        <v>2</v>
      </c>
      <c r="F28" s="480">
        <v>0</v>
      </c>
      <c r="G28" s="480">
        <v>0</v>
      </c>
      <c r="H28" s="480">
        <v>2</v>
      </c>
      <c r="I28" s="480">
        <v>0</v>
      </c>
      <c r="J28" s="480">
        <v>0</v>
      </c>
      <c r="K28" s="480">
        <v>0</v>
      </c>
      <c r="L28" s="480">
        <v>0</v>
      </c>
      <c r="M28" s="480">
        <v>0</v>
      </c>
      <c r="N28" s="480">
        <v>0</v>
      </c>
      <c r="O28" s="42"/>
    </row>
    <row r="29" spans="1:15" ht="27" customHeight="1">
      <c r="A29" s="480" t="s">
        <v>334</v>
      </c>
      <c r="B29" s="480">
        <v>41</v>
      </c>
      <c r="C29" s="481">
        <v>12</v>
      </c>
      <c r="D29" s="481">
        <v>4</v>
      </c>
      <c r="E29" s="481">
        <v>43</v>
      </c>
      <c r="F29" s="481">
        <v>0</v>
      </c>
      <c r="G29" s="481">
        <v>0</v>
      </c>
      <c r="H29" s="480">
        <v>18</v>
      </c>
      <c r="I29" s="480">
        <v>0</v>
      </c>
      <c r="J29" s="480">
        <v>0</v>
      </c>
      <c r="K29" s="480">
        <v>0</v>
      </c>
      <c r="L29" s="480">
        <v>0</v>
      </c>
      <c r="M29" s="480">
        <v>0</v>
      </c>
      <c r="N29" s="480">
        <v>0</v>
      </c>
      <c r="O29" s="42"/>
    </row>
    <row r="30" spans="1:15" ht="27" customHeight="1">
      <c r="A30" s="480" t="s">
        <v>335</v>
      </c>
      <c r="B30" s="480">
        <v>112</v>
      </c>
      <c r="C30" s="481">
        <v>63</v>
      </c>
      <c r="D30" s="481">
        <v>29</v>
      </c>
      <c r="E30" s="481">
        <v>64</v>
      </c>
      <c r="F30" s="481">
        <v>13</v>
      </c>
      <c r="G30" s="481">
        <v>9</v>
      </c>
      <c r="H30" s="480">
        <v>54</v>
      </c>
      <c r="I30" s="480">
        <v>1</v>
      </c>
      <c r="J30" s="480">
        <v>1</v>
      </c>
      <c r="K30" s="480">
        <v>0</v>
      </c>
      <c r="L30" s="480">
        <v>2</v>
      </c>
      <c r="M30" s="480">
        <v>0</v>
      </c>
      <c r="N30" s="480">
        <v>1</v>
      </c>
      <c r="O30" s="42"/>
    </row>
    <row r="31" spans="1:15" ht="27" customHeight="1">
      <c r="A31" s="480" t="s">
        <v>336</v>
      </c>
      <c r="B31" s="480">
        <v>288</v>
      </c>
      <c r="C31" s="481">
        <v>206</v>
      </c>
      <c r="D31" s="481">
        <v>133</v>
      </c>
      <c r="E31" s="481">
        <v>306</v>
      </c>
      <c r="F31" s="481">
        <v>57</v>
      </c>
      <c r="G31" s="481">
        <v>64</v>
      </c>
      <c r="H31" s="480">
        <v>211</v>
      </c>
      <c r="I31" s="480">
        <v>22</v>
      </c>
      <c r="J31" s="480">
        <v>27</v>
      </c>
      <c r="K31" s="480">
        <v>0</v>
      </c>
      <c r="L31" s="480">
        <v>21</v>
      </c>
      <c r="M31" s="480">
        <v>0</v>
      </c>
      <c r="N31" s="480">
        <v>14</v>
      </c>
      <c r="O31" s="42"/>
    </row>
    <row r="32" spans="1:15" ht="27" customHeight="1">
      <c r="A32" s="480" t="s">
        <v>337</v>
      </c>
      <c r="B32" s="480">
        <v>449</v>
      </c>
      <c r="C32" s="481">
        <v>377</v>
      </c>
      <c r="D32" s="481">
        <v>248</v>
      </c>
      <c r="E32" s="481">
        <v>314</v>
      </c>
      <c r="F32" s="481">
        <v>100</v>
      </c>
      <c r="G32" s="481">
        <v>105</v>
      </c>
      <c r="H32" s="480">
        <v>360</v>
      </c>
      <c r="I32" s="480">
        <v>78</v>
      </c>
      <c r="J32" s="480">
        <v>74</v>
      </c>
      <c r="K32" s="480">
        <v>5</v>
      </c>
      <c r="L32" s="480">
        <v>29</v>
      </c>
      <c r="M32" s="480">
        <v>27</v>
      </c>
      <c r="N32" s="480">
        <v>64</v>
      </c>
      <c r="O32" s="42"/>
    </row>
    <row r="33" spans="1:15" ht="27" customHeight="1">
      <c r="A33" s="480" t="s">
        <v>338</v>
      </c>
      <c r="B33" s="480">
        <v>528</v>
      </c>
      <c r="C33" s="481">
        <v>463</v>
      </c>
      <c r="D33" s="481">
        <v>302</v>
      </c>
      <c r="E33" s="481">
        <v>161</v>
      </c>
      <c r="F33" s="481">
        <v>88</v>
      </c>
      <c r="G33" s="481">
        <v>147</v>
      </c>
      <c r="H33" s="480">
        <v>419</v>
      </c>
      <c r="I33" s="480">
        <v>109</v>
      </c>
      <c r="J33" s="480">
        <v>80</v>
      </c>
      <c r="K33" s="480">
        <v>5</v>
      </c>
      <c r="L33" s="480">
        <v>33</v>
      </c>
      <c r="M33" s="480">
        <v>44</v>
      </c>
      <c r="N33" s="480">
        <v>110</v>
      </c>
      <c r="O33" s="42"/>
    </row>
    <row r="34" spans="1:15" ht="27" customHeight="1">
      <c r="A34" s="480" t="s">
        <v>339</v>
      </c>
      <c r="B34" s="480">
        <v>519</v>
      </c>
      <c r="C34" s="481">
        <v>392</v>
      </c>
      <c r="D34" s="481">
        <v>247</v>
      </c>
      <c r="E34" s="481">
        <v>89</v>
      </c>
      <c r="F34" s="481">
        <v>89</v>
      </c>
      <c r="G34" s="481">
        <v>98</v>
      </c>
      <c r="H34" s="480">
        <v>236</v>
      </c>
      <c r="I34" s="480">
        <v>119</v>
      </c>
      <c r="J34" s="480">
        <v>66</v>
      </c>
      <c r="K34" s="480">
        <v>115</v>
      </c>
      <c r="L34" s="480">
        <v>39</v>
      </c>
      <c r="M34" s="480">
        <v>47</v>
      </c>
      <c r="N34" s="480">
        <v>82</v>
      </c>
      <c r="O34" s="42"/>
    </row>
    <row r="35" spans="1:15" ht="27" customHeight="1">
      <c r="A35" s="480" t="s">
        <v>340</v>
      </c>
      <c r="B35" s="480">
        <v>730</v>
      </c>
      <c r="C35" s="481">
        <v>869</v>
      </c>
      <c r="D35" s="481">
        <v>345</v>
      </c>
      <c r="E35" s="481">
        <v>95</v>
      </c>
      <c r="F35" s="481">
        <v>102</v>
      </c>
      <c r="G35" s="481">
        <v>157</v>
      </c>
      <c r="H35" s="480">
        <v>257</v>
      </c>
      <c r="I35" s="480">
        <v>203</v>
      </c>
      <c r="J35" s="480">
        <v>140</v>
      </c>
      <c r="K35" s="480">
        <v>193</v>
      </c>
      <c r="L35" s="480">
        <v>68</v>
      </c>
      <c r="M35" s="480">
        <v>52</v>
      </c>
      <c r="N35" s="480">
        <v>180</v>
      </c>
      <c r="O35" s="42"/>
    </row>
    <row r="36" spans="1:15" ht="27" customHeight="1">
      <c r="A36" s="480" t="s">
        <v>341</v>
      </c>
      <c r="B36" s="480">
        <v>3598</v>
      </c>
      <c r="C36" s="481">
        <v>1675</v>
      </c>
      <c r="D36" s="481">
        <v>1158</v>
      </c>
      <c r="E36" s="481">
        <v>250</v>
      </c>
      <c r="F36" s="481">
        <v>264</v>
      </c>
      <c r="G36" s="481">
        <v>992</v>
      </c>
      <c r="H36" s="480">
        <v>352</v>
      </c>
      <c r="I36" s="480">
        <v>651</v>
      </c>
      <c r="J36" s="480">
        <v>590</v>
      </c>
      <c r="K36" s="480">
        <v>420</v>
      </c>
      <c r="L36" s="480">
        <v>327</v>
      </c>
      <c r="M36" s="480">
        <v>256</v>
      </c>
      <c r="N36" s="480">
        <v>548</v>
      </c>
      <c r="O36" s="42"/>
    </row>
    <row r="37" spans="1:15" ht="27" customHeight="1">
      <c r="A37" s="480" t="s">
        <v>342</v>
      </c>
      <c r="B37" s="480">
        <v>10951</v>
      </c>
      <c r="C37" s="481">
        <v>5689</v>
      </c>
      <c r="D37" s="481">
        <v>1580</v>
      </c>
      <c r="E37" s="481">
        <v>314</v>
      </c>
      <c r="F37" s="481">
        <v>448</v>
      </c>
      <c r="G37" s="481">
        <v>1801</v>
      </c>
      <c r="H37" s="480">
        <v>367</v>
      </c>
      <c r="I37" s="480">
        <v>1143</v>
      </c>
      <c r="J37" s="480">
        <v>1938</v>
      </c>
      <c r="K37" s="480">
        <v>1477</v>
      </c>
      <c r="L37" s="480">
        <v>964</v>
      </c>
      <c r="M37" s="480">
        <v>510</v>
      </c>
      <c r="N37" s="480">
        <v>2287</v>
      </c>
      <c r="O37" s="42"/>
    </row>
    <row r="38" spans="1:15" ht="27" customHeight="1">
      <c r="A38" s="480" t="s">
        <v>343</v>
      </c>
      <c r="B38" s="480">
        <v>1584</v>
      </c>
      <c r="C38" s="481">
        <v>2045</v>
      </c>
      <c r="D38" s="481">
        <v>207</v>
      </c>
      <c r="E38" s="481">
        <v>49</v>
      </c>
      <c r="F38" s="481">
        <v>57</v>
      </c>
      <c r="G38" s="481">
        <v>214</v>
      </c>
      <c r="H38" s="480">
        <v>95</v>
      </c>
      <c r="I38" s="480">
        <v>152</v>
      </c>
      <c r="J38" s="480">
        <v>675</v>
      </c>
      <c r="K38" s="480">
        <v>240</v>
      </c>
      <c r="L38" s="480">
        <v>125</v>
      </c>
      <c r="M38" s="480">
        <v>170</v>
      </c>
      <c r="N38" s="480">
        <v>483</v>
      </c>
      <c r="O38" s="42"/>
    </row>
    <row r="39" spans="1:15" ht="27" customHeight="1">
      <c r="A39" s="480" t="s">
        <v>344</v>
      </c>
      <c r="B39" s="480">
        <v>1150</v>
      </c>
      <c r="C39" s="481">
        <v>1125</v>
      </c>
      <c r="D39" s="481">
        <v>145</v>
      </c>
      <c r="E39" s="481">
        <v>51</v>
      </c>
      <c r="F39" s="481">
        <v>55</v>
      </c>
      <c r="G39" s="481">
        <v>165</v>
      </c>
      <c r="H39" s="480">
        <v>87</v>
      </c>
      <c r="I39" s="480">
        <v>143</v>
      </c>
      <c r="J39" s="480">
        <v>438</v>
      </c>
      <c r="K39" s="480">
        <v>222</v>
      </c>
      <c r="L39" s="480">
        <v>100</v>
      </c>
      <c r="M39" s="480">
        <v>201</v>
      </c>
      <c r="N39" s="480">
        <v>436</v>
      </c>
      <c r="O39" s="42"/>
    </row>
    <row r="40" spans="1:15" ht="35.25" customHeight="1">
      <c r="A40" s="480" t="s">
        <v>363</v>
      </c>
      <c r="B40" s="480">
        <v>19953</v>
      </c>
      <c r="C40" s="480">
        <v>12916</v>
      </c>
      <c r="D40" s="480">
        <v>4398</v>
      </c>
      <c r="E40" s="480">
        <v>1738</v>
      </c>
      <c r="F40" s="480">
        <v>1273</v>
      </c>
      <c r="G40" s="480">
        <v>3752</v>
      </c>
      <c r="H40" s="480">
        <v>2458</v>
      </c>
      <c r="I40" s="480">
        <v>2621</v>
      </c>
      <c r="J40" s="480">
        <v>4029</v>
      </c>
      <c r="K40" s="480">
        <v>2677</v>
      </c>
      <c r="L40" s="480">
        <v>1708</v>
      </c>
      <c r="M40" s="480">
        <v>1307</v>
      </c>
      <c r="N40" s="480">
        <v>4205</v>
      </c>
      <c r="O40" s="42"/>
    </row>
    <row r="41" spans="1:15" ht="33.75" customHeight="1">
      <c r="A41" s="480" t="s">
        <v>305</v>
      </c>
      <c r="B41" s="482">
        <v>0.21454146640430954</v>
      </c>
      <c r="C41" s="482">
        <v>0.13887724051912304</v>
      </c>
      <c r="D41" s="482">
        <v>4.7288797135576273E-2</v>
      </c>
      <c r="E41" s="482">
        <v>1.8687569218197263E-2</v>
      </c>
      <c r="F41" s="482">
        <v>1.3687730503317097E-2</v>
      </c>
      <c r="G41" s="482">
        <v>4.0342784641355656E-2</v>
      </c>
      <c r="H41" s="482">
        <v>2.6429254970269777E-2</v>
      </c>
      <c r="I41" s="482">
        <v>2.8181886605808414E-2</v>
      </c>
      <c r="J41" s="482">
        <v>4.3321183187639112E-2</v>
      </c>
      <c r="K41" s="482">
        <v>2.8784017719858498E-2</v>
      </c>
      <c r="L41" s="482">
        <v>1.8364998978527575E-2</v>
      </c>
      <c r="M41" s="482">
        <v>1.4053310108276077E-2</v>
      </c>
      <c r="N41" s="482">
        <v>4.5213595260367945E-2</v>
      </c>
      <c r="O41" s="42"/>
    </row>
    <row r="42" spans="1:15" ht="14.25" customHeight="1" thickBot="1">
      <c r="A42" s="483"/>
      <c r="B42" s="484"/>
      <c r="C42" s="485"/>
      <c r="D42" s="485"/>
      <c r="E42" s="485"/>
      <c r="F42" s="485"/>
      <c r="G42" s="485"/>
      <c r="H42" s="484"/>
      <c r="I42" s="484"/>
      <c r="J42" s="484"/>
      <c r="K42" s="484"/>
      <c r="L42" s="484"/>
      <c r="M42" s="484"/>
      <c r="N42" s="484"/>
      <c r="O42" s="42"/>
    </row>
    <row r="43" spans="1:15" ht="15" customHeight="1" thickTop="1">
      <c r="A43" s="189"/>
      <c r="B43" s="66"/>
      <c r="C43" s="190"/>
      <c r="D43" s="190"/>
      <c r="E43" s="190"/>
      <c r="F43" s="190"/>
      <c r="G43" s="190"/>
      <c r="H43" s="191"/>
      <c r="I43" s="191"/>
      <c r="J43" s="191"/>
      <c r="K43" s="191"/>
      <c r="L43" s="191"/>
      <c r="M43" s="191"/>
      <c r="N43" s="191"/>
      <c r="O43" s="42"/>
    </row>
    <row r="44" spans="1:15" ht="9" customHeight="1"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7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4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B54" s="62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B55" s="62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4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4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4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5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5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6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6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7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42"/>
    </row>
    <row r="88" spans="1:15" ht="9" customHeight="1">
      <c r="A88" s="167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42"/>
    </row>
    <row r="89" spans="1:15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42"/>
    </row>
    <row r="90" spans="1:15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42"/>
    </row>
    <row r="91" spans="1:15" ht="9" customHeight="1">
      <c r="A91" s="163"/>
      <c r="C91" s="64"/>
      <c r="D91" s="64"/>
      <c r="E91" s="64"/>
      <c r="F91" s="64"/>
      <c r="G91" s="64"/>
      <c r="O91" s="42"/>
    </row>
    <row r="92" spans="1:15" ht="9" customHeight="1">
      <c r="A92" s="163"/>
      <c r="C92" s="64"/>
      <c r="D92" s="64"/>
      <c r="E92" s="64"/>
      <c r="F92" s="64"/>
      <c r="G92" s="64"/>
      <c r="O92" s="42"/>
    </row>
    <row r="93" spans="1:15" ht="9" customHeight="1">
      <c r="A93" s="163"/>
      <c r="C93" s="64"/>
      <c r="D93" s="64"/>
      <c r="E93" s="64"/>
      <c r="F93" s="64"/>
      <c r="G93" s="64"/>
      <c r="O93" s="42"/>
    </row>
    <row r="94" spans="1:15" ht="9" customHeight="1">
      <c r="A94" s="163"/>
      <c r="C94" s="64"/>
      <c r="D94" s="64"/>
      <c r="E94" s="64"/>
      <c r="F94" s="64"/>
      <c r="G94" s="64"/>
      <c r="O94" s="42"/>
    </row>
    <row r="95" spans="1:15" ht="9" customHeight="1">
      <c r="A95" s="163"/>
      <c r="C95" s="64"/>
      <c r="D95" s="64"/>
      <c r="E95" s="64"/>
      <c r="F95" s="64"/>
      <c r="G95" s="64"/>
      <c r="O95" s="42"/>
    </row>
    <row r="96" spans="1:15" ht="9" customHeight="1">
      <c r="A96" s="163"/>
      <c r="C96" s="64"/>
      <c r="D96" s="64"/>
      <c r="E96" s="64"/>
      <c r="F96" s="64"/>
      <c r="G96" s="64"/>
      <c r="O96" s="42"/>
    </row>
    <row r="97" spans="1:15" ht="9" customHeight="1">
      <c r="A97" s="165"/>
      <c r="C97" s="64"/>
      <c r="D97" s="64"/>
      <c r="E97" s="64"/>
      <c r="F97" s="64"/>
      <c r="G97" s="64"/>
      <c r="O97" s="42"/>
    </row>
    <row r="98" spans="1:15" ht="9" customHeight="1">
      <c r="A98" s="167"/>
      <c r="C98" s="64"/>
      <c r="D98" s="64"/>
      <c r="E98" s="64"/>
      <c r="F98" s="64"/>
      <c r="G98" s="64"/>
      <c r="O98" s="42"/>
    </row>
    <row r="99" spans="1:15" ht="9" customHeight="1">
      <c r="A99" s="163"/>
      <c r="C99" s="64"/>
      <c r="D99" s="64"/>
      <c r="E99" s="64"/>
      <c r="F99" s="64"/>
      <c r="G99" s="64"/>
      <c r="O99" s="42"/>
    </row>
    <row r="100" spans="1:15" ht="9" customHeight="1">
      <c r="A100" s="163"/>
      <c r="C100" s="64"/>
      <c r="D100" s="64"/>
      <c r="E100" s="64"/>
      <c r="F100" s="64"/>
      <c r="G100" s="64"/>
      <c r="O100" s="42"/>
    </row>
    <row r="101" spans="1:15" ht="9" customHeight="1">
      <c r="A101" s="163"/>
      <c r="C101" s="64"/>
      <c r="D101" s="64"/>
      <c r="E101" s="64"/>
      <c r="F101" s="64"/>
      <c r="G101" s="64"/>
      <c r="O101" s="42"/>
    </row>
    <row r="102" spans="1:15" ht="9" customHeight="1">
      <c r="A102" s="163"/>
      <c r="C102" s="64"/>
      <c r="D102" s="64"/>
      <c r="E102" s="64"/>
      <c r="F102" s="64"/>
      <c r="G102" s="64"/>
      <c r="O102" s="42"/>
    </row>
    <row r="103" spans="1:15" ht="9" customHeight="1">
      <c r="A103" s="163"/>
      <c r="C103" s="64"/>
      <c r="D103" s="64"/>
      <c r="E103" s="64"/>
      <c r="F103" s="64"/>
      <c r="G103" s="64"/>
      <c r="O103" s="42"/>
    </row>
    <row r="104" spans="1:15" ht="9" customHeight="1">
      <c r="A104" s="163"/>
      <c r="C104" s="64"/>
      <c r="D104" s="64"/>
      <c r="E104" s="64"/>
      <c r="F104" s="64"/>
      <c r="G104" s="64"/>
      <c r="O104" s="42"/>
    </row>
    <row r="105" spans="1:15" ht="9" customHeight="1">
      <c r="A105" s="163"/>
      <c r="C105" s="64"/>
      <c r="D105" s="64"/>
      <c r="E105" s="64"/>
      <c r="F105" s="64"/>
      <c r="G105" s="64"/>
      <c r="O105" s="42"/>
    </row>
    <row r="106" spans="1:15" ht="9" customHeight="1">
      <c r="A106" s="163"/>
      <c r="C106" s="64"/>
      <c r="D106" s="64"/>
      <c r="E106" s="64"/>
      <c r="F106" s="64"/>
      <c r="G106" s="64"/>
      <c r="O106" s="42"/>
    </row>
    <row r="107" spans="1:15" ht="9" customHeight="1">
      <c r="A107" s="163"/>
      <c r="C107" s="64"/>
      <c r="D107" s="64"/>
      <c r="E107" s="64"/>
      <c r="F107" s="64"/>
      <c r="G107" s="64"/>
      <c r="O107" s="42"/>
    </row>
    <row r="108" spans="1:15" ht="9" customHeight="1">
      <c r="A108" s="167"/>
      <c r="C108" s="64"/>
      <c r="D108" s="64"/>
      <c r="E108" s="64"/>
      <c r="F108" s="64"/>
      <c r="G108" s="64"/>
      <c r="O108" s="42"/>
    </row>
    <row r="109" spans="1:15" ht="9" customHeight="1">
      <c r="A109" s="163"/>
      <c r="C109" s="64"/>
      <c r="D109" s="64"/>
      <c r="E109" s="64"/>
      <c r="F109" s="64"/>
      <c r="G109" s="64"/>
      <c r="O109" s="42"/>
    </row>
    <row r="110" spans="1:15" ht="9" customHeight="1">
      <c r="A110" s="163"/>
      <c r="C110" s="64"/>
      <c r="D110" s="64"/>
      <c r="E110" s="64"/>
      <c r="F110" s="64"/>
      <c r="G110" s="64"/>
      <c r="O110" s="42"/>
    </row>
    <row r="111" spans="1:15" ht="9" customHeight="1">
      <c r="A111" s="163"/>
      <c r="C111" s="64"/>
      <c r="D111" s="64"/>
      <c r="E111" s="64"/>
      <c r="F111" s="64"/>
      <c r="G111" s="64"/>
      <c r="O111" s="42"/>
    </row>
    <row r="112" spans="1:15">
      <c r="A112" s="168"/>
      <c r="C112" s="64"/>
      <c r="D112" s="64"/>
      <c r="E112" s="64"/>
      <c r="F112" s="64"/>
      <c r="G112" s="64"/>
      <c r="O112" s="42"/>
    </row>
    <row r="113" spans="1:15">
      <c r="A113" s="168"/>
      <c r="C113" s="64"/>
      <c r="D113" s="64"/>
      <c r="E113" s="64"/>
      <c r="F113" s="64"/>
      <c r="G113" s="64"/>
      <c r="O113" s="42"/>
    </row>
    <row r="114" spans="1:15">
      <c r="A114" s="168"/>
      <c r="C114" s="64"/>
      <c r="D114" s="64"/>
      <c r="E114" s="64"/>
      <c r="F114" s="64"/>
      <c r="G114" s="64"/>
      <c r="O114" s="42"/>
    </row>
    <row r="115" spans="1:15">
      <c r="A115" s="168"/>
      <c r="C115" s="64"/>
      <c r="D115" s="64"/>
      <c r="E115" s="64"/>
      <c r="F115" s="64"/>
      <c r="G115" s="64"/>
      <c r="O115" s="42"/>
    </row>
    <row r="116" spans="1:15">
      <c r="A116" s="168"/>
      <c r="C116" s="64"/>
      <c r="D116" s="64"/>
      <c r="E116" s="64"/>
      <c r="F116" s="64"/>
      <c r="G116" s="64"/>
      <c r="O116" s="42"/>
    </row>
    <row r="117" spans="1:15">
      <c r="A117" s="168"/>
      <c r="C117" s="64"/>
      <c r="D117" s="64"/>
      <c r="E117" s="64"/>
      <c r="F117" s="64"/>
      <c r="G117" s="64"/>
      <c r="O117" s="42"/>
    </row>
    <row r="118" spans="1:15">
      <c r="A118" s="168"/>
      <c r="C118" s="64"/>
      <c r="D118" s="64"/>
      <c r="E118" s="64"/>
      <c r="F118" s="64"/>
      <c r="G118" s="64"/>
      <c r="O118" s="42"/>
    </row>
    <row r="119" spans="1:15" ht="15.75">
      <c r="A119" s="169"/>
      <c r="C119" s="64"/>
      <c r="D119" s="64"/>
      <c r="E119" s="64"/>
      <c r="F119" s="64"/>
      <c r="G119" s="64"/>
      <c r="O119" s="42"/>
    </row>
    <row r="120" spans="1:15" ht="15.75">
      <c r="A120" s="169"/>
      <c r="C120" s="64"/>
      <c r="D120" s="64"/>
      <c r="E120" s="64"/>
      <c r="F120" s="64"/>
      <c r="G120" s="64"/>
      <c r="O120" s="42"/>
    </row>
    <row r="121" spans="1:15" ht="15.75">
      <c r="A121" s="169"/>
      <c r="C121" s="64"/>
      <c r="D121" s="64"/>
      <c r="E121" s="64"/>
      <c r="F121" s="64"/>
      <c r="G121" s="64"/>
      <c r="O121" s="42"/>
    </row>
    <row r="122" spans="1:15" ht="15.75">
      <c r="A122" s="169"/>
      <c r="C122" s="64"/>
      <c r="D122" s="64"/>
      <c r="E122" s="64"/>
      <c r="F122" s="64"/>
      <c r="G122" s="64"/>
      <c r="O122" s="42"/>
    </row>
    <row r="123" spans="1:15" ht="15.75">
      <c r="A123" s="169"/>
      <c r="C123" s="64"/>
      <c r="D123" s="64"/>
      <c r="E123" s="64"/>
      <c r="F123" s="64"/>
      <c r="G123" s="64"/>
      <c r="O123" s="42"/>
    </row>
    <row r="124" spans="1:15" ht="15.75">
      <c r="A124" s="169"/>
      <c r="C124" s="64"/>
      <c r="D124" s="64"/>
      <c r="E124" s="64"/>
      <c r="F124" s="64"/>
      <c r="G124" s="64"/>
      <c r="O124" s="42"/>
    </row>
    <row r="125" spans="1:15" ht="15.75">
      <c r="A125" s="169"/>
      <c r="C125" s="64"/>
      <c r="D125" s="64"/>
      <c r="E125" s="64"/>
      <c r="F125" s="64"/>
      <c r="G125" s="64"/>
      <c r="O125" s="42"/>
    </row>
    <row r="126" spans="1:15" ht="15.75">
      <c r="A126" s="169"/>
      <c r="C126" s="64"/>
      <c r="D126" s="64"/>
      <c r="E126" s="64"/>
      <c r="F126" s="64"/>
      <c r="G126" s="64"/>
      <c r="O126" s="42"/>
    </row>
    <row r="127" spans="1:15" ht="15.75">
      <c r="A127" s="169"/>
      <c r="C127" s="64"/>
      <c r="D127" s="64"/>
      <c r="E127" s="64"/>
      <c r="F127" s="64"/>
      <c r="G127" s="64"/>
      <c r="O127" s="42"/>
    </row>
    <row r="128" spans="1:15" ht="15.75">
      <c r="A128" s="169"/>
      <c r="C128" s="64"/>
      <c r="D128" s="64"/>
      <c r="E128" s="64"/>
      <c r="F128" s="64"/>
      <c r="G128" s="64"/>
      <c r="O128" s="42"/>
    </row>
    <row r="129" spans="1:15" ht="15.75">
      <c r="A129" s="169"/>
      <c r="C129" s="64"/>
      <c r="D129" s="64"/>
      <c r="E129" s="64"/>
      <c r="F129" s="64"/>
      <c r="G129" s="64"/>
      <c r="O129" s="42"/>
    </row>
    <row r="130" spans="1:15" ht="15.75">
      <c r="A130" s="169"/>
      <c r="C130" s="64"/>
      <c r="D130" s="64"/>
      <c r="E130" s="64"/>
      <c r="F130" s="64"/>
      <c r="G130" s="64"/>
      <c r="O130" s="42"/>
    </row>
    <row r="131" spans="1:15" ht="15.75">
      <c r="A131" s="169"/>
      <c r="C131" s="64"/>
      <c r="D131" s="64"/>
      <c r="E131" s="64"/>
      <c r="F131" s="64"/>
      <c r="G131" s="64"/>
      <c r="O131" s="42"/>
    </row>
    <row r="132" spans="1:15" ht="15.75">
      <c r="A132" s="169"/>
      <c r="C132" s="64"/>
      <c r="D132" s="64"/>
      <c r="E132" s="64"/>
      <c r="F132" s="64"/>
      <c r="G132" s="64"/>
      <c r="O132" s="42"/>
    </row>
    <row r="133" spans="1:15" ht="15.75">
      <c r="A133" s="169"/>
      <c r="C133" s="64"/>
      <c r="D133" s="64"/>
      <c r="E133" s="64"/>
      <c r="F133" s="64"/>
      <c r="G133" s="64"/>
      <c r="O133" s="42"/>
    </row>
    <row r="134" spans="1:15" ht="15.75">
      <c r="A134" s="169"/>
      <c r="C134" s="64"/>
      <c r="D134" s="64"/>
      <c r="E134" s="64"/>
      <c r="F134" s="64"/>
      <c r="G134" s="64"/>
      <c r="O134" s="42"/>
    </row>
    <row r="135" spans="1:15" ht="15.75">
      <c r="A135" s="169"/>
      <c r="C135" s="64"/>
      <c r="D135" s="64"/>
      <c r="E135" s="64"/>
      <c r="F135" s="64"/>
      <c r="G135" s="64"/>
      <c r="O135" s="42"/>
    </row>
    <row r="136" spans="1:15" ht="15.75">
      <c r="A136" s="169"/>
      <c r="C136" s="64"/>
      <c r="D136" s="64"/>
      <c r="E136" s="64"/>
      <c r="F136" s="64"/>
      <c r="G136" s="64"/>
      <c r="O136" s="42"/>
    </row>
    <row r="137" spans="1:15" ht="15.75">
      <c r="A137" s="169"/>
      <c r="C137" s="64"/>
      <c r="D137" s="64"/>
      <c r="E137" s="64"/>
      <c r="F137" s="64"/>
      <c r="G137" s="64"/>
      <c r="O137" s="42"/>
    </row>
    <row r="138" spans="1:15" ht="15.75">
      <c r="A138" s="169"/>
      <c r="C138" s="64"/>
      <c r="D138" s="64"/>
      <c r="E138" s="64"/>
      <c r="F138" s="64"/>
      <c r="G138" s="64"/>
      <c r="O138" s="42"/>
    </row>
    <row r="139" spans="1:15" ht="15.75">
      <c r="A139" s="169"/>
      <c r="C139" s="64"/>
      <c r="D139" s="64"/>
      <c r="E139" s="64"/>
      <c r="F139" s="64"/>
      <c r="G139" s="64"/>
      <c r="O139" s="42"/>
    </row>
    <row r="140" spans="1:15" ht="15.75">
      <c r="A140" s="169"/>
      <c r="C140" s="64"/>
      <c r="D140" s="64"/>
      <c r="E140" s="64"/>
      <c r="F140" s="64"/>
      <c r="G140" s="64"/>
      <c r="O140" s="42"/>
    </row>
    <row r="141" spans="1:15" ht="15.75">
      <c r="A141" s="169"/>
      <c r="C141" s="64"/>
      <c r="D141" s="64"/>
      <c r="E141" s="64"/>
      <c r="F141" s="64"/>
      <c r="G141" s="64"/>
      <c r="O141" s="42"/>
    </row>
    <row r="142" spans="1:15" ht="15.75">
      <c r="A142" s="169"/>
      <c r="C142" s="64"/>
      <c r="D142" s="64"/>
      <c r="E142" s="64"/>
      <c r="F142" s="64"/>
      <c r="G142" s="64"/>
      <c r="O142" s="42"/>
    </row>
    <row r="143" spans="1:15" ht="15.75">
      <c r="A143" s="169"/>
      <c r="C143" s="64"/>
      <c r="D143" s="64"/>
      <c r="E143" s="64"/>
      <c r="F143" s="64"/>
      <c r="G143" s="64"/>
      <c r="O143" s="42"/>
    </row>
    <row r="144" spans="1:15" ht="15.75">
      <c r="A144" s="169"/>
      <c r="C144" s="64"/>
      <c r="D144" s="64"/>
      <c r="E144" s="64"/>
      <c r="F144" s="64"/>
      <c r="G144" s="64"/>
      <c r="O144" s="42"/>
    </row>
    <row r="145" spans="1:15" ht="15.75">
      <c r="A145" s="169"/>
      <c r="C145" s="64"/>
      <c r="D145" s="64"/>
      <c r="E145" s="64"/>
      <c r="F145" s="64"/>
      <c r="G145" s="64"/>
      <c r="O145" s="42"/>
    </row>
    <row r="146" spans="1:15" ht="15.75">
      <c r="A146" s="169"/>
      <c r="C146" s="64"/>
      <c r="D146" s="64"/>
      <c r="E146" s="64"/>
      <c r="F146" s="64"/>
      <c r="G146" s="64"/>
      <c r="O146" s="42"/>
    </row>
    <row r="147" spans="1:15" ht="15.75">
      <c r="A147" s="169"/>
      <c r="C147" s="64"/>
      <c r="D147" s="64"/>
      <c r="E147" s="64"/>
      <c r="F147" s="64"/>
      <c r="G147" s="64"/>
      <c r="O147" s="42"/>
    </row>
    <row r="148" spans="1:15" ht="15.75">
      <c r="A148" s="169"/>
      <c r="C148" s="64"/>
      <c r="D148" s="64"/>
      <c r="E148" s="64"/>
      <c r="F148" s="64"/>
      <c r="G148" s="64"/>
      <c r="O148" s="42"/>
    </row>
    <row r="149" spans="1:15" ht="15.75">
      <c r="A149" s="169"/>
      <c r="C149" s="64"/>
      <c r="D149" s="64"/>
      <c r="E149" s="64"/>
      <c r="F149" s="64"/>
      <c r="G149" s="64"/>
      <c r="O149" s="42"/>
    </row>
    <row r="150" spans="1:15" ht="15.75">
      <c r="A150" s="169"/>
      <c r="C150" s="64"/>
      <c r="D150" s="64"/>
      <c r="E150" s="64"/>
      <c r="F150" s="64"/>
      <c r="G150" s="64"/>
      <c r="O150" s="42"/>
    </row>
    <row r="151" spans="1:15" ht="15.75">
      <c r="A151" s="169"/>
      <c r="C151" s="64"/>
      <c r="D151" s="64"/>
      <c r="E151" s="64"/>
      <c r="F151" s="64"/>
      <c r="G151" s="64"/>
      <c r="O151" s="42"/>
    </row>
    <row r="152" spans="1:15" ht="15.75">
      <c r="A152" s="169"/>
      <c r="C152" s="64"/>
      <c r="D152" s="64"/>
      <c r="E152" s="64"/>
      <c r="F152" s="64"/>
      <c r="G152" s="64"/>
      <c r="O152" s="42"/>
    </row>
    <row r="153" spans="1:15" ht="15.75">
      <c r="A153" s="169"/>
      <c r="C153" s="64"/>
      <c r="D153" s="64"/>
      <c r="E153" s="64"/>
      <c r="F153" s="64"/>
      <c r="G153" s="64"/>
      <c r="O153" s="42"/>
    </row>
    <row r="154" spans="1:15" ht="15.75">
      <c r="A154" s="169"/>
      <c r="C154" s="64"/>
      <c r="D154" s="64"/>
      <c r="E154" s="64"/>
      <c r="F154" s="64"/>
      <c r="G154" s="64"/>
      <c r="O154" s="42"/>
    </row>
    <row r="155" spans="1:15" ht="15.75">
      <c r="A155" s="169"/>
      <c r="C155" s="64"/>
      <c r="D155" s="64"/>
      <c r="E155" s="64"/>
      <c r="F155" s="64"/>
      <c r="G155" s="64"/>
      <c r="O155" s="42"/>
    </row>
    <row r="156" spans="1:15" ht="15.75">
      <c r="A156" s="169"/>
      <c r="C156" s="64"/>
      <c r="D156" s="64"/>
      <c r="E156" s="64"/>
      <c r="F156" s="64"/>
      <c r="G156" s="64"/>
      <c r="O156" s="42"/>
    </row>
    <row r="157" spans="1:15" ht="15.75">
      <c r="A157" s="169"/>
      <c r="C157" s="64"/>
      <c r="D157" s="64"/>
      <c r="E157" s="64"/>
      <c r="F157" s="64"/>
      <c r="G157" s="64"/>
      <c r="O157" s="42"/>
    </row>
    <row r="158" spans="1:15" ht="15.75">
      <c r="A158" s="169"/>
      <c r="C158" s="64"/>
      <c r="D158" s="64"/>
      <c r="E158" s="64"/>
      <c r="F158" s="64"/>
      <c r="G158" s="64"/>
      <c r="O158" s="42"/>
    </row>
    <row r="159" spans="1:15" ht="15.75">
      <c r="A159" s="169"/>
      <c r="C159" s="64"/>
      <c r="D159" s="64"/>
      <c r="E159" s="64"/>
      <c r="F159" s="64"/>
      <c r="G159" s="64"/>
      <c r="O159" s="42"/>
    </row>
    <row r="160" spans="1:15" ht="15.75">
      <c r="A160" s="169"/>
      <c r="C160" s="64"/>
      <c r="D160" s="64"/>
      <c r="E160" s="64"/>
      <c r="F160" s="64"/>
      <c r="G160" s="64"/>
      <c r="O160" s="42"/>
    </row>
    <row r="161" spans="1:15" ht="15.75">
      <c r="A161" s="169"/>
      <c r="C161" s="64"/>
      <c r="D161" s="64"/>
      <c r="E161" s="64"/>
      <c r="F161" s="64"/>
      <c r="G161" s="64"/>
      <c r="O161" s="42"/>
    </row>
    <row r="162" spans="1:15" ht="15.75">
      <c r="A162" s="169"/>
      <c r="C162" s="64"/>
      <c r="D162" s="64"/>
      <c r="E162" s="64"/>
      <c r="F162" s="64"/>
      <c r="G162" s="64"/>
      <c r="O162" s="42"/>
    </row>
    <row r="163" spans="1:15" ht="15.75">
      <c r="A163" s="169"/>
      <c r="C163" s="64"/>
      <c r="D163" s="64"/>
      <c r="E163" s="64"/>
      <c r="F163" s="64"/>
      <c r="G163" s="64"/>
      <c r="O163" s="42"/>
    </row>
    <row r="164" spans="1:15" ht="15.75">
      <c r="A164" s="169"/>
      <c r="C164" s="64"/>
      <c r="D164" s="64"/>
      <c r="E164" s="64"/>
      <c r="F164" s="64"/>
      <c r="G164" s="64"/>
      <c r="O164" s="42"/>
    </row>
    <row r="165" spans="1:15" ht="15.75">
      <c r="A165" s="169"/>
      <c r="C165" s="64"/>
      <c r="D165" s="64"/>
      <c r="E165" s="64"/>
      <c r="F165" s="64"/>
      <c r="G165" s="64"/>
      <c r="O165" s="42"/>
    </row>
    <row r="166" spans="1:15" ht="15.75">
      <c r="A166" s="169"/>
      <c r="C166" s="64"/>
      <c r="D166" s="64"/>
      <c r="E166" s="64"/>
      <c r="F166" s="64"/>
      <c r="G166" s="64"/>
      <c r="O166" s="42"/>
    </row>
    <row r="167" spans="1:15" ht="15.75">
      <c r="A167" s="169"/>
      <c r="C167" s="64"/>
      <c r="D167" s="64"/>
      <c r="E167" s="64"/>
      <c r="F167" s="64"/>
      <c r="G167" s="64"/>
      <c r="O167" s="42"/>
    </row>
    <row r="168" spans="1:15" ht="15.75">
      <c r="A168" s="169"/>
      <c r="C168" s="64"/>
      <c r="D168" s="64"/>
      <c r="E168" s="64"/>
      <c r="F168" s="64"/>
      <c r="G168" s="64"/>
      <c r="O168" s="42"/>
    </row>
    <row r="169" spans="1:15" ht="15.75">
      <c r="A169" s="169"/>
      <c r="C169" s="64"/>
      <c r="D169" s="64"/>
      <c r="E169" s="64"/>
      <c r="F169" s="64"/>
      <c r="G169" s="64"/>
      <c r="O169" s="42"/>
    </row>
    <row r="170" spans="1:15" ht="15.75">
      <c r="A170" s="169"/>
      <c r="C170" s="64"/>
      <c r="D170" s="64"/>
      <c r="E170" s="64"/>
      <c r="F170" s="64"/>
      <c r="G170" s="64"/>
      <c r="O170" s="42"/>
    </row>
    <row r="171" spans="1:15" ht="15.75">
      <c r="A171" s="169"/>
      <c r="C171" s="64"/>
      <c r="D171" s="64"/>
      <c r="E171" s="64"/>
      <c r="F171" s="64"/>
      <c r="G171" s="64"/>
      <c r="O171" s="42"/>
    </row>
    <row r="172" spans="1:15" ht="15.75">
      <c r="A172" s="169"/>
      <c r="C172" s="64"/>
      <c r="D172" s="64"/>
      <c r="E172" s="64"/>
      <c r="F172" s="64"/>
      <c r="G172" s="64"/>
      <c r="O172" s="42"/>
    </row>
    <row r="173" spans="1:15" ht="15.75">
      <c r="A173" s="169"/>
      <c r="C173" s="64"/>
      <c r="D173" s="64"/>
      <c r="E173" s="64"/>
      <c r="F173" s="64"/>
      <c r="G173" s="64"/>
      <c r="O173" s="42"/>
    </row>
    <row r="174" spans="1:15" ht="15.75">
      <c r="A174" s="169"/>
      <c r="C174" s="64"/>
      <c r="D174" s="64"/>
      <c r="E174" s="64"/>
      <c r="F174" s="64"/>
      <c r="G174" s="64"/>
      <c r="O174" s="42"/>
    </row>
    <row r="175" spans="1:15" ht="15.75">
      <c r="A175" s="169"/>
      <c r="C175" s="64"/>
      <c r="D175" s="64"/>
      <c r="E175" s="64"/>
      <c r="F175" s="64"/>
      <c r="G175" s="64"/>
      <c r="O175" s="42"/>
    </row>
    <row r="176" spans="1:15" ht="15.75">
      <c r="A176" s="169"/>
      <c r="C176" s="64"/>
      <c r="D176" s="64"/>
      <c r="E176" s="64"/>
      <c r="F176" s="64"/>
      <c r="G176" s="64"/>
      <c r="O176" s="42"/>
    </row>
    <row r="177" spans="1:15" ht="15.75">
      <c r="A177" s="169"/>
      <c r="C177" s="64"/>
      <c r="D177" s="64"/>
      <c r="E177" s="64"/>
      <c r="F177" s="64"/>
      <c r="G177" s="64"/>
      <c r="O177" s="42"/>
    </row>
    <row r="178" spans="1:15" ht="15.75">
      <c r="A178" s="169"/>
      <c r="C178" s="64"/>
      <c r="D178" s="64"/>
      <c r="E178" s="64"/>
      <c r="F178" s="64"/>
      <c r="G178" s="64"/>
      <c r="O178" s="42"/>
    </row>
    <row r="179" spans="1:15" ht="15.75">
      <c r="A179" s="169"/>
      <c r="C179" s="64"/>
      <c r="D179" s="64"/>
      <c r="E179" s="64"/>
      <c r="F179" s="64"/>
      <c r="G179" s="64"/>
      <c r="O179" s="42"/>
    </row>
    <row r="180" spans="1:15" ht="15.75">
      <c r="A180" s="169"/>
      <c r="C180" s="64"/>
      <c r="D180" s="64"/>
      <c r="E180" s="64"/>
      <c r="F180" s="64"/>
      <c r="G180" s="64"/>
      <c r="O180" s="42"/>
    </row>
    <row r="181" spans="1:15" ht="15.75">
      <c r="A181" s="169"/>
      <c r="C181" s="64"/>
      <c r="D181" s="64"/>
      <c r="E181" s="64"/>
      <c r="F181" s="64"/>
      <c r="G181" s="64"/>
      <c r="O181" s="42"/>
    </row>
    <row r="182" spans="1:15" ht="15.75">
      <c r="A182" s="169"/>
      <c r="C182" s="64"/>
      <c r="D182" s="64"/>
      <c r="E182" s="64"/>
      <c r="F182" s="64"/>
      <c r="G182" s="64"/>
      <c r="O182" s="42"/>
    </row>
    <row r="183" spans="1:15" ht="15.75">
      <c r="A183" s="169"/>
      <c r="C183" s="64"/>
      <c r="D183" s="64"/>
      <c r="E183" s="64"/>
      <c r="F183" s="64"/>
      <c r="G183" s="64"/>
      <c r="O183" s="42"/>
    </row>
    <row r="184" spans="1:15" ht="15.75">
      <c r="A184" s="169"/>
      <c r="C184" s="64"/>
      <c r="D184" s="64"/>
      <c r="E184" s="64"/>
      <c r="F184" s="64"/>
      <c r="G184" s="64"/>
      <c r="O184" s="42"/>
    </row>
    <row r="185" spans="1:15" ht="15.75">
      <c r="A185" s="169"/>
      <c r="C185" s="64"/>
      <c r="D185" s="64"/>
      <c r="E185" s="64"/>
      <c r="F185" s="64"/>
      <c r="G185" s="64"/>
      <c r="O185" s="42"/>
    </row>
    <row r="186" spans="1:15" ht="15.75">
      <c r="A186" s="169"/>
      <c r="C186" s="64"/>
      <c r="D186" s="64"/>
      <c r="E186" s="64"/>
      <c r="F186" s="64"/>
      <c r="G186" s="64"/>
      <c r="O186" s="42"/>
    </row>
    <row r="187" spans="1:15" ht="15.75">
      <c r="A187" s="169"/>
      <c r="C187" s="64"/>
      <c r="D187" s="64"/>
      <c r="E187" s="64"/>
      <c r="F187" s="64"/>
      <c r="G187" s="64"/>
      <c r="O187" s="42"/>
    </row>
    <row r="188" spans="1:15" ht="15.75">
      <c r="A188" s="169"/>
      <c r="C188" s="64"/>
      <c r="D188" s="64"/>
      <c r="E188" s="64"/>
      <c r="F188" s="64"/>
      <c r="G188" s="64"/>
      <c r="O188" s="42"/>
    </row>
    <row r="189" spans="1:15" ht="15.75">
      <c r="A189" s="169"/>
      <c r="C189" s="64"/>
      <c r="D189" s="64"/>
      <c r="E189" s="64"/>
      <c r="F189" s="64"/>
      <c r="G189" s="64"/>
      <c r="O189" s="42"/>
    </row>
    <row r="190" spans="1:15" ht="15.75">
      <c r="A190" s="169"/>
      <c r="C190" s="64"/>
      <c r="D190" s="64"/>
      <c r="E190" s="64"/>
      <c r="F190" s="64"/>
      <c r="G190" s="64"/>
      <c r="O190" s="42"/>
    </row>
    <row r="191" spans="1:15" ht="15.75">
      <c r="A191" s="169"/>
      <c r="C191" s="64"/>
      <c r="D191" s="64"/>
      <c r="E191" s="64"/>
      <c r="F191" s="64"/>
      <c r="G191" s="64"/>
      <c r="O191" s="42"/>
    </row>
    <row r="192" spans="1:15" ht="15.75">
      <c r="A192" s="169"/>
      <c r="C192" s="64"/>
      <c r="D192" s="64"/>
      <c r="E192" s="64"/>
      <c r="F192" s="64"/>
      <c r="G192" s="64"/>
      <c r="O192" s="42"/>
    </row>
    <row r="193" spans="1:15" ht="15.75">
      <c r="A193" s="169"/>
      <c r="C193" s="64"/>
      <c r="D193" s="64"/>
      <c r="E193" s="64"/>
      <c r="F193" s="64"/>
      <c r="G193" s="64"/>
      <c r="O193" s="42"/>
    </row>
    <row r="194" spans="1:15" ht="15.75">
      <c r="A194" s="169"/>
      <c r="C194" s="64"/>
      <c r="D194" s="64"/>
      <c r="E194" s="64"/>
      <c r="F194" s="64"/>
      <c r="G194" s="64"/>
      <c r="O194" s="42"/>
    </row>
    <row r="195" spans="1:15" ht="15.75">
      <c r="A195" s="169"/>
      <c r="C195" s="64"/>
      <c r="D195" s="64"/>
      <c r="E195" s="64"/>
      <c r="F195" s="64"/>
      <c r="G195" s="64"/>
      <c r="O195" s="42"/>
    </row>
    <row r="196" spans="1:15" ht="15.75">
      <c r="A196" s="169"/>
      <c r="C196" s="64"/>
      <c r="D196" s="64"/>
      <c r="E196" s="64"/>
      <c r="F196" s="64"/>
      <c r="G196" s="64"/>
      <c r="O196" s="42"/>
    </row>
    <row r="197" spans="1:15" ht="15.75">
      <c r="A197" s="169"/>
      <c r="C197" s="64"/>
      <c r="D197" s="64"/>
      <c r="E197" s="64"/>
      <c r="F197" s="64"/>
      <c r="G197" s="64"/>
      <c r="O197" s="42"/>
    </row>
    <row r="198" spans="1:15" ht="15.75">
      <c r="A198" s="169"/>
      <c r="C198" s="64"/>
      <c r="D198" s="64"/>
      <c r="E198" s="64"/>
      <c r="F198" s="64"/>
      <c r="G198" s="64"/>
      <c r="O198" s="42"/>
    </row>
    <row r="199" spans="1:15" ht="15.75">
      <c r="A199" s="169"/>
      <c r="C199" s="64"/>
      <c r="D199" s="64"/>
      <c r="E199" s="64"/>
      <c r="F199" s="64"/>
      <c r="G199" s="64"/>
      <c r="O199" s="42"/>
    </row>
    <row r="200" spans="1:15" ht="15.75">
      <c r="A200" s="169"/>
      <c r="C200" s="64"/>
      <c r="D200" s="64"/>
      <c r="E200" s="64"/>
      <c r="F200" s="64"/>
      <c r="G200" s="64"/>
      <c r="O200" s="42"/>
    </row>
    <row r="201" spans="1:15" ht="15.75">
      <c r="A201" s="169"/>
      <c r="C201" s="64"/>
      <c r="D201" s="64"/>
      <c r="E201" s="64"/>
      <c r="F201" s="64"/>
      <c r="G201" s="64"/>
    </row>
    <row r="202" spans="1:15" ht="15.75">
      <c r="A202" s="169"/>
      <c r="C202" s="64"/>
      <c r="D202" s="64"/>
      <c r="E202" s="64"/>
      <c r="F202" s="64"/>
      <c r="G202" s="64"/>
    </row>
    <row r="203" spans="1:15" ht="15.75">
      <c r="A203" s="169"/>
      <c r="C203" s="64"/>
      <c r="D203" s="64"/>
      <c r="E203" s="64"/>
      <c r="F203" s="64"/>
      <c r="G203" s="64"/>
    </row>
    <row r="204" spans="1:15" ht="15.75">
      <c r="A204" s="169"/>
      <c r="C204" s="64"/>
      <c r="D204" s="64"/>
      <c r="E204" s="64"/>
      <c r="F204" s="64"/>
      <c r="G204" s="64"/>
    </row>
    <row r="205" spans="1:15" ht="15.75">
      <c r="A205" s="169"/>
      <c r="C205" s="64"/>
      <c r="D205" s="64"/>
      <c r="E205" s="64"/>
      <c r="F205" s="64"/>
      <c r="G205" s="64"/>
    </row>
    <row r="206" spans="1:15" ht="15.75">
      <c r="A206" s="169"/>
      <c r="C206" s="64"/>
      <c r="D206" s="64"/>
      <c r="E206" s="64"/>
      <c r="F206" s="64"/>
      <c r="G206" s="64"/>
    </row>
    <row r="207" spans="1:15" ht="15.75">
      <c r="A207" s="169"/>
      <c r="C207" s="64"/>
      <c r="D207" s="64"/>
      <c r="E207" s="64"/>
      <c r="F207" s="64"/>
      <c r="G207" s="64"/>
    </row>
    <row r="208" spans="1:15" ht="15.75">
      <c r="A208" s="169"/>
      <c r="C208" s="64"/>
      <c r="D208" s="64"/>
      <c r="E208" s="64"/>
      <c r="F208" s="64"/>
      <c r="G208" s="64"/>
    </row>
    <row r="209" spans="1:7" ht="15.75">
      <c r="A209" s="169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</row>
    <row r="283" spans="1:7" ht="15.75">
      <c r="A283" s="63"/>
    </row>
    <row r="284" spans="1:7" ht="15.75">
      <c r="A284" s="63"/>
    </row>
    <row r="285" spans="1:7" ht="15.75">
      <c r="A285" s="63"/>
    </row>
    <row r="286" spans="1:7" ht="15.75">
      <c r="A286" s="63"/>
    </row>
    <row r="287" spans="1:7" ht="15.75">
      <c r="A287" s="63"/>
    </row>
    <row r="288" spans="1:7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zoomScale="45" workbookViewId="0"/>
  </sheetViews>
  <sheetFormatPr defaultColWidth="9.140625" defaultRowHeight="12.75"/>
  <cols>
    <col min="1" max="1" width="53.7109375" style="67" customWidth="1"/>
    <col min="2" max="16" width="18.140625" style="42" customWidth="1"/>
    <col min="17" max="17" width="2.5703125" style="170" customWidth="1"/>
    <col min="18" max="256" width="9.140625" style="42"/>
    <col min="257" max="257" width="53.7109375" style="42" customWidth="1"/>
    <col min="258" max="272" width="18.140625" style="42" customWidth="1"/>
    <col min="273" max="273" width="2.5703125" style="42" customWidth="1"/>
    <col min="274" max="512" width="9.140625" style="42"/>
    <col min="513" max="513" width="53.7109375" style="42" customWidth="1"/>
    <col min="514" max="528" width="18.140625" style="42" customWidth="1"/>
    <col min="529" max="529" width="2.5703125" style="42" customWidth="1"/>
    <col min="530" max="768" width="9.140625" style="42"/>
    <col min="769" max="769" width="53.7109375" style="42" customWidth="1"/>
    <col min="770" max="784" width="18.140625" style="42" customWidth="1"/>
    <col min="785" max="785" width="2.5703125" style="42" customWidth="1"/>
    <col min="786" max="1024" width="9.140625" style="42"/>
    <col min="1025" max="1025" width="53.7109375" style="42" customWidth="1"/>
    <col min="1026" max="1040" width="18.140625" style="42" customWidth="1"/>
    <col min="1041" max="1041" width="2.5703125" style="42" customWidth="1"/>
    <col min="1042" max="1280" width="9.140625" style="42"/>
    <col min="1281" max="1281" width="53.7109375" style="42" customWidth="1"/>
    <col min="1282" max="1296" width="18.140625" style="42" customWidth="1"/>
    <col min="1297" max="1297" width="2.5703125" style="42" customWidth="1"/>
    <col min="1298" max="1536" width="9.140625" style="42"/>
    <col min="1537" max="1537" width="53.7109375" style="42" customWidth="1"/>
    <col min="1538" max="1552" width="18.140625" style="42" customWidth="1"/>
    <col min="1553" max="1553" width="2.5703125" style="42" customWidth="1"/>
    <col min="1554" max="1792" width="9.140625" style="42"/>
    <col min="1793" max="1793" width="53.7109375" style="42" customWidth="1"/>
    <col min="1794" max="1808" width="18.140625" style="42" customWidth="1"/>
    <col min="1809" max="1809" width="2.5703125" style="42" customWidth="1"/>
    <col min="1810" max="2048" width="9.140625" style="42"/>
    <col min="2049" max="2049" width="53.7109375" style="42" customWidth="1"/>
    <col min="2050" max="2064" width="18.140625" style="42" customWidth="1"/>
    <col min="2065" max="2065" width="2.5703125" style="42" customWidth="1"/>
    <col min="2066" max="2304" width="9.140625" style="42"/>
    <col min="2305" max="2305" width="53.7109375" style="42" customWidth="1"/>
    <col min="2306" max="2320" width="18.140625" style="42" customWidth="1"/>
    <col min="2321" max="2321" width="2.5703125" style="42" customWidth="1"/>
    <col min="2322" max="2560" width="9.140625" style="42"/>
    <col min="2561" max="2561" width="53.7109375" style="42" customWidth="1"/>
    <col min="2562" max="2576" width="18.140625" style="42" customWidth="1"/>
    <col min="2577" max="2577" width="2.5703125" style="42" customWidth="1"/>
    <col min="2578" max="2816" width="9.140625" style="42"/>
    <col min="2817" max="2817" width="53.7109375" style="42" customWidth="1"/>
    <col min="2818" max="2832" width="18.140625" style="42" customWidth="1"/>
    <col min="2833" max="2833" width="2.5703125" style="42" customWidth="1"/>
    <col min="2834" max="3072" width="9.140625" style="42"/>
    <col min="3073" max="3073" width="53.7109375" style="42" customWidth="1"/>
    <col min="3074" max="3088" width="18.140625" style="42" customWidth="1"/>
    <col min="3089" max="3089" width="2.5703125" style="42" customWidth="1"/>
    <col min="3090" max="3328" width="9.140625" style="42"/>
    <col min="3329" max="3329" width="53.7109375" style="42" customWidth="1"/>
    <col min="3330" max="3344" width="18.140625" style="42" customWidth="1"/>
    <col min="3345" max="3345" width="2.5703125" style="42" customWidth="1"/>
    <col min="3346" max="3584" width="9.140625" style="42"/>
    <col min="3585" max="3585" width="53.7109375" style="42" customWidth="1"/>
    <col min="3586" max="3600" width="18.140625" style="42" customWidth="1"/>
    <col min="3601" max="3601" width="2.5703125" style="42" customWidth="1"/>
    <col min="3602" max="3840" width="9.140625" style="42"/>
    <col min="3841" max="3841" width="53.7109375" style="42" customWidth="1"/>
    <col min="3842" max="3856" width="18.140625" style="42" customWidth="1"/>
    <col min="3857" max="3857" width="2.5703125" style="42" customWidth="1"/>
    <col min="3858" max="4096" width="9.140625" style="42"/>
    <col min="4097" max="4097" width="53.7109375" style="42" customWidth="1"/>
    <col min="4098" max="4112" width="18.140625" style="42" customWidth="1"/>
    <col min="4113" max="4113" width="2.5703125" style="42" customWidth="1"/>
    <col min="4114" max="4352" width="9.140625" style="42"/>
    <col min="4353" max="4353" width="53.7109375" style="42" customWidth="1"/>
    <col min="4354" max="4368" width="18.140625" style="42" customWidth="1"/>
    <col min="4369" max="4369" width="2.5703125" style="42" customWidth="1"/>
    <col min="4370" max="4608" width="9.140625" style="42"/>
    <col min="4609" max="4609" width="53.7109375" style="42" customWidth="1"/>
    <col min="4610" max="4624" width="18.140625" style="42" customWidth="1"/>
    <col min="4625" max="4625" width="2.5703125" style="42" customWidth="1"/>
    <col min="4626" max="4864" width="9.140625" style="42"/>
    <col min="4865" max="4865" width="53.7109375" style="42" customWidth="1"/>
    <col min="4866" max="4880" width="18.140625" style="42" customWidth="1"/>
    <col min="4881" max="4881" width="2.5703125" style="42" customWidth="1"/>
    <col min="4882" max="5120" width="9.140625" style="42"/>
    <col min="5121" max="5121" width="53.7109375" style="42" customWidth="1"/>
    <col min="5122" max="5136" width="18.140625" style="42" customWidth="1"/>
    <col min="5137" max="5137" width="2.5703125" style="42" customWidth="1"/>
    <col min="5138" max="5376" width="9.140625" style="42"/>
    <col min="5377" max="5377" width="53.7109375" style="42" customWidth="1"/>
    <col min="5378" max="5392" width="18.140625" style="42" customWidth="1"/>
    <col min="5393" max="5393" width="2.5703125" style="42" customWidth="1"/>
    <col min="5394" max="5632" width="9.140625" style="42"/>
    <col min="5633" max="5633" width="53.7109375" style="42" customWidth="1"/>
    <col min="5634" max="5648" width="18.140625" style="42" customWidth="1"/>
    <col min="5649" max="5649" width="2.5703125" style="42" customWidth="1"/>
    <col min="5650" max="5888" width="9.140625" style="42"/>
    <col min="5889" max="5889" width="53.7109375" style="42" customWidth="1"/>
    <col min="5890" max="5904" width="18.140625" style="42" customWidth="1"/>
    <col min="5905" max="5905" width="2.5703125" style="42" customWidth="1"/>
    <col min="5906" max="6144" width="9.140625" style="42"/>
    <col min="6145" max="6145" width="53.7109375" style="42" customWidth="1"/>
    <col min="6146" max="6160" width="18.140625" style="42" customWidth="1"/>
    <col min="6161" max="6161" width="2.5703125" style="42" customWidth="1"/>
    <col min="6162" max="6400" width="9.140625" style="42"/>
    <col min="6401" max="6401" width="53.7109375" style="42" customWidth="1"/>
    <col min="6402" max="6416" width="18.140625" style="42" customWidth="1"/>
    <col min="6417" max="6417" width="2.5703125" style="42" customWidth="1"/>
    <col min="6418" max="6656" width="9.140625" style="42"/>
    <col min="6657" max="6657" width="53.7109375" style="42" customWidth="1"/>
    <col min="6658" max="6672" width="18.140625" style="42" customWidth="1"/>
    <col min="6673" max="6673" width="2.5703125" style="42" customWidth="1"/>
    <col min="6674" max="6912" width="9.140625" style="42"/>
    <col min="6913" max="6913" width="53.7109375" style="42" customWidth="1"/>
    <col min="6914" max="6928" width="18.140625" style="42" customWidth="1"/>
    <col min="6929" max="6929" width="2.5703125" style="42" customWidth="1"/>
    <col min="6930" max="7168" width="9.140625" style="42"/>
    <col min="7169" max="7169" width="53.7109375" style="42" customWidth="1"/>
    <col min="7170" max="7184" width="18.140625" style="42" customWidth="1"/>
    <col min="7185" max="7185" width="2.5703125" style="42" customWidth="1"/>
    <col min="7186" max="7424" width="9.140625" style="42"/>
    <col min="7425" max="7425" width="53.7109375" style="42" customWidth="1"/>
    <col min="7426" max="7440" width="18.140625" style="42" customWidth="1"/>
    <col min="7441" max="7441" width="2.5703125" style="42" customWidth="1"/>
    <col min="7442" max="7680" width="9.140625" style="42"/>
    <col min="7681" max="7681" width="53.7109375" style="42" customWidth="1"/>
    <col min="7682" max="7696" width="18.140625" style="42" customWidth="1"/>
    <col min="7697" max="7697" width="2.5703125" style="42" customWidth="1"/>
    <col min="7698" max="7936" width="9.140625" style="42"/>
    <col min="7937" max="7937" width="53.7109375" style="42" customWidth="1"/>
    <col min="7938" max="7952" width="18.140625" style="42" customWidth="1"/>
    <col min="7953" max="7953" width="2.5703125" style="42" customWidth="1"/>
    <col min="7954" max="8192" width="9.140625" style="42"/>
    <col min="8193" max="8193" width="53.7109375" style="42" customWidth="1"/>
    <col min="8194" max="8208" width="18.140625" style="42" customWidth="1"/>
    <col min="8209" max="8209" width="2.5703125" style="42" customWidth="1"/>
    <col min="8210" max="8448" width="9.140625" style="42"/>
    <col min="8449" max="8449" width="53.7109375" style="42" customWidth="1"/>
    <col min="8450" max="8464" width="18.140625" style="42" customWidth="1"/>
    <col min="8465" max="8465" width="2.5703125" style="42" customWidth="1"/>
    <col min="8466" max="8704" width="9.140625" style="42"/>
    <col min="8705" max="8705" width="53.7109375" style="42" customWidth="1"/>
    <col min="8706" max="8720" width="18.140625" style="42" customWidth="1"/>
    <col min="8721" max="8721" width="2.5703125" style="42" customWidth="1"/>
    <col min="8722" max="8960" width="9.140625" style="42"/>
    <col min="8961" max="8961" width="53.7109375" style="42" customWidth="1"/>
    <col min="8962" max="8976" width="18.140625" style="42" customWidth="1"/>
    <col min="8977" max="8977" width="2.5703125" style="42" customWidth="1"/>
    <col min="8978" max="9216" width="9.140625" style="42"/>
    <col min="9217" max="9217" width="53.7109375" style="42" customWidth="1"/>
    <col min="9218" max="9232" width="18.140625" style="42" customWidth="1"/>
    <col min="9233" max="9233" width="2.5703125" style="42" customWidth="1"/>
    <col min="9234" max="9472" width="9.140625" style="42"/>
    <col min="9473" max="9473" width="53.7109375" style="42" customWidth="1"/>
    <col min="9474" max="9488" width="18.140625" style="42" customWidth="1"/>
    <col min="9489" max="9489" width="2.5703125" style="42" customWidth="1"/>
    <col min="9490" max="9728" width="9.140625" style="42"/>
    <col min="9729" max="9729" width="53.7109375" style="42" customWidth="1"/>
    <col min="9730" max="9744" width="18.140625" style="42" customWidth="1"/>
    <col min="9745" max="9745" width="2.5703125" style="42" customWidth="1"/>
    <col min="9746" max="9984" width="9.140625" style="42"/>
    <col min="9985" max="9985" width="53.7109375" style="42" customWidth="1"/>
    <col min="9986" max="10000" width="18.140625" style="42" customWidth="1"/>
    <col min="10001" max="10001" width="2.5703125" style="42" customWidth="1"/>
    <col min="10002" max="10240" width="9.140625" style="42"/>
    <col min="10241" max="10241" width="53.7109375" style="42" customWidth="1"/>
    <col min="10242" max="10256" width="18.140625" style="42" customWidth="1"/>
    <col min="10257" max="10257" width="2.5703125" style="42" customWidth="1"/>
    <col min="10258" max="10496" width="9.140625" style="42"/>
    <col min="10497" max="10497" width="53.7109375" style="42" customWidth="1"/>
    <col min="10498" max="10512" width="18.140625" style="42" customWidth="1"/>
    <col min="10513" max="10513" width="2.5703125" style="42" customWidth="1"/>
    <col min="10514" max="10752" width="9.140625" style="42"/>
    <col min="10753" max="10753" width="53.7109375" style="42" customWidth="1"/>
    <col min="10754" max="10768" width="18.140625" style="42" customWidth="1"/>
    <col min="10769" max="10769" width="2.5703125" style="42" customWidth="1"/>
    <col min="10770" max="11008" width="9.140625" style="42"/>
    <col min="11009" max="11009" width="53.7109375" style="42" customWidth="1"/>
    <col min="11010" max="11024" width="18.140625" style="42" customWidth="1"/>
    <col min="11025" max="11025" width="2.5703125" style="42" customWidth="1"/>
    <col min="11026" max="11264" width="9.140625" style="42"/>
    <col min="11265" max="11265" width="53.7109375" style="42" customWidth="1"/>
    <col min="11266" max="11280" width="18.140625" style="42" customWidth="1"/>
    <col min="11281" max="11281" width="2.5703125" style="42" customWidth="1"/>
    <col min="11282" max="11520" width="9.140625" style="42"/>
    <col min="11521" max="11521" width="53.7109375" style="42" customWidth="1"/>
    <col min="11522" max="11536" width="18.140625" style="42" customWidth="1"/>
    <col min="11537" max="11537" width="2.5703125" style="42" customWidth="1"/>
    <col min="11538" max="11776" width="9.140625" style="42"/>
    <col min="11777" max="11777" width="53.7109375" style="42" customWidth="1"/>
    <col min="11778" max="11792" width="18.140625" style="42" customWidth="1"/>
    <col min="11793" max="11793" width="2.5703125" style="42" customWidth="1"/>
    <col min="11794" max="12032" width="9.140625" style="42"/>
    <col min="12033" max="12033" width="53.7109375" style="42" customWidth="1"/>
    <col min="12034" max="12048" width="18.140625" style="42" customWidth="1"/>
    <col min="12049" max="12049" width="2.5703125" style="42" customWidth="1"/>
    <col min="12050" max="12288" width="9.140625" style="42"/>
    <col min="12289" max="12289" width="53.7109375" style="42" customWidth="1"/>
    <col min="12290" max="12304" width="18.140625" style="42" customWidth="1"/>
    <col min="12305" max="12305" width="2.5703125" style="42" customWidth="1"/>
    <col min="12306" max="12544" width="9.140625" style="42"/>
    <col min="12545" max="12545" width="53.7109375" style="42" customWidth="1"/>
    <col min="12546" max="12560" width="18.140625" style="42" customWidth="1"/>
    <col min="12561" max="12561" width="2.5703125" style="42" customWidth="1"/>
    <col min="12562" max="12800" width="9.140625" style="42"/>
    <col min="12801" max="12801" width="53.7109375" style="42" customWidth="1"/>
    <col min="12802" max="12816" width="18.140625" style="42" customWidth="1"/>
    <col min="12817" max="12817" width="2.5703125" style="42" customWidth="1"/>
    <col min="12818" max="13056" width="9.140625" style="42"/>
    <col min="13057" max="13057" width="53.7109375" style="42" customWidth="1"/>
    <col min="13058" max="13072" width="18.140625" style="42" customWidth="1"/>
    <col min="13073" max="13073" width="2.5703125" style="42" customWidth="1"/>
    <col min="13074" max="13312" width="9.140625" style="42"/>
    <col min="13313" max="13313" width="53.7109375" style="42" customWidth="1"/>
    <col min="13314" max="13328" width="18.140625" style="42" customWidth="1"/>
    <col min="13329" max="13329" width="2.5703125" style="42" customWidth="1"/>
    <col min="13330" max="13568" width="9.140625" style="42"/>
    <col min="13569" max="13569" width="53.7109375" style="42" customWidth="1"/>
    <col min="13570" max="13584" width="18.140625" style="42" customWidth="1"/>
    <col min="13585" max="13585" width="2.5703125" style="42" customWidth="1"/>
    <col min="13586" max="13824" width="9.140625" style="42"/>
    <col min="13825" max="13825" width="53.7109375" style="42" customWidth="1"/>
    <col min="13826" max="13840" width="18.140625" style="42" customWidth="1"/>
    <col min="13841" max="13841" width="2.5703125" style="42" customWidth="1"/>
    <col min="13842" max="14080" width="9.140625" style="42"/>
    <col min="14081" max="14081" width="53.7109375" style="42" customWidth="1"/>
    <col min="14082" max="14096" width="18.140625" style="42" customWidth="1"/>
    <col min="14097" max="14097" width="2.5703125" style="42" customWidth="1"/>
    <col min="14098" max="14336" width="9.140625" style="42"/>
    <col min="14337" max="14337" width="53.7109375" style="42" customWidth="1"/>
    <col min="14338" max="14352" width="18.140625" style="42" customWidth="1"/>
    <col min="14353" max="14353" width="2.5703125" style="42" customWidth="1"/>
    <col min="14354" max="14592" width="9.140625" style="42"/>
    <col min="14593" max="14593" width="53.7109375" style="42" customWidth="1"/>
    <col min="14594" max="14608" width="18.140625" style="42" customWidth="1"/>
    <col min="14609" max="14609" width="2.5703125" style="42" customWidth="1"/>
    <col min="14610" max="14848" width="9.140625" style="42"/>
    <col min="14849" max="14849" width="53.7109375" style="42" customWidth="1"/>
    <col min="14850" max="14864" width="18.140625" style="42" customWidth="1"/>
    <col min="14865" max="14865" width="2.5703125" style="42" customWidth="1"/>
    <col min="14866" max="15104" width="9.140625" style="42"/>
    <col min="15105" max="15105" width="53.7109375" style="42" customWidth="1"/>
    <col min="15106" max="15120" width="18.140625" style="42" customWidth="1"/>
    <col min="15121" max="15121" width="2.5703125" style="42" customWidth="1"/>
    <col min="15122" max="15360" width="9.140625" style="42"/>
    <col min="15361" max="15361" width="53.7109375" style="42" customWidth="1"/>
    <col min="15362" max="15376" width="18.140625" style="42" customWidth="1"/>
    <col min="15377" max="15377" width="2.5703125" style="42" customWidth="1"/>
    <col min="15378" max="15616" width="9.140625" style="42"/>
    <col min="15617" max="15617" width="53.7109375" style="42" customWidth="1"/>
    <col min="15618" max="15632" width="18.140625" style="42" customWidth="1"/>
    <col min="15633" max="15633" width="2.5703125" style="42" customWidth="1"/>
    <col min="15634" max="15872" width="9.140625" style="42"/>
    <col min="15873" max="15873" width="53.7109375" style="42" customWidth="1"/>
    <col min="15874" max="15888" width="18.140625" style="42" customWidth="1"/>
    <col min="15889" max="15889" width="2.5703125" style="42" customWidth="1"/>
    <col min="15890" max="16128" width="9.140625" style="42"/>
    <col min="16129" max="16129" width="53.7109375" style="42" customWidth="1"/>
    <col min="16130" max="16144" width="18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46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</row>
    <row r="2" spans="1:17" s="44" customFormat="1" ht="48.75" customHeight="1">
      <c r="A2" s="701" t="s">
        <v>369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  <c r="O2" s="701"/>
    </row>
    <row r="3" spans="1:17" s="44" customFormat="1" ht="36" customHeight="1">
      <c r="A3" s="701" t="s">
        <v>328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  <c r="O3" s="701"/>
    </row>
    <row r="4" spans="1:17" s="44" customFormat="1" ht="31.5" customHeight="1">
      <c r="A4" s="701" t="s">
        <v>49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  <c r="O4" s="701"/>
    </row>
    <row r="5" spans="1:17" s="47" customFormat="1" ht="39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</row>
    <row r="6" spans="1:17" ht="3.75" customHeight="1">
      <c r="A6" s="138"/>
      <c r="Q6" s="42"/>
    </row>
    <row r="7" spans="1:17" ht="12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2" customHeight="1" thickBot="1">
      <c r="A8" s="486" t="s">
        <v>361</v>
      </c>
      <c r="B8" s="487" t="s">
        <v>100</v>
      </c>
      <c r="C8" s="487" t="s">
        <v>102</v>
      </c>
      <c r="D8" s="487" t="s">
        <v>99</v>
      </c>
      <c r="E8" s="487" t="s">
        <v>111</v>
      </c>
      <c r="F8" s="487" t="s">
        <v>110</v>
      </c>
      <c r="G8" s="487" t="s">
        <v>109</v>
      </c>
      <c r="H8" s="487" t="s">
        <v>107</v>
      </c>
      <c r="I8" s="487" t="s">
        <v>108</v>
      </c>
      <c r="J8" s="487" t="s">
        <v>93</v>
      </c>
      <c r="K8" s="487" t="s">
        <v>101</v>
      </c>
      <c r="L8" s="487" t="s">
        <v>105</v>
      </c>
      <c r="M8" s="487" t="s">
        <v>90</v>
      </c>
      <c r="N8" s="487" t="s">
        <v>112</v>
      </c>
      <c r="O8" s="488" t="s">
        <v>195</v>
      </c>
    </row>
    <row r="9" spans="1:17" s="179" customFormat="1" ht="35.25" customHeight="1" thickTop="1">
      <c r="A9" s="474" t="s">
        <v>331</v>
      </c>
      <c r="B9" s="474">
        <v>0</v>
      </c>
      <c r="C9" s="475">
        <v>0</v>
      </c>
      <c r="D9" s="475">
        <v>0</v>
      </c>
      <c r="E9" s="475">
        <v>0</v>
      </c>
      <c r="F9" s="475">
        <v>0</v>
      </c>
      <c r="G9" s="475">
        <v>0</v>
      </c>
      <c r="H9" s="474">
        <v>0</v>
      </c>
      <c r="I9" s="474">
        <v>0</v>
      </c>
      <c r="J9" s="474">
        <v>0</v>
      </c>
      <c r="K9" s="474">
        <v>0</v>
      </c>
      <c r="L9" s="474">
        <v>0</v>
      </c>
      <c r="M9" s="474">
        <v>0</v>
      </c>
      <c r="N9" s="474">
        <v>0</v>
      </c>
      <c r="O9" s="474">
        <v>0</v>
      </c>
    </row>
    <row r="10" spans="1:17" s="46" customFormat="1" ht="27" customHeight="1">
      <c r="A10" s="476" t="s">
        <v>332</v>
      </c>
      <c r="B10" s="476">
        <v>0</v>
      </c>
      <c r="C10" s="477">
        <v>0</v>
      </c>
      <c r="D10" s="477">
        <v>0</v>
      </c>
      <c r="E10" s="477">
        <v>0</v>
      </c>
      <c r="F10" s="477">
        <v>0</v>
      </c>
      <c r="G10" s="477">
        <v>0</v>
      </c>
      <c r="H10" s="476">
        <v>0</v>
      </c>
      <c r="I10" s="476">
        <v>0</v>
      </c>
      <c r="J10" s="476">
        <v>0</v>
      </c>
      <c r="K10" s="476">
        <v>0</v>
      </c>
      <c r="L10" s="476">
        <v>0</v>
      </c>
      <c r="M10" s="476">
        <v>0</v>
      </c>
      <c r="N10" s="476">
        <v>0</v>
      </c>
      <c r="O10" s="476">
        <v>0</v>
      </c>
    </row>
    <row r="11" spans="1:17" s="46" customFormat="1" ht="27" customHeight="1">
      <c r="A11" s="476" t="s">
        <v>333</v>
      </c>
      <c r="B11" s="476">
        <v>0</v>
      </c>
      <c r="C11" s="477">
        <v>0</v>
      </c>
      <c r="D11" s="477">
        <v>0</v>
      </c>
      <c r="E11" s="477">
        <v>0</v>
      </c>
      <c r="F11" s="477">
        <v>0</v>
      </c>
      <c r="G11" s="477">
        <v>0</v>
      </c>
      <c r="H11" s="476">
        <v>0</v>
      </c>
      <c r="I11" s="476">
        <v>0</v>
      </c>
      <c r="J11" s="476">
        <v>0</v>
      </c>
      <c r="K11" s="476">
        <v>0</v>
      </c>
      <c r="L11" s="476">
        <v>0</v>
      </c>
      <c r="M11" s="476">
        <v>0</v>
      </c>
      <c r="N11" s="476">
        <v>0</v>
      </c>
      <c r="O11" s="476">
        <v>21416.670109999999</v>
      </c>
    </row>
    <row r="12" spans="1:17" s="46" customFormat="1" ht="27" customHeight="1">
      <c r="A12" s="476" t="s">
        <v>334</v>
      </c>
      <c r="B12" s="476">
        <v>0</v>
      </c>
      <c r="C12" s="477">
        <v>0</v>
      </c>
      <c r="D12" s="477">
        <v>0</v>
      </c>
      <c r="E12" s="477">
        <v>0</v>
      </c>
      <c r="F12" s="477">
        <v>0</v>
      </c>
      <c r="G12" s="477">
        <v>0</v>
      </c>
      <c r="H12" s="476">
        <v>0</v>
      </c>
      <c r="I12" s="476">
        <v>0</v>
      </c>
      <c r="J12" s="476">
        <v>0</v>
      </c>
      <c r="K12" s="476">
        <v>0</v>
      </c>
      <c r="L12" s="476">
        <v>0</v>
      </c>
      <c r="M12" s="476">
        <v>0</v>
      </c>
      <c r="N12" s="476">
        <v>0</v>
      </c>
      <c r="O12" s="476">
        <v>153657.37252999999</v>
      </c>
    </row>
    <row r="13" spans="1:17" s="46" customFormat="1" ht="27" customHeight="1">
      <c r="A13" s="476" t="s">
        <v>335</v>
      </c>
      <c r="B13" s="476">
        <v>0</v>
      </c>
      <c r="C13" s="477">
        <v>0</v>
      </c>
      <c r="D13" s="477">
        <v>0</v>
      </c>
      <c r="E13" s="477">
        <v>0</v>
      </c>
      <c r="F13" s="477">
        <v>0</v>
      </c>
      <c r="G13" s="477">
        <v>0</v>
      </c>
      <c r="H13" s="476">
        <v>3039.62637</v>
      </c>
      <c r="I13" s="476">
        <v>0</v>
      </c>
      <c r="J13" s="476">
        <v>0</v>
      </c>
      <c r="K13" s="476">
        <v>0</v>
      </c>
      <c r="L13" s="476">
        <v>0</v>
      </c>
      <c r="M13" s="476">
        <v>0</v>
      </c>
      <c r="N13" s="476">
        <v>542.82344999999998</v>
      </c>
      <c r="O13" s="476">
        <v>259561.50719</v>
      </c>
    </row>
    <row r="14" spans="1:17" s="46" customFormat="1" ht="27" customHeight="1">
      <c r="A14" s="476" t="s">
        <v>336</v>
      </c>
      <c r="B14" s="476">
        <v>4056.0590400000001</v>
      </c>
      <c r="C14" s="477">
        <v>2332.0937699999999</v>
      </c>
      <c r="D14" s="477">
        <v>0</v>
      </c>
      <c r="E14" s="477">
        <v>1566.5007599999999</v>
      </c>
      <c r="F14" s="477">
        <v>0</v>
      </c>
      <c r="G14" s="477">
        <v>781.91988000000003</v>
      </c>
      <c r="H14" s="476">
        <v>21591.71182</v>
      </c>
      <c r="I14" s="476">
        <v>8145.0593799999997</v>
      </c>
      <c r="J14" s="476">
        <v>3739.0101400000003</v>
      </c>
      <c r="K14" s="476">
        <v>12639.9948</v>
      </c>
      <c r="L14" s="476">
        <v>386.93240000000003</v>
      </c>
      <c r="M14" s="476">
        <v>48804.580979999999</v>
      </c>
      <c r="N14" s="476">
        <v>0</v>
      </c>
      <c r="O14" s="476">
        <v>558028.18024999998</v>
      </c>
    </row>
    <row r="15" spans="1:17" s="46" customFormat="1" ht="27" customHeight="1">
      <c r="A15" s="476" t="s">
        <v>337</v>
      </c>
      <c r="B15" s="476">
        <v>13095.20794</v>
      </c>
      <c r="C15" s="477">
        <v>8917.5990999999995</v>
      </c>
      <c r="D15" s="477">
        <v>1937.8126536</v>
      </c>
      <c r="E15" s="477">
        <v>6898.5816699999996</v>
      </c>
      <c r="F15" s="477">
        <v>2749.0626400000001</v>
      </c>
      <c r="G15" s="477">
        <v>5192.0668700000006</v>
      </c>
      <c r="H15" s="476">
        <v>26541.147300000001</v>
      </c>
      <c r="I15" s="476">
        <v>18581.569159999999</v>
      </c>
      <c r="J15" s="476">
        <v>8664.0749700000015</v>
      </c>
      <c r="K15" s="476">
        <v>13960.606679999999</v>
      </c>
      <c r="L15" s="476">
        <v>1425.39213</v>
      </c>
      <c r="M15" s="476">
        <v>42788.17669</v>
      </c>
      <c r="N15" s="476">
        <v>9521.8466099999987</v>
      </c>
      <c r="O15" s="476">
        <v>603293.66143360001</v>
      </c>
    </row>
    <row r="16" spans="1:17" s="46" customFormat="1" ht="27" customHeight="1">
      <c r="A16" s="476" t="s">
        <v>338</v>
      </c>
      <c r="B16" s="476">
        <v>12229.040949999999</v>
      </c>
      <c r="C16" s="477">
        <v>9838.515449999999</v>
      </c>
      <c r="D16" s="477">
        <v>3817.6113975999997</v>
      </c>
      <c r="E16" s="477">
        <v>8710.3925299999992</v>
      </c>
      <c r="F16" s="477">
        <v>2563.00126</v>
      </c>
      <c r="G16" s="477">
        <v>5938.1655499999997</v>
      </c>
      <c r="H16" s="476">
        <v>17829.33597</v>
      </c>
      <c r="I16" s="476">
        <v>13988.38508</v>
      </c>
      <c r="J16" s="476">
        <v>7258.30951</v>
      </c>
      <c r="K16" s="476">
        <v>10903.36426</v>
      </c>
      <c r="L16" s="476">
        <v>1958.6753600000002</v>
      </c>
      <c r="M16" s="476">
        <v>34380.842109999998</v>
      </c>
      <c r="N16" s="476">
        <v>11906.532380000001</v>
      </c>
      <c r="O16" s="476">
        <v>472518.7770076</v>
      </c>
    </row>
    <row r="17" spans="1:17" s="46" customFormat="1" ht="27" customHeight="1">
      <c r="A17" s="476" t="s">
        <v>339</v>
      </c>
      <c r="B17" s="476">
        <v>8476.7401699999991</v>
      </c>
      <c r="C17" s="477">
        <v>6697.8888899999993</v>
      </c>
      <c r="D17" s="477">
        <v>3748.0547311999999</v>
      </c>
      <c r="E17" s="477">
        <v>7173.6579299999994</v>
      </c>
      <c r="F17" s="477">
        <v>8076.1399900000006</v>
      </c>
      <c r="G17" s="477">
        <v>5438.1877599999998</v>
      </c>
      <c r="H17" s="476">
        <v>11003.51057</v>
      </c>
      <c r="I17" s="476">
        <v>8138.50342</v>
      </c>
      <c r="J17" s="476">
        <v>4814.9619699999994</v>
      </c>
      <c r="K17" s="476">
        <v>7178.0237699999998</v>
      </c>
      <c r="L17" s="476">
        <v>1363.4012700000001</v>
      </c>
      <c r="M17" s="476">
        <v>21737.672569999999</v>
      </c>
      <c r="N17" s="476">
        <v>7458.2295999999997</v>
      </c>
      <c r="O17" s="476">
        <v>321833.79629119998</v>
      </c>
    </row>
    <row r="18" spans="1:17" s="46" customFormat="1" ht="27" customHeight="1">
      <c r="A18" s="476" t="s">
        <v>340</v>
      </c>
      <c r="B18" s="476">
        <v>7558.9634800000003</v>
      </c>
      <c r="C18" s="477">
        <v>6146.9690399999999</v>
      </c>
      <c r="D18" s="477">
        <v>6194.9893454000003</v>
      </c>
      <c r="E18" s="477">
        <v>6105.9044800000001</v>
      </c>
      <c r="F18" s="477">
        <v>24794.792100000002</v>
      </c>
      <c r="G18" s="477">
        <v>6971.8671900000008</v>
      </c>
      <c r="H18" s="476">
        <v>13074.923470000002</v>
      </c>
      <c r="I18" s="476">
        <v>19571.414059999999</v>
      </c>
      <c r="J18" s="476">
        <v>15164.437480000001</v>
      </c>
      <c r="K18" s="476">
        <v>15357.23402</v>
      </c>
      <c r="L18" s="476">
        <v>9791.7333900000012</v>
      </c>
      <c r="M18" s="476">
        <v>23794.682370000002</v>
      </c>
      <c r="N18" s="476">
        <v>13371.724249999999</v>
      </c>
      <c r="O18" s="476">
        <v>427078.5549554</v>
      </c>
    </row>
    <row r="19" spans="1:17" s="46" customFormat="1" ht="27" customHeight="1">
      <c r="A19" s="476" t="s">
        <v>341</v>
      </c>
      <c r="B19" s="476">
        <v>15635.070529999999</v>
      </c>
      <c r="C19" s="477">
        <v>12206.515240000001</v>
      </c>
      <c r="D19" s="477">
        <v>11307.066994000001</v>
      </c>
      <c r="E19" s="477">
        <v>13334.95918</v>
      </c>
      <c r="F19" s="477">
        <v>30075.066790000001</v>
      </c>
      <c r="G19" s="477">
        <v>12037.670480000001</v>
      </c>
      <c r="H19" s="476">
        <v>19658.805920000003</v>
      </c>
      <c r="I19" s="476">
        <v>35710.662270000001</v>
      </c>
      <c r="J19" s="476">
        <v>28615.04637</v>
      </c>
      <c r="K19" s="476">
        <v>22788.903180000001</v>
      </c>
      <c r="L19" s="476">
        <v>26353.546440000002</v>
      </c>
      <c r="M19" s="476">
        <v>25764.495320000002</v>
      </c>
      <c r="N19" s="476">
        <v>12005.96047</v>
      </c>
      <c r="O19" s="476">
        <v>790087.30992400006</v>
      </c>
    </row>
    <row r="20" spans="1:17" s="46" customFormat="1" ht="27" customHeight="1">
      <c r="A20" s="476" t="s">
        <v>342</v>
      </c>
      <c r="B20" s="476">
        <v>22950.020989999997</v>
      </c>
      <c r="C20" s="477">
        <v>13752.48819</v>
      </c>
      <c r="D20" s="477">
        <v>21104.373940000001</v>
      </c>
      <c r="E20" s="477">
        <v>17125.971000000001</v>
      </c>
      <c r="F20" s="477">
        <v>22962.827579999997</v>
      </c>
      <c r="G20" s="477">
        <v>15210.849699999999</v>
      </c>
      <c r="H20" s="476">
        <v>22991.590489999999</v>
      </c>
      <c r="I20" s="476">
        <v>33043.987239999995</v>
      </c>
      <c r="J20" s="476">
        <v>18700.82648</v>
      </c>
      <c r="K20" s="476">
        <v>23923.634530000003</v>
      </c>
      <c r="L20" s="476">
        <v>24783.178039999999</v>
      </c>
      <c r="M20" s="476">
        <v>22340.621480000002</v>
      </c>
      <c r="N20" s="476">
        <v>12302.207380000002</v>
      </c>
      <c r="O20" s="476">
        <v>790014.35073459998</v>
      </c>
    </row>
    <row r="21" spans="1:17" s="46" customFormat="1" ht="27" customHeight="1">
      <c r="A21" s="476" t="s">
        <v>343</v>
      </c>
      <c r="B21" s="476">
        <v>1634.4502199999999</v>
      </c>
      <c r="C21" s="477">
        <v>868.59096</v>
      </c>
      <c r="D21" s="477">
        <v>1627.9747838000001</v>
      </c>
      <c r="E21" s="477">
        <v>952.47127999999998</v>
      </c>
      <c r="F21" s="477">
        <v>1067.8756699999999</v>
      </c>
      <c r="G21" s="477">
        <v>1107.24523</v>
      </c>
      <c r="H21" s="476">
        <v>1290.8426299999999</v>
      </c>
      <c r="I21" s="476">
        <v>1792.2802300000001</v>
      </c>
      <c r="J21" s="476">
        <v>735.49646999999993</v>
      </c>
      <c r="K21" s="476">
        <v>1067.11574</v>
      </c>
      <c r="L21" s="476">
        <v>938.46546999999998</v>
      </c>
      <c r="M21" s="476">
        <v>1395.5040300000001</v>
      </c>
      <c r="N21" s="476">
        <v>521.88965999999994</v>
      </c>
      <c r="O21" s="476">
        <v>45991.355493800002</v>
      </c>
    </row>
    <row r="22" spans="1:17" s="46" customFormat="1" ht="35.25" customHeight="1">
      <c r="A22" s="476" t="s">
        <v>344</v>
      </c>
      <c r="B22" s="476">
        <v>421.08168000000001</v>
      </c>
      <c r="C22" s="477">
        <v>240.88514000000001</v>
      </c>
      <c r="D22" s="477">
        <v>382.04856100000001</v>
      </c>
      <c r="E22" s="477">
        <v>322.99020000000002</v>
      </c>
      <c r="F22" s="477">
        <v>335.42619999999999</v>
      </c>
      <c r="G22" s="477">
        <v>381.57617999999997</v>
      </c>
      <c r="H22" s="476">
        <v>448.40501</v>
      </c>
      <c r="I22" s="476">
        <v>634.05348000000004</v>
      </c>
      <c r="J22" s="476">
        <v>197.86949999999999</v>
      </c>
      <c r="K22" s="476">
        <v>294.14459000000005</v>
      </c>
      <c r="L22" s="476">
        <v>220.55757999999997</v>
      </c>
      <c r="M22" s="476">
        <v>354.47422999999998</v>
      </c>
      <c r="N22" s="476">
        <v>210.35160000000002</v>
      </c>
      <c r="O22" s="476">
        <v>12512.470661599998</v>
      </c>
    </row>
    <row r="23" spans="1:17" s="46" customFormat="1" ht="32.25" customHeight="1">
      <c r="A23" s="476" t="s">
        <v>45</v>
      </c>
      <c r="B23" s="476">
        <v>86056.634999999995</v>
      </c>
      <c r="C23" s="476">
        <v>61001.54578</v>
      </c>
      <c r="D23" s="476">
        <v>50119.932406600004</v>
      </c>
      <c r="E23" s="476">
        <v>62191.429029999999</v>
      </c>
      <c r="F23" s="476">
        <v>92624.192230000001</v>
      </c>
      <c r="G23" s="476">
        <v>53059.548840000003</v>
      </c>
      <c r="H23" s="476">
        <v>137469.89954999997</v>
      </c>
      <c r="I23" s="476">
        <v>139605.91432000001</v>
      </c>
      <c r="J23" s="476">
        <v>87890.032890000002</v>
      </c>
      <c r="K23" s="476">
        <v>108113.02157000001</v>
      </c>
      <c r="L23" s="476">
        <v>67221.882079999996</v>
      </c>
      <c r="M23" s="476">
        <v>221361.04977999997</v>
      </c>
      <c r="N23" s="476">
        <v>67841.565399999992</v>
      </c>
      <c r="O23" s="476">
        <v>4455994.0065818001</v>
      </c>
    </row>
    <row r="24" spans="1:17" s="46" customFormat="1" ht="72.75" customHeight="1">
      <c r="A24" s="476" t="s">
        <v>305</v>
      </c>
      <c r="B24" s="478">
        <v>1.9312556272043591E-2</v>
      </c>
      <c r="C24" s="478">
        <v>1.3689772852004884E-2</v>
      </c>
      <c r="D24" s="478">
        <v>1.1247755794233458E-2</v>
      </c>
      <c r="E24" s="478">
        <v>1.3956802665833733E-2</v>
      </c>
      <c r="F24" s="478">
        <v>2.0786426573551915E-2</v>
      </c>
      <c r="G24" s="478">
        <v>1.1907455163006843E-2</v>
      </c>
      <c r="H24" s="478">
        <v>3.0850557551681573E-2</v>
      </c>
      <c r="I24" s="478">
        <v>3.1329915191491003E-2</v>
      </c>
      <c r="J24" s="478">
        <v>1.9724001594297606E-2</v>
      </c>
      <c r="K24" s="478">
        <v>2.4262380382538636E-2</v>
      </c>
      <c r="L24" s="478">
        <v>1.5085720936946682E-2</v>
      </c>
      <c r="M24" s="478">
        <v>4.9677142620262717E-2</v>
      </c>
      <c r="N24" s="478">
        <v>1.5224788296347231E-2</v>
      </c>
      <c r="O24" s="478">
        <v>1</v>
      </c>
    </row>
    <row r="25" spans="1:17" s="179" customFormat="1" ht="42" customHeight="1" thickBot="1">
      <c r="A25" s="486" t="s">
        <v>345</v>
      </c>
      <c r="B25" s="487" t="s">
        <v>100</v>
      </c>
      <c r="C25" s="487" t="s">
        <v>102</v>
      </c>
      <c r="D25" s="487" t="s">
        <v>99</v>
      </c>
      <c r="E25" s="487" t="s">
        <v>111</v>
      </c>
      <c r="F25" s="487" t="s">
        <v>110</v>
      </c>
      <c r="G25" s="487" t="s">
        <v>109</v>
      </c>
      <c r="H25" s="487" t="s">
        <v>107</v>
      </c>
      <c r="I25" s="487" t="s">
        <v>108</v>
      </c>
      <c r="J25" s="487" t="s">
        <v>93</v>
      </c>
      <c r="K25" s="487" t="s">
        <v>101</v>
      </c>
      <c r="L25" s="487" t="s">
        <v>105</v>
      </c>
      <c r="M25" s="487" t="s">
        <v>90</v>
      </c>
      <c r="N25" s="487" t="s">
        <v>112</v>
      </c>
      <c r="O25" s="488" t="s">
        <v>195</v>
      </c>
    </row>
    <row r="26" spans="1:17" ht="27" customHeight="1" thickTop="1">
      <c r="A26" s="480" t="s">
        <v>331</v>
      </c>
      <c r="B26" s="480">
        <v>0</v>
      </c>
      <c r="C26" s="481">
        <v>0</v>
      </c>
      <c r="D26" s="481">
        <v>0</v>
      </c>
      <c r="E26" s="481">
        <v>0</v>
      </c>
      <c r="F26" s="481">
        <v>0</v>
      </c>
      <c r="G26" s="481">
        <v>0</v>
      </c>
      <c r="H26" s="480">
        <v>0</v>
      </c>
      <c r="I26" s="480">
        <v>0</v>
      </c>
      <c r="J26" s="480">
        <v>0</v>
      </c>
      <c r="K26" s="480">
        <v>0</v>
      </c>
      <c r="L26" s="480">
        <v>0</v>
      </c>
      <c r="M26" s="480">
        <v>0</v>
      </c>
      <c r="N26" s="480">
        <v>0</v>
      </c>
      <c r="O26" s="480">
        <v>0</v>
      </c>
      <c r="Q26" s="42"/>
    </row>
    <row r="27" spans="1:17" ht="27" customHeight="1">
      <c r="A27" s="480" t="s">
        <v>332</v>
      </c>
      <c r="B27" s="480">
        <v>0</v>
      </c>
      <c r="C27" s="480">
        <v>0</v>
      </c>
      <c r="D27" s="480">
        <v>0</v>
      </c>
      <c r="E27" s="480">
        <v>0</v>
      </c>
      <c r="F27" s="480">
        <v>0</v>
      </c>
      <c r="G27" s="480">
        <v>0</v>
      </c>
      <c r="H27" s="480">
        <v>0</v>
      </c>
      <c r="I27" s="480">
        <v>0</v>
      </c>
      <c r="J27" s="480">
        <v>0</v>
      </c>
      <c r="K27" s="480">
        <v>0</v>
      </c>
      <c r="L27" s="480">
        <v>0</v>
      </c>
      <c r="M27" s="480">
        <v>0</v>
      </c>
      <c r="N27" s="480">
        <v>0</v>
      </c>
      <c r="O27" s="480">
        <v>0</v>
      </c>
      <c r="Q27" s="42"/>
    </row>
    <row r="28" spans="1:17" ht="27" customHeight="1">
      <c r="A28" s="480" t="s">
        <v>333</v>
      </c>
      <c r="B28" s="480">
        <v>0</v>
      </c>
      <c r="C28" s="480">
        <v>0</v>
      </c>
      <c r="D28" s="480">
        <v>0</v>
      </c>
      <c r="E28" s="480">
        <v>0</v>
      </c>
      <c r="F28" s="480">
        <v>0</v>
      </c>
      <c r="G28" s="480">
        <v>0</v>
      </c>
      <c r="H28" s="480">
        <v>0</v>
      </c>
      <c r="I28" s="480">
        <v>0</v>
      </c>
      <c r="J28" s="480">
        <v>0</v>
      </c>
      <c r="K28" s="480">
        <v>0</v>
      </c>
      <c r="L28" s="480">
        <v>0</v>
      </c>
      <c r="M28" s="480">
        <v>0</v>
      </c>
      <c r="N28" s="480">
        <v>0</v>
      </c>
      <c r="O28" s="480">
        <v>7</v>
      </c>
      <c r="Q28" s="42"/>
    </row>
    <row r="29" spans="1:17" ht="27" customHeight="1">
      <c r="A29" s="480" t="s">
        <v>334</v>
      </c>
      <c r="B29" s="480">
        <v>0</v>
      </c>
      <c r="C29" s="481">
        <v>0</v>
      </c>
      <c r="D29" s="481">
        <v>0</v>
      </c>
      <c r="E29" s="481">
        <v>0</v>
      </c>
      <c r="F29" s="481">
        <v>0</v>
      </c>
      <c r="G29" s="481">
        <v>0</v>
      </c>
      <c r="H29" s="480">
        <v>0</v>
      </c>
      <c r="I29" s="480">
        <v>0</v>
      </c>
      <c r="J29" s="480">
        <v>0</v>
      </c>
      <c r="K29" s="480">
        <v>0</v>
      </c>
      <c r="L29" s="480">
        <v>0</v>
      </c>
      <c r="M29" s="480">
        <v>0</v>
      </c>
      <c r="N29" s="480">
        <v>0</v>
      </c>
      <c r="O29" s="480">
        <v>118</v>
      </c>
      <c r="Q29" s="42"/>
    </row>
    <row r="30" spans="1:17" ht="27" customHeight="1">
      <c r="A30" s="480" t="s">
        <v>335</v>
      </c>
      <c r="B30" s="480">
        <v>0</v>
      </c>
      <c r="C30" s="481">
        <v>0</v>
      </c>
      <c r="D30" s="481">
        <v>0</v>
      </c>
      <c r="E30" s="481">
        <v>0</v>
      </c>
      <c r="F30" s="481">
        <v>0</v>
      </c>
      <c r="G30" s="481">
        <v>0</v>
      </c>
      <c r="H30" s="480">
        <v>4</v>
      </c>
      <c r="I30" s="480">
        <v>0</v>
      </c>
      <c r="J30" s="480">
        <v>0</v>
      </c>
      <c r="K30" s="480">
        <v>0</v>
      </c>
      <c r="L30" s="480">
        <v>0</v>
      </c>
      <c r="M30" s="480">
        <v>0</v>
      </c>
      <c r="N30" s="480">
        <v>3</v>
      </c>
      <c r="O30" s="480">
        <v>356</v>
      </c>
      <c r="Q30" s="42"/>
    </row>
    <row r="31" spans="1:17" ht="27" customHeight="1">
      <c r="A31" s="480" t="s">
        <v>336</v>
      </c>
      <c r="B31" s="480">
        <v>10</v>
      </c>
      <c r="C31" s="481">
        <v>6</v>
      </c>
      <c r="D31" s="481">
        <v>0</v>
      </c>
      <c r="E31" s="481">
        <v>4</v>
      </c>
      <c r="F31" s="481">
        <v>0</v>
      </c>
      <c r="G31" s="481">
        <v>2</v>
      </c>
      <c r="H31" s="480">
        <v>49</v>
      </c>
      <c r="I31" s="480">
        <v>19</v>
      </c>
      <c r="J31" s="480">
        <v>9</v>
      </c>
      <c r="K31" s="480">
        <v>28</v>
      </c>
      <c r="L31" s="480">
        <v>1</v>
      </c>
      <c r="M31" s="480">
        <v>106</v>
      </c>
      <c r="N31" s="480">
        <v>0</v>
      </c>
      <c r="O31" s="480">
        <v>1583</v>
      </c>
      <c r="Q31" s="42"/>
    </row>
    <row r="32" spans="1:17" ht="27" customHeight="1">
      <c r="A32" s="480" t="s">
        <v>337</v>
      </c>
      <c r="B32" s="480">
        <v>52</v>
      </c>
      <c r="C32" s="481">
        <v>34</v>
      </c>
      <c r="D32" s="481">
        <v>8</v>
      </c>
      <c r="E32" s="481">
        <v>28</v>
      </c>
      <c r="F32" s="481">
        <v>12</v>
      </c>
      <c r="G32" s="481">
        <v>21</v>
      </c>
      <c r="H32" s="480">
        <v>101</v>
      </c>
      <c r="I32" s="480">
        <v>70</v>
      </c>
      <c r="J32" s="480">
        <v>32</v>
      </c>
      <c r="K32" s="480">
        <v>51</v>
      </c>
      <c r="L32" s="480">
        <v>5</v>
      </c>
      <c r="M32" s="480">
        <v>160</v>
      </c>
      <c r="N32" s="480">
        <v>38</v>
      </c>
      <c r="O32" s="480">
        <v>2842</v>
      </c>
      <c r="Q32" s="42"/>
    </row>
    <row r="33" spans="1:17" ht="27" customHeight="1">
      <c r="A33" s="480" t="s">
        <v>338</v>
      </c>
      <c r="B33" s="480">
        <v>74</v>
      </c>
      <c r="C33" s="481">
        <v>59</v>
      </c>
      <c r="D33" s="481">
        <v>24</v>
      </c>
      <c r="E33" s="481">
        <v>53</v>
      </c>
      <c r="F33" s="481">
        <v>16</v>
      </c>
      <c r="G33" s="481">
        <v>35</v>
      </c>
      <c r="H33" s="480">
        <v>105</v>
      </c>
      <c r="I33" s="480">
        <v>82</v>
      </c>
      <c r="J33" s="480">
        <v>42</v>
      </c>
      <c r="K33" s="480">
        <v>64</v>
      </c>
      <c r="L33" s="480">
        <v>12</v>
      </c>
      <c r="M33" s="480">
        <v>188</v>
      </c>
      <c r="N33" s="480">
        <v>73</v>
      </c>
      <c r="O33" s="480">
        <v>3316</v>
      </c>
      <c r="Q33" s="42"/>
    </row>
    <row r="34" spans="1:17" ht="27" customHeight="1">
      <c r="A34" s="480" t="s">
        <v>339</v>
      </c>
      <c r="B34" s="480">
        <v>71</v>
      </c>
      <c r="C34" s="481">
        <v>56</v>
      </c>
      <c r="D34" s="481">
        <v>31</v>
      </c>
      <c r="E34" s="481">
        <v>61</v>
      </c>
      <c r="F34" s="481">
        <v>70</v>
      </c>
      <c r="G34" s="481">
        <v>45</v>
      </c>
      <c r="H34" s="480">
        <v>92</v>
      </c>
      <c r="I34" s="480">
        <v>70</v>
      </c>
      <c r="J34" s="480">
        <v>40</v>
      </c>
      <c r="K34" s="480">
        <v>62</v>
      </c>
      <c r="L34" s="480">
        <v>11</v>
      </c>
      <c r="M34" s="480">
        <v>162</v>
      </c>
      <c r="N34" s="480">
        <v>63</v>
      </c>
      <c r="O34" s="480">
        <v>2972</v>
      </c>
      <c r="Q34" s="42"/>
    </row>
    <row r="35" spans="1:17" ht="27" customHeight="1">
      <c r="A35" s="480" t="s">
        <v>340</v>
      </c>
      <c r="B35" s="480">
        <v>90</v>
      </c>
      <c r="C35" s="481">
        <v>73</v>
      </c>
      <c r="D35" s="481">
        <v>71</v>
      </c>
      <c r="E35" s="481">
        <v>71</v>
      </c>
      <c r="F35" s="481">
        <v>319</v>
      </c>
      <c r="G35" s="481">
        <v>82</v>
      </c>
      <c r="H35" s="480">
        <v>153</v>
      </c>
      <c r="I35" s="480">
        <v>239</v>
      </c>
      <c r="J35" s="480">
        <v>181</v>
      </c>
      <c r="K35" s="480">
        <v>184</v>
      </c>
      <c r="L35" s="480">
        <v>116</v>
      </c>
      <c r="M35" s="480">
        <v>242</v>
      </c>
      <c r="N35" s="480">
        <v>157</v>
      </c>
      <c r="O35" s="480">
        <v>5369</v>
      </c>
      <c r="Q35" s="42"/>
    </row>
    <row r="36" spans="1:17" ht="27" customHeight="1">
      <c r="A36" s="480" t="s">
        <v>341</v>
      </c>
      <c r="B36" s="480">
        <v>306</v>
      </c>
      <c r="C36" s="481">
        <v>271</v>
      </c>
      <c r="D36" s="481">
        <v>241</v>
      </c>
      <c r="E36" s="481">
        <v>276</v>
      </c>
      <c r="F36" s="481">
        <v>571</v>
      </c>
      <c r="G36" s="481">
        <v>239</v>
      </c>
      <c r="H36" s="480">
        <v>412</v>
      </c>
      <c r="I36" s="480">
        <v>749</v>
      </c>
      <c r="J36" s="480">
        <v>587</v>
      </c>
      <c r="K36" s="480">
        <v>472</v>
      </c>
      <c r="L36" s="480">
        <v>539</v>
      </c>
      <c r="M36" s="480">
        <v>443</v>
      </c>
      <c r="N36" s="480">
        <v>240</v>
      </c>
      <c r="O36" s="480">
        <v>16427</v>
      </c>
      <c r="Q36" s="42"/>
    </row>
    <row r="37" spans="1:17" ht="27" customHeight="1">
      <c r="A37" s="480" t="s">
        <v>342</v>
      </c>
      <c r="B37" s="480">
        <v>1393</v>
      </c>
      <c r="C37" s="481">
        <v>741</v>
      </c>
      <c r="D37" s="481">
        <v>1294</v>
      </c>
      <c r="E37" s="481">
        <v>965</v>
      </c>
      <c r="F37" s="481">
        <v>1201</v>
      </c>
      <c r="G37" s="481">
        <v>887</v>
      </c>
      <c r="H37" s="480">
        <v>1289</v>
      </c>
      <c r="I37" s="480">
        <v>1837</v>
      </c>
      <c r="J37" s="480">
        <v>977</v>
      </c>
      <c r="K37" s="480">
        <v>1238</v>
      </c>
      <c r="L37" s="480">
        <v>1268</v>
      </c>
      <c r="M37" s="480">
        <v>1153</v>
      </c>
      <c r="N37" s="480">
        <v>678</v>
      </c>
      <c r="O37" s="480">
        <v>44390</v>
      </c>
      <c r="Q37" s="42"/>
    </row>
    <row r="38" spans="1:17" ht="27" customHeight="1">
      <c r="A38" s="480" t="s">
        <v>343</v>
      </c>
      <c r="B38" s="480">
        <v>334</v>
      </c>
      <c r="C38" s="481">
        <v>175</v>
      </c>
      <c r="D38" s="481">
        <v>317</v>
      </c>
      <c r="E38" s="481">
        <v>186</v>
      </c>
      <c r="F38" s="481">
        <v>209</v>
      </c>
      <c r="G38" s="481">
        <v>216</v>
      </c>
      <c r="H38" s="480">
        <v>247</v>
      </c>
      <c r="I38" s="480">
        <v>356</v>
      </c>
      <c r="J38" s="480">
        <v>142</v>
      </c>
      <c r="K38" s="480">
        <v>207</v>
      </c>
      <c r="L38" s="480">
        <v>184</v>
      </c>
      <c r="M38" s="480">
        <v>247</v>
      </c>
      <c r="N38" s="480">
        <v>99</v>
      </c>
      <c r="O38" s="480">
        <v>9015</v>
      </c>
      <c r="Q38" s="42"/>
    </row>
    <row r="39" spans="1:17" ht="27" customHeight="1">
      <c r="A39" s="480" t="s">
        <v>344</v>
      </c>
      <c r="B39" s="480">
        <v>204</v>
      </c>
      <c r="C39" s="481">
        <v>115</v>
      </c>
      <c r="D39" s="481">
        <v>199</v>
      </c>
      <c r="E39" s="481">
        <v>166</v>
      </c>
      <c r="F39" s="481">
        <v>182</v>
      </c>
      <c r="G39" s="481">
        <v>194</v>
      </c>
      <c r="H39" s="480">
        <v>242</v>
      </c>
      <c r="I39" s="480">
        <v>342</v>
      </c>
      <c r="J39" s="480">
        <v>109</v>
      </c>
      <c r="K39" s="480">
        <v>155</v>
      </c>
      <c r="L39" s="480">
        <v>112</v>
      </c>
      <c r="M39" s="480">
        <v>166</v>
      </c>
      <c r="N39" s="480">
        <v>104</v>
      </c>
      <c r="O39" s="480">
        <v>6608</v>
      </c>
      <c r="Q39" s="42"/>
    </row>
    <row r="40" spans="1:17" ht="35.25" customHeight="1">
      <c r="A40" s="480" t="s">
        <v>363</v>
      </c>
      <c r="B40" s="480">
        <v>2534</v>
      </c>
      <c r="C40" s="480">
        <v>1530</v>
      </c>
      <c r="D40" s="480">
        <v>2185</v>
      </c>
      <c r="E40" s="480">
        <v>1810</v>
      </c>
      <c r="F40" s="480">
        <v>2580</v>
      </c>
      <c r="G40" s="480">
        <v>1721</v>
      </c>
      <c r="H40" s="480">
        <v>2694</v>
      </c>
      <c r="I40" s="480">
        <v>3764</v>
      </c>
      <c r="J40" s="480">
        <v>2119</v>
      </c>
      <c r="K40" s="480">
        <v>2461</v>
      </c>
      <c r="L40" s="480">
        <v>2248</v>
      </c>
      <c r="M40" s="480">
        <v>2867</v>
      </c>
      <c r="N40" s="480">
        <v>1455</v>
      </c>
      <c r="O40" s="480">
        <v>93003</v>
      </c>
      <c r="Q40" s="42"/>
    </row>
    <row r="41" spans="1:17" ht="33.75" customHeight="1">
      <c r="A41" s="480" t="s">
        <v>305</v>
      </c>
      <c r="B41" s="482">
        <v>2.7246432910766321E-2</v>
      </c>
      <c r="C41" s="482">
        <v>1.6451082223154091E-2</v>
      </c>
      <c r="D41" s="482">
        <v>2.3493865789275616E-2</v>
      </c>
      <c r="E41" s="482">
        <v>1.9461737793404515E-2</v>
      </c>
      <c r="F41" s="482">
        <v>2.7741040611593173E-2</v>
      </c>
      <c r="G41" s="482">
        <v>1.8504779415717772E-2</v>
      </c>
      <c r="H41" s="482">
        <v>2.896680752233799E-2</v>
      </c>
      <c r="I41" s="482">
        <v>4.0471812737223528E-2</v>
      </c>
      <c r="J41" s="482">
        <v>2.27842112620023E-2</v>
      </c>
      <c r="K41" s="482">
        <v>2.6461511994236745E-2</v>
      </c>
      <c r="L41" s="482">
        <v>2.4171263292581961E-2</v>
      </c>
      <c r="M41" s="482">
        <v>3.0826962571099858E-2</v>
      </c>
      <c r="N41" s="482">
        <v>1.5644656623979871E-2</v>
      </c>
      <c r="O41" s="482">
        <v>1</v>
      </c>
      <c r="Q41" s="42"/>
    </row>
    <row r="42" spans="1:17" ht="14.25" customHeight="1" thickBot="1">
      <c r="A42" s="483"/>
      <c r="B42" s="484"/>
      <c r="C42" s="485"/>
      <c r="D42" s="485"/>
      <c r="E42" s="485"/>
      <c r="F42" s="485"/>
      <c r="G42" s="485"/>
      <c r="H42" s="484"/>
      <c r="I42" s="484"/>
      <c r="J42" s="484"/>
      <c r="K42" s="484"/>
      <c r="L42" s="484"/>
      <c r="M42" s="484"/>
      <c r="N42" s="484"/>
      <c r="O42" s="484"/>
      <c r="Q42" s="42"/>
    </row>
    <row r="43" spans="1:17" ht="15" customHeight="1" thickTop="1">
      <c r="A43" s="189"/>
      <c r="B43" s="66"/>
      <c r="C43" s="190"/>
      <c r="D43" s="190"/>
      <c r="E43" s="190"/>
      <c r="F43" s="190"/>
      <c r="G43" s="190"/>
      <c r="H43" s="191"/>
      <c r="I43" s="191"/>
      <c r="J43" s="191"/>
      <c r="K43" s="191"/>
      <c r="L43" s="191"/>
      <c r="M43" s="191"/>
      <c r="N43" s="191"/>
      <c r="O43" s="191"/>
      <c r="Q43" s="42"/>
    </row>
    <row r="44" spans="1:17" ht="9" customHeight="1"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7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4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B54" s="62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B55" s="62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4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4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4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5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5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6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6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Q79" s="42"/>
    </row>
    <row r="80" spans="1:17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Q80" s="42"/>
    </row>
    <row r="81" spans="1:17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Q81" s="42"/>
    </row>
    <row r="82" spans="1:17" ht="9" customHeight="1">
      <c r="A82" s="167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Q82" s="42"/>
    </row>
    <row r="83" spans="1:17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Q83" s="42"/>
    </row>
    <row r="84" spans="1:17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Q84" s="42"/>
    </row>
    <row r="85" spans="1:17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Q85" s="42"/>
    </row>
    <row r="86" spans="1:17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Q86" s="42"/>
    </row>
    <row r="87" spans="1:17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Q87" s="42"/>
    </row>
    <row r="88" spans="1:17" ht="9" customHeight="1">
      <c r="A88" s="167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Q88" s="42"/>
    </row>
    <row r="89" spans="1:17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Q89" s="42"/>
    </row>
    <row r="90" spans="1:17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Q90" s="42"/>
    </row>
    <row r="91" spans="1:17" ht="9" customHeight="1">
      <c r="A91" s="163"/>
      <c r="C91" s="64"/>
      <c r="D91" s="64"/>
      <c r="E91" s="64"/>
      <c r="F91" s="64"/>
      <c r="G91" s="64"/>
      <c r="Q91" s="42"/>
    </row>
    <row r="92" spans="1:17" ht="9" customHeight="1">
      <c r="A92" s="163"/>
      <c r="C92" s="64"/>
      <c r="D92" s="64"/>
      <c r="E92" s="64"/>
      <c r="F92" s="64"/>
      <c r="G92" s="64"/>
      <c r="Q92" s="42"/>
    </row>
    <row r="93" spans="1:17" ht="9" customHeight="1">
      <c r="A93" s="163"/>
      <c r="C93" s="64"/>
      <c r="D93" s="64"/>
      <c r="E93" s="64"/>
      <c r="F93" s="64"/>
      <c r="G93" s="64"/>
      <c r="Q93" s="42"/>
    </row>
    <row r="94" spans="1:17" ht="9" customHeight="1">
      <c r="A94" s="163"/>
      <c r="C94" s="64"/>
      <c r="D94" s="64"/>
      <c r="E94" s="64"/>
      <c r="F94" s="64"/>
      <c r="G94" s="64"/>
      <c r="Q94" s="42"/>
    </row>
    <row r="95" spans="1:17" ht="9" customHeight="1">
      <c r="A95" s="163"/>
      <c r="C95" s="64"/>
      <c r="D95" s="64"/>
      <c r="E95" s="64"/>
      <c r="F95" s="64"/>
      <c r="G95" s="64"/>
      <c r="Q95" s="42"/>
    </row>
    <row r="96" spans="1:17" ht="9" customHeight="1">
      <c r="A96" s="163"/>
      <c r="C96" s="64"/>
      <c r="D96" s="64"/>
      <c r="E96" s="64"/>
      <c r="F96" s="64"/>
      <c r="G96" s="64"/>
      <c r="Q96" s="42"/>
    </row>
    <row r="97" spans="1:17" ht="9" customHeight="1">
      <c r="A97" s="165"/>
      <c r="C97" s="64"/>
      <c r="D97" s="64"/>
      <c r="E97" s="64"/>
      <c r="F97" s="64"/>
      <c r="G97" s="64"/>
      <c r="Q97" s="42"/>
    </row>
    <row r="98" spans="1:17" ht="9" customHeight="1">
      <c r="A98" s="167"/>
      <c r="C98" s="64"/>
      <c r="D98" s="64"/>
      <c r="E98" s="64"/>
      <c r="F98" s="64"/>
      <c r="G98" s="64"/>
      <c r="Q98" s="42"/>
    </row>
    <row r="99" spans="1:17" ht="9" customHeight="1">
      <c r="A99" s="163"/>
      <c r="C99" s="64"/>
      <c r="D99" s="64"/>
      <c r="E99" s="64"/>
      <c r="F99" s="64"/>
      <c r="G99" s="64"/>
      <c r="Q99" s="42"/>
    </row>
    <row r="100" spans="1:17" ht="9" customHeight="1">
      <c r="A100" s="163"/>
      <c r="C100" s="64"/>
      <c r="D100" s="64"/>
      <c r="E100" s="64"/>
      <c r="F100" s="64"/>
      <c r="G100" s="64"/>
      <c r="Q100" s="42"/>
    </row>
    <row r="101" spans="1:17" ht="9" customHeight="1">
      <c r="A101" s="163"/>
      <c r="C101" s="64"/>
      <c r="D101" s="64"/>
      <c r="E101" s="64"/>
      <c r="F101" s="64"/>
      <c r="G101" s="64"/>
      <c r="Q101" s="42"/>
    </row>
    <row r="102" spans="1:17" ht="9" customHeight="1">
      <c r="A102" s="163"/>
      <c r="C102" s="64"/>
      <c r="D102" s="64"/>
      <c r="E102" s="64"/>
      <c r="F102" s="64"/>
      <c r="G102" s="64"/>
      <c r="Q102" s="42"/>
    </row>
    <row r="103" spans="1:17" ht="9" customHeight="1">
      <c r="A103" s="163"/>
      <c r="C103" s="64"/>
      <c r="D103" s="64"/>
      <c r="E103" s="64"/>
      <c r="F103" s="64"/>
      <c r="G103" s="64"/>
      <c r="Q103" s="42"/>
    </row>
    <row r="104" spans="1:17" ht="9" customHeight="1">
      <c r="A104" s="163"/>
      <c r="C104" s="64"/>
      <c r="D104" s="64"/>
      <c r="E104" s="64"/>
      <c r="F104" s="64"/>
      <c r="G104" s="64"/>
      <c r="Q104" s="42"/>
    </row>
    <row r="105" spans="1:17" ht="9" customHeight="1">
      <c r="A105" s="163"/>
      <c r="C105" s="64"/>
      <c r="D105" s="64"/>
      <c r="E105" s="64"/>
      <c r="F105" s="64"/>
      <c r="G105" s="64"/>
      <c r="Q105" s="42"/>
    </row>
    <row r="106" spans="1:17" ht="9" customHeight="1">
      <c r="A106" s="163"/>
      <c r="C106" s="64"/>
      <c r="D106" s="64"/>
      <c r="E106" s="64"/>
      <c r="F106" s="64"/>
      <c r="G106" s="64"/>
      <c r="Q106" s="42"/>
    </row>
    <row r="107" spans="1:17" ht="9" customHeight="1">
      <c r="A107" s="163"/>
      <c r="C107" s="64"/>
      <c r="D107" s="64"/>
      <c r="E107" s="64"/>
      <c r="F107" s="64"/>
      <c r="G107" s="64"/>
      <c r="Q107" s="42"/>
    </row>
    <row r="108" spans="1:17" ht="9" customHeight="1">
      <c r="A108" s="167"/>
      <c r="C108" s="64"/>
      <c r="D108" s="64"/>
      <c r="E108" s="64"/>
      <c r="F108" s="64"/>
      <c r="G108" s="64"/>
      <c r="Q108" s="42"/>
    </row>
    <row r="109" spans="1:17" ht="9" customHeight="1">
      <c r="A109" s="163"/>
      <c r="C109" s="64"/>
      <c r="D109" s="64"/>
      <c r="E109" s="64"/>
      <c r="F109" s="64"/>
      <c r="G109" s="64"/>
      <c r="Q109" s="42"/>
    </row>
    <row r="110" spans="1:17" ht="9" customHeight="1">
      <c r="A110" s="163"/>
      <c r="C110" s="64"/>
      <c r="D110" s="64"/>
      <c r="E110" s="64"/>
      <c r="F110" s="64"/>
      <c r="G110" s="64"/>
      <c r="Q110" s="42"/>
    </row>
    <row r="111" spans="1:17" ht="9" customHeight="1">
      <c r="A111" s="163"/>
      <c r="C111" s="64"/>
      <c r="D111" s="64"/>
      <c r="E111" s="64"/>
      <c r="F111" s="64"/>
      <c r="G111" s="64"/>
      <c r="Q111" s="42"/>
    </row>
    <row r="112" spans="1:17">
      <c r="A112" s="168"/>
      <c r="C112" s="64"/>
      <c r="D112" s="64"/>
      <c r="E112" s="64"/>
      <c r="F112" s="64"/>
      <c r="G112" s="64"/>
      <c r="Q112" s="42"/>
    </row>
    <row r="113" spans="1:17">
      <c r="A113" s="168"/>
      <c r="C113" s="64"/>
      <c r="D113" s="64"/>
      <c r="E113" s="64"/>
      <c r="F113" s="64"/>
      <c r="G113" s="64"/>
      <c r="Q113" s="42"/>
    </row>
    <row r="114" spans="1:17">
      <c r="A114" s="168"/>
      <c r="C114" s="64"/>
      <c r="D114" s="64"/>
      <c r="E114" s="64"/>
      <c r="F114" s="64"/>
      <c r="G114" s="64"/>
      <c r="Q114" s="42"/>
    </row>
    <row r="115" spans="1:17">
      <c r="A115" s="168"/>
      <c r="C115" s="64"/>
      <c r="D115" s="64"/>
      <c r="E115" s="64"/>
      <c r="F115" s="64"/>
      <c r="G115" s="64"/>
      <c r="Q115" s="42"/>
    </row>
    <row r="116" spans="1:17">
      <c r="A116" s="168"/>
      <c r="C116" s="64"/>
      <c r="D116" s="64"/>
      <c r="E116" s="64"/>
      <c r="F116" s="64"/>
      <c r="G116" s="64"/>
      <c r="Q116" s="42"/>
    </row>
    <row r="117" spans="1:17">
      <c r="A117" s="168"/>
      <c r="C117" s="64"/>
      <c r="D117" s="64"/>
      <c r="E117" s="64"/>
      <c r="F117" s="64"/>
      <c r="G117" s="64"/>
      <c r="Q117" s="42"/>
    </row>
    <row r="118" spans="1:17">
      <c r="A118" s="168"/>
      <c r="C118" s="64"/>
      <c r="D118" s="64"/>
      <c r="E118" s="64"/>
      <c r="F118" s="64"/>
      <c r="G118" s="64"/>
      <c r="Q118" s="42"/>
    </row>
    <row r="119" spans="1:17" ht="15.75">
      <c r="A119" s="169"/>
      <c r="C119" s="64"/>
      <c r="D119" s="64"/>
      <c r="E119" s="64"/>
      <c r="F119" s="64"/>
      <c r="G119" s="64"/>
      <c r="Q119" s="42"/>
    </row>
    <row r="120" spans="1:17" ht="15.75">
      <c r="A120" s="169"/>
      <c r="C120" s="64"/>
      <c r="D120" s="64"/>
      <c r="E120" s="64"/>
      <c r="F120" s="64"/>
      <c r="G120" s="64"/>
      <c r="Q120" s="42"/>
    </row>
    <row r="121" spans="1:17" ht="15.75">
      <c r="A121" s="169"/>
      <c r="C121" s="64"/>
      <c r="D121" s="64"/>
      <c r="E121" s="64"/>
      <c r="F121" s="64"/>
      <c r="G121" s="64"/>
      <c r="Q121" s="42"/>
    </row>
    <row r="122" spans="1:17" ht="15.75">
      <c r="A122" s="169"/>
      <c r="C122" s="64"/>
      <c r="D122" s="64"/>
      <c r="E122" s="64"/>
      <c r="F122" s="64"/>
      <c r="G122" s="64"/>
      <c r="Q122" s="42"/>
    </row>
    <row r="123" spans="1:17" ht="15.75">
      <c r="A123" s="169"/>
      <c r="C123" s="64"/>
      <c r="D123" s="64"/>
      <c r="E123" s="64"/>
      <c r="F123" s="64"/>
      <c r="G123" s="64"/>
      <c r="Q123" s="42"/>
    </row>
    <row r="124" spans="1:17" ht="15.75">
      <c r="A124" s="169"/>
      <c r="C124" s="64"/>
      <c r="D124" s="64"/>
      <c r="E124" s="64"/>
      <c r="F124" s="64"/>
      <c r="G124" s="64"/>
      <c r="Q124" s="42"/>
    </row>
    <row r="125" spans="1:17" ht="15.75">
      <c r="A125" s="169"/>
      <c r="C125" s="64"/>
      <c r="D125" s="64"/>
      <c r="E125" s="64"/>
      <c r="F125" s="64"/>
      <c r="G125" s="64"/>
      <c r="Q125" s="42"/>
    </row>
    <row r="126" spans="1:17" ht="15.75">
      <c r="A126" s="169"/>
      <c r="C126" s="64"/>
      <c r="D126" s="64"/>
      <c r="E126" s="64"/>
      <c r="F126" s="64"/>
      <c r="G126" s="64"/>
      <c r="Q126" s="42"/>
    </row>
    <row r="127" spans="1:17" ht="15.75">
      <c r="A127" s="169"/>
      <c r="C127" s="64"/>
      <c r="D127" s="64"/>
      <c r="E127" s="64"/>
      <c r="F127" s="64"/>
      <c r="G127" s="64"/>
      <c r="Q127" s="42"/>
    </row>
    <row r="128" spans="1:17" ht="15.75">
      <c r="A128" s="169"/>
      <c r="C128" s="64"/>
      <c r="D128" s="64"/>
      <c r="E128" s="64"/>
      <c r="F128" s="64"/>
      <c r="G128" s="64"/>
      <c r="Q128" s="42"/>
    </row>
    <row r="129" spans="1:17" ht="15.75">
      <c r="A129" s="169"/>
      <c r="C129" s="64"/>
      <c r="D129" s="64"/>
      <c r="E129" s="64"/>
      <c r="F129" s="64"/>
      <c r="G129" s="64"/>
      <c r="Q129" s="42"/>
    </row>
    <row r="130" spans="1:17" ht="15.75">
      <c r="A130" s="169"/>
      <c r="C130" s="64"/>
      <c r="D130" s="64"/>
      <c r="E130" s="64"/>
      <c r="F130" s="64"/>
      <c r="G130" s="64"/>
      <c r="Q130" s="42"/>
    </row>
    <row r="131" spans="1:17" ht="15.75">
      <c r="A131" s="169"/>
      <c r="C131" s="64"/>
      <c r="D131" s="64"/>
      <c r="E131" s="64"/>
      <c r="F131" s="64"/>
      <c r="G131" s="64"/>
      <c r="Q131" s="42"/>
    </row>
    <row r="132" spans="1:17" ht="15.75">
      <c r="A132" s="169"/>
      <c r="C132" s="64"/>
      <c r="D132" s="64"/>
      <c r="E132" s="64"/>
      <c r="F132" s="64"/>
      <c r="G132" s="64"/>
      <c r="Q132" s="42"/>
    </row>
    <row r="133" spans="1:17" ht="15.75">
      <c r="A133" s="169"/>
      <c r="C133" s="64"/>
      <c r="D133" s="64"/>
      <c r="E133" s="64"/>
      <c r="F133" s="64"/>
      <c r="G133" s="64"/>
      <c r="Q133" s="42"/>
    </row>
    <row r="134" spans="1:17" ht="15.75">
      <c r="A134" s="169"/>
      <c r="C134" s="64"/>
      <c r="D134" s="64"/>
      <c r="E134" s="64"/>
      <c r="F134" s="64"/>
      <c r="G134" s="64"/>
      <c r="Q134" s="42"/>
    </row>
    <row r="135" spans="1:17" ht="15.75">
      <c r="A135" s="169"/>
      <c r="C135" s="64"/>
      <c r="D135" s="64"/>
      <c r="E135" s="64"/>
      <c r="F135" s="64"/>
      <c r="G135" s="64"/>
      <c r="Q135" s="42"/>
    </row>
    <row r="136" spans="1:17" ht="15.75">
      <c r="A136" s="169"/>
      <c r="C136" s="64"/>
      <c r="D136" s="64"/>
      <c r="E136" s="64"/>
      <c r="F136" s="64"/>
      <c r="G136" s="64"/>
      <c r="Q136" s="42"/>
    </row>
    <row r="137" spans="1:17" ht="15.75">
      <c r="A137" s="169"/>
      <c r="C137" s="64"/>
      <c r="D137" s="64"/>
      <c r="E137" s="64"/>
      <c r="F137" s="64"/>
      <c r="G137" s="64"/>
      <c r="Q137" s="42"/>
    </row>
    <row r="138" spans="1:17" ht="15.75">
      <c r="A138" s="169"/>
      <c r="C138" s="64"/>
      <c r="D138" s="64"/>
      <c r="E138" s="64"/>
      <c r="F138" s="64"/>
      <c r="G138" s="64"/>
      <c r="Q138" s="42"/>
    </row>
    <row r="139" spans="1:17" ht="15.75">
      <c r="A139" s="169"/>
      <c r="C139" s="64"/>
      <c r="D139" s="64"/>
      <c r="E139" s="64"/>
      <c r="F139" s="64"/>
      <c r="G139" s="64"/>
      <c r="Q139" s="42"/>
    </row>
    <row r="140" spans="1:17" ht="15.75">
      <c r="A140" s="169"/>
      <c r="C140" s="64"/>
      <c r="D140" s="64"/>
      <c r="E140" s="64"/>
      <c r="F140" s="64"/>
      <c r="G140" s="64"/>
      <c r="Q140" s="42"/>
    </row>
    <row r="141" spans="1:17" ht="15.75">
      <c r="A141" s="169"/>
      <c r="C141" s="64"/>
      <c r="D141" s="64"/>
      <c r="E141" s="64"/>
      <c r="F141" s="64"/>
      <c r="G141" s="64"/>
      <c r="Q141" s="42"/>
    </row>
    <row r="142" spans="1:17" ht="15.75">
      <c r="A142" s="169"/>
      <c r="C142" s="64"/>
      <c r="D142" s="64"/>
      <c r="E142" s="64"/>
      <c r="F142" s="64"/>
      <c r="G142" s="64"/>
      <c r="Q142" s="42"/>
    </row>
    <row r="143" spans="1:17" ht="15.75">
      <c r="A143" s="169"/>
      <c r="C143" s="64"/>
      <c r="D143" s="64"/>
      <c r="E143" s="64"/>
      <c r="F143" s="64"/>
      <c r="G143" s="64"/>
      <c r="Q143" s="42"/>
    </row>
    <row r="144" spans="1:17" ht="15.75">
      <c r="A144" s="169"/>
      <c r="C144" s="64"/>
      <c r="D144" s="64"/>
      <c r="E144" s="64"/>
      <c r="F144" s="64"/>
      <c r="G144" s="64"/>
      <c r="Q144" s="42"/>
    </row>
    <row r="145" spans="1:17" ht="15.75">
      <c r="A145" s="169"/>
      <c r="C145" s="64"/>
      <c r="D145" s="64"/>
      <c r="E145" s="64"/>
      <c r="F145" s="64"/>
      <c r="G145" s="64"/>
      <c r="Q145" s="42"/>
    </row>
    <row r="146" spans="1:17" ht="15.75">
      <c r="A146" s="169"/>
      <c r="C146" s="64"/>
      <c r="D146" s="64"/>
      <c r="E146" s="64"/>
      <c r="F146" s="64"/>
      <c r="G146" s="64"/>
      <c r="Q146" s="42"/>
    </row>
    <row r="147" spans="1:17" ht="15.75">
      <c r="A147" s="169"/>
      <c r="C147" s="64"/>
      <c r="D147" s="64"/>
      <c r="E147" s="64"/>
      <c r="F147" s="64"/>
      <c r="G147" s="64"/>
      <c r="Q147" s="42"/>
    </row>
    <row r="148" spans="1:17" ht="15.75">
      <c r="A148" s="169"/>
      <c r="C148" s="64"/>
      <c r="D148" s="64"/>
      <c r="E148" s="64"/>
      <c r="F148" s="64"/>
      <c r="G148" s="64"/>
      <c r="Q148" s="42"/>
    </row>
    <row r="149" spans="1:17" ht="15.75">
      <c r="A149" s="169"/>
      <c r="C149" s="64"/>
      <c r="D149" s="64"/>
      <c r="E149" s="64"/>
      <c r="F149" s="64"/>
      <c r="G149" s="64"/>
      <c r="Q149" s="42"/>
    </row>
    <row r="150" spans="1:17" ht="15.75">
      <c r="A150" s="169"/>
      <c r="C150" s="64"/>
      <c r="D150" s="64"/>
      <c r="E150" s="64"/>
      <c r="F150" s="64"/>
      <c r="G150" s="64"/>
      <c r="Q150" s="42"/>
    </row>
    <row r="151" spans="1:17" ht="15.75">
      <c r="A151" s="169"/>
      <c r="C151" s="64"/>
      <c r="D151" s="64"/>
      <c r="E151" s="64"/>
      <c r="F151" s="64"/>
      <c r="G151" s="64"/>
      <c r="Q151" s="42"/>
    </row>
    <row r="152" spans="1:17" ht="15.75">
      <c r="A152" s="169"/>
      <c r="C152" s="64"/>
      <c r="D152" s="64"/>
      <c r="E152" s="64"/>
      <c r="F152" s="64"/>
      <c r="G152" s="64"/>
      <c r="Q152" s="42"/>
    </row>
    <row r="153" spans="1:17" ht="15.75">
      <c r="A153" s="169"/>
      <c r="C153" s="64"/>
      <c r="D153" s="64"/>
      <c r="E153" s="64"/>
      <c r="F153" s="64"/>
      <c r="G153" s="64"/>
      <c r="Q153" s="42"/>
    </row>
    <row r="154" spans="1:17" ht="15.75">
      <c r="A154" s="169"/>
      <c r="C154" s="64"/>
      <c r="D154" s="64"/>
      <c r="E154" s="64"/>
      <c r="F154" s="64"/>
      <c r="G154" s="64"/>
      <c r="Q154" s="42"/>
    </row>
    <row r="155" spans="1:17" ht="15.75">
      <c r="A155" s="169"/>
      <c r="C155" s="64"/>
      <c r="D155" s="64"/>
      <c r="E155" s="64"/>
      <c r="F155" s="64"/>
      <c r="G155" s="64"/>
      <c r="Q155" s="42"/>
    </row>
    <row r="156" spans="1:17" ht="15.75">
      <c r="A156" s="169"/>
      <c r="C156" s="64"/>
      <c r="D156" s="64"/>
      <c r="E156" s="64"/>
      <c r="F156" s="64"/>
      <c r="G156" s="64"/>
      <c r="Q156" s="42"/>
    </row>
    <row r="157" spans="1:17" ht="15.75">
      <c r="A157" s="169"/>
      <c r="C157" s="64"/>
      <c r="D157" s="64"/>
      <c r="E157" s="64"/>
      <c r="F157" s="64"/>
      <c r="G157" s="64"/>
      <c r="Q157" s="42"/>
    </row>
    <row r="158" spans="1:17" ht="15.75">
      <c r="A158" s="169"/>
      <c r="C158" s="64"/>
      <c r="D158" s="64"/>
      <c r="E158" s="64"/>
      <c r="F158" s="64"/>
      <c r="G158" s="64"/>
      <c r="Q158" s="42"/>
    </row>
    <row r="159" spans="1:17" ht="15.75">
      <c r="A159" s="169"/>
      <c r="C159" s="64"/>
      <c r="D159" s="64"/>
      <c r="E159" s="64"/>
      <c r="F159" s="64"/>
      <c r="G159" s="64"/>
      <c r="Q159" s="42"/>
    </row>
    <row r="160" spans="1:17" ht="15.75">
      <c r="A160" s="169"/>
      <c r="C160" s="64"/>
      <c r="D160" s="64"/>
      <c r="E160" s="64"/>
      <c r="F160" s="64"/>
      <c r="G160" s="64"/>
      <c r="Q160" s="42"/>
    </row>
    <row r="161" spans="1:17" ht="15.75">
      <c r="A161" s="169"/>
      <c r="C161" s="64"/>
      <c r="D161" s="64"/>
      <c r="E161" s="64"/>
      <c r="F161" s="64"/>
      <c r="G161" s="64"/>
      <c r="Q161" s="42"/>
    </row>
    <row r="162" spans="1:17" ht="15.75">
      <c r="A162" s="169"/>
      <c r="C162" s="64"/>
      <c r="D162" s="64"/>
      <c r="E162" s="64"/>
      <c r="F162" s="64"/>
      <c r="G162" s="64"/>
      <c r="Q162" s="42"/>
    </row>
    <row r="163" spans="1:17" ht="15.75">
      <c r="A163" s="169"/>
      <c r="C163" s="64"/>
      <c r="D163" s="64"/>
      <c r="E163" s="64"/>
      <c r="F163" s="64"/>
      <c r="G163" s="64"/>
      <c r="Q163" s="42"/>
    </row>
    <row r="164" spans="1:17" ht="15.75">
      <c r="A164" s="169"/>
      <c r="C164" s="64"/>
      <c r="D164" s="64"/>
      <c r="E164" s="64"/>
      <c r="F164" s="64"/>
      <c r="G164" s="64"/>
      <c r="Q164" s="42"/>
    </row>
    <row r="165" spans="1:17" ht="15.75">
      <c r="A165" s="169"/>
      <c r="C165" s="64"/>
      <c r="D165" s="64"/>
      <c r="E165" s="64"/>
      <c r="F165" s="64"/>
      <c r="G165" s="64"/>
      <c r="Q165" s="42"/>
    </row>
    <row r="166" spans="1:17" ht="15.75">
      <c r="A166" s="169"/>
      <c r="C166" s="64"/>
      <c r="D166" s="64"/>
      <c r="E166" s="64"/>
      <c r="F166" s="64"/>
      <c r="G166" s="64"/>
      <c r="Q166" s="42"/>
    </row>
    <row r="167" spans="1:17" ht="15.75">
      <c r="A167" s="169"/>
      <c r="C167" s="64"/>
      <c r="D167" s="64"/>
      <c r="E167" s="64"/>
      <c r="F167" s="64"/>
      <c r="G167" s="64"/>
      <c r="Q167" s="42"/>
    </row>
    <row r="168" spans="1:17" ht="15.75">
      <c r="A168" s="169"/>
      <c r="C168" s="64"/>
      <c r="D168" s="64"/>
      <c r="E168" s="64"/>
      <c r="F168" s="64"/>
      <c r="G168" s="64"/>
      <c r="Q168" s="42"/>
    </row>
    <row r="169" spans="1:17" ht="15.75">
      <c r="A169" s="169"/>
      <c r="C169" s="64"/>
      <c r="D169" s="64"/>
      <c r="E169" s="64"/>
      <c r="F169" s="64"/>
      <c r="G169" s="64"/>
      <c r="Q169" s="42"/>
    </row>
    <row r="170" spans="1:17" ht="15.75">
      <c r="A170" s="169"/>
      <c r="C170" s="64"/>
      <c r="D170" s="64"/>
      <c r="E170" s="64"/>
      <c r="F170" s="64"/>
      <c r="G170" s="64"/>
      <c r="Q170" s="42"/>
    </row>
    <row r="171" spans="1:17" ht="15.75">
      <c r="A171" s="169"/>
      <c r="C171" s="64"/>
      <c r="D171" s="64"/>
      <c r="E171" s="64"/>
      <c r="F171" s="64"/>
      <c r="G171" s="64"/>
      <c r="Q171" s="42"/>
    </row>
    <row r="172" spans="1:17" ht="15.75">
      <c r="A172" s="169"/>
      <c r="C172" s="64"/>
      <c r="D172" s="64"/>
      <c r="E172" s="64"/>
      <c r="F172" s="64"/>
      <c r="G172" s="64"/>
      <c r="Q172" s="42"/>
    </row>
    <row r="173" spans="1:17" ht="15.75">
      <c r="A173" s="169"/>
      <c r="C173" s="64"/>
      <c r="D173" s="64"/>
      <c r="E173" s="64"/>
      <c r="F173" s="64"/>
      <c r="G173" s="64"/>
      <c r="Q173" s="42"/>
    </row>
    <row r="174" spans="1:17" ht="15.75">
      <c r="A174" s="169"/>
      <c r="C174" s="64"/>
      <c r="D174" s="64"/>
      <c r="E174" s="64"/>
      <c r="F174" s="64"/>
      <c r="G174" s="64"/>
      <c r="Q174" s="42"/>
    </row>
    <row r="175" spans="1:17" ht="15.75">
      <c r="A175" s="169"/>
      <c r="C175" s="64"/>
      <c r="D175" s="64"/>
      <c r="E175" s="64"/>
      <c r="F175" s="64"/>
      <c r="G175" s="64"/>
      <c r="Q175" s="42"/>
    </row>
    <row r="176" spans="1:17" ht="15.75">
      <c r="A176" s="169"/>
      <c r="C176" s="64"/>
      <c r="D176" s="64"/>
      <c r="E176" s="64"/>
      <c r="F176" s="64"/>
      <c r="G176" s="64"/>
      <c r="Q176" s="42"/>
    </row>
    <row r="177" spans="1:17" ht="15.75">
      <c r="A177" s="169"/>
      <c r="C177" s="64"/>
      <c r="D177" s="64"/>
      <c r="E177" s="64"/>
      <c r="F177" s="64"/>
      <c r="G177" s="64"/>
      <c r="Q177" s="42"/>
    </row>
    <row r="178" spans="1:17" ht="15.75">
      <c r="A178" s="169"/>
      <c r="C178" s="64"/>
      <c r="D178" s="64"/>
      <c r="E178" s="64"/>
      <c r="F178" s="64"/>
      <c r="G178" s="64"/>
      <c r="Q178" s="42"/>
    </row>
    <row r="179" spans="1:17" ht="15.75">
      <c r="A179" s="169"/>
      <c r="C179" s="64"/>
      <c r="D179" s="64"/>
      <c r="E179" s="64"/>
      <c r="F179" s="64"/>
      <c r="G179" s="64"/>
      <c r="Q179" s="42"/>
    </row>
    <row r="180" spans="1:17" ht="15.75">
      <c r="A180" s="169"/>
      <c r="C180" s="64"/>
      <c r="D180" s="64"/>
      <c r="E180" s="64"/>
      <c r="F180" s="64"/>
      <c r="G180" s="64"/>
      <c r="Q180" s="42"/>
    </row>
    <row r="181" spans="1:17" ht="15.75">
      <c r="A181" s="169"/>
      <c r="C181" s="64"/>
      <c r="D181" s="64"/>
      <c r="E181" s="64"/>
      <c r="F181" s="64"/>
      <c r="G181" s="64"/>
      <c r="Q181" s="42"/>
    </row>
    <row r="182" spans="1:17" ht="15.75">
      <c r="A182" s="169"/>
      <c r="C182" s="64"/>
      <c r="D182" s="64"/>
      <c r="E182" s="64"/>
      <c r="F182" s="64"/>
      <c r="G182" s="64"/>
      <c r="Q182" s="42"/>
    </row>
    <row r="183" spans="1:17" ht="15.75">
      <c r="A183" s="169"/>
      <c r="C183" s="64"/>
      <c r="D183" s="64"/>
      <c r="E183" s="64"/>
      <c r="F183" s="64"/>
      <c r="G183" s="64"/>
      <c r="Q183" s="42"/>
    </row>
    <row r="184" spans="1:17" ht="15.75">
      <c r="A184" s="169"/>
      <c r="C184" s="64"/>
      <c r="D184" s="64"/>
      <c r="E184" s="64"/>
      <c r="F184" s="64"/>
      <c r="G184" s="64"/>
      <c r="Q184" s="42"/>
    </row>
    <row r="185" spans="1:17" ht="15.75">
      <c r="A185" s="169"/>
      <c r="C185" s="64"/>
      <c r="D185" s="64"/>
      <c r="E185" s="64"/>
      <c r="F185" s="64"/>
      <c r="G185" s="64"/>
      <c r="Q185" s="42"/>
    </row>
    <row r="186" spans="1:17" ht="15.75">
      <c r="A186" s="169"/>
      <c r="C186" s="64"/>
      <c r="D186" s="64"/>
      <c r="E186" s="64"/>
      <c r="F186" s="64"/>
      <c r="G186" s="64"/>
      <c r="Q186" s="42"/>
    </row>
    <row r="187" spans="1:17" ht="15.75">
      <c r="A187" s="169"/>
      <c r="C187" s="64"/>
      <c r="D187" s="64"/>
      <c r="E187" s="64"/>
      <c r="F187" s="64"/>
      <c r="G187" s="64"/>
      <c r="Q187" s="42"/>
    </row>
    <row r="188" spans="1:17" ht="15.75">
      <c r="A188" s="169"/>
      <c r="C188" s="64"/>
      <c r="D188" s="64"/>
      <c r="E188" s="64"/>
      <c r="F188" s="64"/>
      <c r="G188" s="64"/>
      <c r="Q188" s="42"/>
    </row>
    <row r="189" spans="1:17" ht="15.75">
      <c r="A189" s="169"/>
      <c r="C189" s="64"/>
      <c r="D189" s="64"/>
      <c r="E189" s="64"/>
      <c r="F189" s="64"/>
      <c r="G189" s="64"/>
      <c r="Q189" s="42"/>
    </row>
    <row r="190" spans="1:17" ht="15.75">
      <c r="A190" s="169"/>
      <c r="C190" s="64"/>
      <c r="D190" s="64"/>
      <c r="E190" s="64"/>
      <c r="F190" s="64"/>
      <c r="G190" s="64"/>
      <c r="Q190" s="42"/>
    </row>
    <row r="191" spans="1:17" ht="15.75">
      <c r="A191" s="169"/>
      <c r="C191" s="64"/>
      <c r="D191" s="64"/>
      <c r="E191" s="64"/>
      <c r="F191" s="64"/>
      <c r="G191" s="64"/>
      <c r="Q191" s="42"/>
    </row>
    <row r="192" spans="1:17" ht="15.75">
      <c r="A192" s="169"/>
      <c r="C192" s="64"/>
      <c r="D192" s="64"/>
      <c r="E192" s="64"/>
      <c r="F192" s="64"/>
      <c r="G192" s="64"/>
      <c r="Q192" s="42"/>
    </row>
    <row r="193" spans="1:17" ht="15.75">
      <c r="A193" s="169"/>
      <c r="C193" s="64"/>
      <c r="D193" s="64"/>
      <c r="E193" s="64"/>
      <c r="F193" s="64"/>
      <c r="G193" s="64"/>
      <c r="Q193" s="42"/>
    </row>
    <row r="194" spans="1:17" ht="15.75">
      <c r="A194" s="169"/>
      <c r="C194" s="64"/>
      <c r="D194" s="64"/>
      <c r="E194" s="64"/>
      <c r="F194" s="64"/>
      <c r="G194" s="64"/>
      <c r="Q194" s="42"/>
    </row>
    <row r="195" spans="1:17" ht="15.75">
      <c r="A195" s="169"/>
      <c r="C195" s="64"/>
      <c r="D195" s="64"/>
      <c r="E195" s="64"/>
      <c r="F195" s="64"/>
      <c r="G195" s="64"/>
      <c r="Q195" s="42"/>
    </row>
    <row r="196" spans="1:17" ht="15.75">
      <c r="A196" s="169"/>
      <c r="C196" s="64"/>
      <c r="D196" s="64"/>
      <c r="E196" s="64"/>
      <c r="F196" s="64"/>
      <c r="G196" s="64"/>
      <c r="Q196" s="42"/>
    </row>
    <row r="197" spans="1:17" ht="15.75">
      <c r="A197" s="169"/>
      <c r="C197" s="64"/>
      <c r="D197" s="64"/>
      <c r="E197" s="64"/>
      <c r="F197" s="64"/>
      <c r="G197" s="64"/>
      <c r="Q197" s="42"/>
    </row>
    <row r="198" spans="1:17" ht="15.75">
      <c r="A198" s="169"/>
      <c r="C198" s="64"/>
      <c r="D198" s="64"/>
      <c r="E198" s="64"/>
      <c r="F198" s="64"/>
      <c r="G198" s="64"/>
      <c r="Q198" s="42"/>
    </row>
    <row r="199" spans="1:17" ht="15.75">
      <c r="A199" s="169"/>
      <c r="C199" s="64"/>
      <c r="D199" s="64"/>
      <c r="E199" s="64"/>
      <c r="F199" s="64"/>
      <c r="G199" s="64"/>
      <c r="Q199" s="42"/>
    </row>
    <row r="200" spans="1:17" ht="15.75">
      <c r="A200" s="169"/>
      <c r="C200" s="64"/>
      <c r="D200" s="64"/>
      <c r="E200" s="64"/>
      <c r="F200" s="64"/>
      <c r="G200" s="64"/>
      <c r="Q200" s="42"/>
    </row>
    <row r="201" spans="1:17" ht="15.75">
      <c r="A201" s="169"/>
      <c r="C201" s="64"/>
      <c r="D201" s="64"/>
      <c r="E201" s="64"/>
      <c r="F201" s="64"/>
      <c r="G201" s="64"/>
    </row>
    <row r="202" spans="1:17" ht="15.75">
      <c r="A202" s="169"/>
      <c r="C202" s="64"/>
      <c r="D202" s="64"/>
      <c r="E202" s="64"/>
      <c r="F202" s="64"/>
      <c r="G202" s="64"/>
    </row>
    <row r="203" spans="1:17" ht="15.75">
      <c r="A203" s="169"/>
      <c r="C203" s="64"/>
      <c r="D203" s="64"/>
      <c r="E203" s="64"/>
      <c r="F203" s="64"/>
      <c r="G203" s="64"/>
    </row>
    <row r="204" spans="1:17" ht="15.75">
      <c r="A204" s="169"/>
      <c r="C204" s="64"/>
      <c r="D204" s="64"/>
      <c r="E204" s="64"/>
      <c r="F204" s="64"/>
      <c r="G204" s="64"/>
    </row>
    <row r="205" spans="1:17" ht="15.75">
      <c r="A205" s="169"/>
      <c r="C205" s="64"/>
      <c r="D205" s="64"/>
      <c r="E205" s="64"/>
      <c r="F205" s="64"/>
      <c r="G205" s="64"/>
    </row>
    <row r="206" spans="1:17" ht="15.75">
      <c r="A206" s="169"/>
      <c r="C206" s="64"/>
      <c r="D206" s="64"/>
      <c r="E206" s="64"/>
      <c r="F206" s="64"/>
      <c r="G206" s="64"/>
    </row>
    <row r="207" spans="1:17" ht="15.75">
      <c r="A207" s="169"/>
      <c r="C207" s="64"/>
      <c r="D207" s="64"/>
      <c r="E207" s="64"/>
      <c r="F207" s="64"/>
      <c r="G207" s="64"/>
    </row>
    <row r="208" spans="1:17" ht="15.75">
      <c r="A208" s="169"/>
      <c r="C208" s="64"/>
      <c r="D208" s="64"/>
      <c r="E208" s="64"/>
      <c r="F208" s="64"/>
      <c r="G208" s="64"/>
    </row>
    <row r="209" spans="1:7" ht="15.75">
      <c r="A209" s="169"/>
      <c r="C209" s="64"/>
      <c r="D209" s="64"/>
      <c r="E209" s="64"/>
      <c r="F209" s="64"/>
      <c r="G209" s="64"/>
    </row>
    <row r="210" spans="1:7" ht="15.75">
      <c r="A210" s="63"/>
      <c r="C210" s="64"/>
      <c r="D210" s="64"/>
      <c r="E210" s="64"/>
      <c r="F210" s="64"/>
      <c r="G210" s="64"/>
    </row>
    <row r="211" spans="1:7" ht="15.75">
      <c r="A211" s="63"/>
      <c r="C211" s="64"/>
      <c r="D211" s="64"/>
      <c r="E211" s="64"/>
      <c r="F211" s="64"/>
      <c r="G211" s="64"/>
    </row>
    <row r="212" spans="1:7" ht="15.75">
      <c r="A212" s="63"/>
      <c r="C212" s="64"/>
      <c r="D212" s="64"/>
      <c r="E212" s="64"/>
      <c r="F212" s="64"/>
      <c r="G212" s="64"/>
    </row>
    <row r="213" spans="1:7" ht="15.75">
      <c r="A213" s="63"/>
      <c r="C213" s="64"/>
      <c r="D213" s="64"/>
      <c r="E213" s="64"/>
      <c r="F213" s="64"/>
      <c r="G213" s="64"/>
    </row>
    <row r="214" spans="1:7" ht="15.75">
      <c r="A214" s="63"/>
      <c r="C214" s="64"/>
      <c r="D214" s="64"/>
      <c r="E214" s="64"/>
      <c r="F214" s="64"/>
      <c r="G214" s="64"/>
    </row>
    <row r="215" spans="1:7" ht="15.75">
      <c r="A215" s="63"/>
      <c r="C215" s="64"/>
      <c r="D215" s="64"/>
      <c r="E215" s="64"/>
      <c r="F215" s="64"/>
      <c r="G215" s="64"/>
    </row>
    <row r="216" spans="1:7" ht="15.75">
      <c r="A216" s="63"/>
      <c r="C216" s="64"/>
      <c r="D216" s="64"/>
      <c r="E216" s="64"/>
      <c r="F216" s="64"/>
      <c r="G216" s="64"/>
    </row>
    <row r="217" spans="1:7" ht="15.75">
      <c r="A217" s="63"/>
      <c r="C217" s="64"/>
      <c r="D217" s="64"/>
      <c r="E217" s="64"/>
      <c r="F217" s="64"/>
      <c r="G217" s="64"/>
    </row>
    <row r="218" spans="1:7" ht="15.75">
      <c r="A218" s="63"/>
      <c r="C218" s="64"/>
      <c r="D218" s="64"/>
      <c r="E218" s="64"/>
      <c r="F218" s="64"/>
      <c r="G218" s="64"/>
    </row>
    <row r="219" spans="1:7" ht="15.75">
      <c r="A219" s="63"/>
      <c r="C219" s="64"/>
      <c r="D219" s="64"/>
      <c r="E219" s="64"/>
      <c r="F219" s="64"/>
      <c r="G219" s="64"/>
    </row>
    <row r="220" spans="1:7" ht="15.75">
      <c r="A220" s="63"/>
      <c r="C220" s="64"/>
      <c r="D220" s="64"/>
      <c r="E220" s="64"/>
      <c r="F220" s="64"/>
      <c r="G220" s="64"/>
    </row>
    <row r="221" spans="1:7" ht="15.75">
      <c r="A221" s="63"/>
      <c r="C221" s="64"/>
      <c r="D221" s="64"/>
      <c r="E221" s="64"/>
      <c r="F221" s="64"/>
      <c r="G221" s="64"/>
    </row>
    <row r="222" spans="1:7" ht="15.75">
      <c r="A222" s="63"/>
      <c r="C222" s="64"/>
      <c r="D222" s="64"/>
      <c r="E222" s="64"/>
      <c r="F222" s="64"/>
      <c r="G222" s="64"/>
    </row>
    <row r="223" spans="1:7" ht="15.75">
      <c r="A223" s="63"/>
      <c r="C223" s="64"/>
      <c r="D223" s="64"/>
      <c r="E223" s="64"/>
      <c r="F223" s="64"/>
      <c r="G223" s="64"/>
    </row>
    <row r="224" spans="1:7" ht="15.75">
      <c r="A224" s="63"/>
      <c r="C224" s="64"/>
      <c r="D224" s="64"/>
      <c r="E224" s="64"/>
      <c r="F224" s="64"/>
      <c r="G224" s="64"/>
    </row>
    <row r="225" spans="1:7" ht="15.75">
      <c r="A225" s="63"/>
      <c r="C225" s="64"/>
      <c r="D225" s="64"/>
      <c r="E225" s="64"/>
      <c r="F225" s="64"/>
      <c r="G225" s="64"/>
    </row>
    <row r="226" spans="1:7" ht="15.75">
      <c r="A226" s="63"/>
      <c r="C226" s="64"/>
      <c r="D226" s="64"/>
      <c r="E226" s="64"/>
      <c r="F226" s="64"/>
      <c r="G226" s="64"/>
    </row>
    <row r="227" spans="1:7" ht="15.75">
      <c r="A227" s="63"/>
      <c r="C227" s="64"/>
      <c r="D227" s="64"/>
      <c r="E227" s="64"/>
      <c r="F227" s="64"/>
      <c r="G227" s="64"/>
    </row>
    <row r="228" spans="1:7" ht="15.75">
      <c r="A228" s="63"/>
      <c r="C228" s="64"/>
      <c r="D228" s="64"/>
      <c r="E228" s="64"/>
      <c r="F228" s="64"/>
      <c r="G228" s="64"/>
    </row>
    <row r="229" spans="1:7" ht="15.75">
      <c r="A229" s="63"/>
      <c r="C229" s="64"/>
      <c r="D229" s="64"/>
      <c r="E229" s="64"/>
      <c r="F229" s="64"/>
      <c r="G229" s="64"/>
    </row>
    <row r="230" spans="1:7" ht="15.75">
      <c r="A230" s="63"/>
      <c r="C230" s="64"/>
      <c r="D230" s="64"/>
      <c r="E230" s="64"/>
      <c r="F230" s="64"/>
      <c r="G230" s="64"/>
    </row>
    <row r="231" spans="1:7" ht="15.75">
      <c r="A231" s="63"/>
      <c r="C231" s="64"/>
      <c r="D231" s="64"/>
      <c r="E231" s="64"/>
      <c r="F231" s="64"/>
      <c r="G231" s="64"/>
    </row>
    <row r="232" spans="1:7" ht="15.75">
      <c r="A232" s="63"/>
      <c r="C232" s="64"/>
      <c r="D232" s="64"/>
      <c r="E232" s="64"/>
      <c r="F232" s="64"/>
      <c r="G232" s="64"/>
    </row>
    <row r="233" spans="1:7" ht="15.75">
      <c r="A233" s="63"/>
      <c r="C233" s="64"/>
      <c r="D233" s="64"/>
      <c r="E233" s="64"/>
      <c r="F233" s="64"/>
      <c r="G233" s="64"/>
    </row>
    <row r="234" spans="1:7" ht="15.75">
      <c r="A234" s="63"/>
      <c r="C234" s="64"/>
      <c r="D234" s="64"/>
      <c r="E234" s="64"/>
      <c r="F234" s="64"/>
      <c r="G234" s="64"/>
    </row>
    <row r="235" spans="1:7" ht="15.75">
      <c r="A235" s="63"/>
      <c r="C235" s="64"/>
      <c r="D235" s="64"/>
      <c r="E235" s="64"/>
      <c r="F235" s="64"/>
      <c r="G235" s="64"/>
    </row>
    <row r="236" spans="1:7" ht="15.75">
      <c r="A236" s="63"/>
      <c r="C236" s="64"/>
      <c r="D236" s="64"/>
      <c r="E236" s="64"/>
      <c r="F236" s="64"/>
      <c r="G236" s="64"/>
    </row>
    <row r="237" spans="1:7" ht="15.75">
      <c r="A237" s="63"/>
      <c r="C237" s="64"/>
      <c r="D237" s="64"/>
      <c r="E237" s="64"/>
      <c r="F237" s="64"/>
      <c r="G237" s="64"/>
    </row>
    <row r="238" spans="1:7" ht="15.75">
      <c r="A238" s="63"/>
      <c r="C238" s="64"/>
      <c r="D238" s="64"/>
      <c r="E238" s="64"/>
      <c r="F238" s="64"/>
      <c r="G238" s="64"/>
    </row>
    <row r="239" spans="1:7" ht="15.75">
      <c r="A239" s="63"/>
      <c r="C239" s="64"/>
      <c r="D239" s="64"/>
      <c r="E239" s="64"/>
      <c r="F239" s="64"/>
      <c r="G239" s="64"/>
    </row>
    <row r="240" spans="1:7" ht="15.75">
      <c r="A240" s="63"/>
      <c r="C240" s="64"/>
      <c r="D240" s="64"/>
      <c r="E240" s="64"/>
      <c r="F240" s="64"/>
      <c r="G240" s="64"/>
    </row>
    <row r="241" spans="1:7" ht="15.75">
      <c r="A241" s="63"/>
      <c r="C241" s="64"/>
      <c r="D241" s="64"/>
      <c r="E241" s="64"/>
      <c r="F241" s="64"/>
      <c r="G241" s="64"/>
    </row>
    <row r="242" spans="1:7" ht="15.75">
      <c r="A242" s="63"/>
      <c r="C242" s="64"/>
      <c r="D242" s="64"/>
      <c r="E242" s="64"/>
      <c r="F242" s="64"/>
      <c r="G242" s="64"/>
    </row>
    <row r="243" spans="1:7" ht="15.75">
      <c r="A243" s="63"/>
      <c r="C243" s="64"/>
      <c r="D243" s="64"/>
      <c r="E243" s="64"/>
      <c r="F243" s="64"/>
      <c r="G243" s="64"/>
    </row>
    <row r="244" spans="1:7" ht="15.75">
      <c r="A244" s="63"/>
      <c r="C244" s="64"/>
      <c r="D244" s="64"/>
      <c r="E244" s="64"/>
      <c r="F244" s="64"/>
      <c r="G244" s="64"/>
    </row>
    <row r="245" spans="1:7" ht="15.75">
      <c r="A245" s="63"/>
      <c r="C245" s="64"/>
      <c r="D245" s="64"/>
      <c r="E245" s="64"/>
      <c r="F245" s="64"/>
      <c r="G245" s="64"/>
    </row>
    <row r="246" spans="1:7" ht="15.75">
      <c r="A246" s="63"/>
      <c r="C246" s="64"/>
      <c r="D246" s="64"/>
      <c r="E246" s="64"/>
      <c r="F246" s="64"/>
      <c r="G246" s="64"/>
    </row>
    <row r="247" spans="1:7" ht="15.75">
      <c r="A247" s="63"/>
      <c r="C247" s="64"/>
      <c r="D247" s="64"/>
      <c r="E247" s="64"/>
      <c r="F247" s="64"/>
      <c r="G247" s="64"/>
    </row>
    <row r="248" spans="1:7" ht="15.75">
      <c r="A248" s="63"/>
      <c r="C248" s="64"/>
      <c r="D248" s="64"/>
      <c r="E248" s="64"/>
      <c r="F248" s="64"/>
      <c r="G248" s="64"/>
    </row>
    <row r="249" spans="1:7" ht="15.75">
      <c r="A249" s="63"/>
      <c r="C249" s="64"/>
      <c r="D249" s="64"/>
      <c r="E249" s="64"/>
      <c r="F249" s="64"/>
      <c r="G249" s="64"/>
    </row>
    <row r="250" spans="1:7" ht="15.75">
      <c r="A250" s="63"/>
      <c r="C250" s="64"/>
      <c r="D250" s="64"/>
      <c r="E250" s="64"/>
      <c r="F250" s="64"/>
      <c r="G250" s="64"/>
    </row>
    <row r="251" spans="1:7" ht="15.75">
      <c r="A251" s="63"/>
      <c r="C251" s="64"/>
      <c r="D251" s="64"/>
      <c r="E251" s="64"/>
      <c r="F251" s="64"/>
      <c r="G251" s="64"/>
    </row>
    <row r="252" spans="1:7" ht="15.75">
      <c r="A252" s="63"/>
      <c r="C252" s="64"/>
      <c r="D252" s="64"/>
      <c r="E252" s="64"/>
      <c r="F252" s="64"/>
      <c r="G252" s="64"/>
    </row>
    <row r="253" spans="1:7" ht="15.75">
      <c r="A253" s="63"/>
      <c r="C253" s="64"/>
      <c r="D253" s="64"/>
      <c r="E253" s="64"/>
      <c r="F253" s="64"/>
      <c r="G253" s="64"/>
    </row>
    <row r="254" spans="1:7" ht="15.75">
      <c r="A254" s="63"/>
      <c r="C254" s="64"/>
      <c r="D254" s="64"/>
      <c r="E254" s="64"/>
      <c r="F254" s="64"/>
      <c r="G254" s="64"/>
    </row>
    <row r="255" spans="1:7" ht="15.75">
      <c r="A255" s="63"/>
      <c r="C255" s="64"/>
      <c r="D255" s="64"/>
      <c r="E255" s="64"/>
      <c r="F255" s="64"/>
      <c r="G255" s="64"/>
    </row>
    <row r="256" spans="1:7" ht="15.75">
      <c r="A256" s="63"/>
      <c r="C256" s="64"/>
      <c r="D256" s="64"/>
      <c r="E256" s="64"/>
      <c r="F256" s="64"/>
      <c r="G256" s="64"/>
    </row>
    <row r="257" spans="1:7" ht="15.75">
      <c r="A257" s="63"/>
      <c r="C257" s="64"/>
      <c r="D257" s="64"/>
      <c r="E257" s="64"/>
      <c r="F257" s="64"/>
      <c r="G257" s="64"/>
    </row>
    <row r="258" spans="1:7" ht="15.75">
      <c r="A258" s="63"/>
      <c r="C258" s="64"/>
      <c r="D258" s="64"/>
      <c r="E258" s="64"/>
      <c r="F258" s="64"/>
      <c r="G258" s="64"/>
    </row>
    <row r="259" spans="1:7" ht="15.75">
      <c r="A259" s="63"/>
      <c r="C259" s="64"/>
      <c r="D259" s="64"/>
      <c r="E259" s="64"/>
      <c r="F259" s="64"/>
      <c r="G259" s="64"/>
    </row>
    <row r="260" spans="1:7" ht="15.75">
      <c r="A260" s="63"/>
      <c r="C260" s="64"/>
      <c r="D260" s="64"/>
      <c r="E260" s="64"/>
      <c r="F260" s="64"/>
      <c r="G260" s="64"/>
    </row>
    <row r="261" spans="1:7" ht="15.75">
      <c r="A261" s="63"/>
      <c r="C261" s="64"/>
      <c r="D261" s="64"/>
      <c r="E261" s="64"/>
      <c r="F261" s="64"/>
      <c r="G261" s="64"/>
    </row>
    <row r="262" spans="1:7" ht="15.75">
      <c r="A262" s="63"/>
      <c r="C262" s="64"/>
      <c r="D262" s="64"/>
      <c r="E262" s="64"/>
      <c r="F262" s="64"/>
      <c r="G262" s="64"/>
    </row>
    <row r="263" spans="1:7" ht="15.75">
      <c r="A263" s="63"/>
      <c r="C263" s="64"/>
      <c r="D263" s="64"/>
      <c r="E263" s="64"/>
      <c r="F263" s="64"/>
      <c r="G263" s="64"/>
    </row>
    <row r="264" spans="1:7" ht="15.75">
      <c r="A264" s="63"/>
      <c r="C264" s="64"/>
      <c r="D264" s="64"/>
      <c r="E264" s="64"/>
      <c r="F264" s="64"/>
      <c r="G264" s="64"/>
    </row>
    <row r="265" spans="1:7" ht="15.75">
      <c r="A265" s="63"/>
      <c r="C265" s="64"/>
      <c r="D265" s="64"/>
      <c r="E265" s="64"/>
      <c r="F265" s="64"/>
      <c r="G265" s="64"/>
    </row>
    <row r="266" spans="1:7" ht="15.75">
      <c r="A266" s="63"/>
      <c r="C266" s="64"/>
      <c r="D266" s="64"/>
      <c r="E266" s="64"/>
      <c r="F266" s="64"/>
      <c r="G266" s="64"/>
    </row>
    <row r="267" spans="1:7" ht="15.75">
      <c r="A267" s="63"/>
      <c r="C267" s="64"/>
      <c r="D267" s="64"/>
      <c r="E267" s="64"/>
      <c r="F267" s="64"/>
      <c r="G267" s="64"/>
    </row>
    <row r="268" spans="1:7" ht="15.75">
      <c r="A268" s="63"/>
      <c r="C268" s="64"/>
      <c r="D268" s="64"/>
      <c r="E268" s="64"/>
      <c r="F268" s="64"/>
      <c r="G268" s="64"/>
    </row>
    <row r="269" spans="1:7" ht="15.75">
      <c r="A269" s="63"/>
      <c r="C269" s="64"/>
      <c r="D269" s="64"/>
      <c r="E269" s="64"/>
      <c r="F269" s="64"/>
      <c r="G269" s="64"/>
    </row>
    <row r="270" spans="1:7" ht="15.75">
      <c r="A270" s="63"/>
      <c r="C270" s="64"/>
      <c r="D270" s="64"/>
      <c r="E270" s="64"/>
      <c r="F270" s="64"/>
      <c r="G270" s="64"/>
    </row>
    <row r="271" spans="1:7" ht="15.75">
      <c r="A271" s="63"/>
      <c r="C271" s="64"/>
      <c r="D271" s="64"/>
      <c r="E271" s="64"/>
      <c r="F271" s="64"/>
      <c r="G271" s="64"/>
    </row>
    <row r="272" spans="1:7" ht="15.75">
      <c r="A272" s="63"/>
      <c r="C272" s="64"/>
      <c r="D272" s="64"/>
      <c r="E272" s="64"/>
      <c r="F272" s="64"/>
      <c r="G272" s="64"/>
    </row>
    <row r="273" spans="1:7" ht="15.75">
      <c r="A273" s="63"/>
      <c r="C273" s="64"/>
      <c r="D273" s="64"/>
      <c r="E273" s="64"/>
      <c r="F273" s="64"/>
      <c r="G273" s="64"/>
    </row>
    <row r="274" spans="1:7" ht="15.75">
      <c r="A274" s="63"/>
      <c r="C274" s="64"/>
      <c r="D274" s="64"/>
      <c r="E274" s="64"/>
      <c r="F274" s="64"/>
      <c r="G274" s="64"/>
    </row>
    <row r="275" spans="1:7" ht="15.75">
      <c r="A275" s="63"/>
      <c r="C275" s="64"/>
      <c r="D275" s="64"/>
      <c r="E275" s="64"/>
      <c r="F275" s="64"/>
      <c r="G275" s="64"/>
    </row>
    <row r="276" spans="1:7" ht="15.75">
      <c r="A276" s="63"/>
      <c r="C276" s="64"/>
      <c r="D276" s="64"/>
      <c r="E276" s="64"/>
      <c r="F276" s="64"/>
      <c r="G276" s="64"/>
    </row>
    <row r="277" spans="1:7" ht="15.75">
      <c r="A277" s="63"/>
      <c r="C277" s="64"/>
      <c r="D277" s="64"/>
      <c r="E277" s="64"/>
      <c r="F277" s="64"/>
      <c r="G277" s="64"/>
    </row>
    <row r="278" spans="1:7" ht="15.75">
      <c r="A278" s="63"/>
      <c r="C278" s="64"/>
      <c r="D278" s="64"/>
      <c r="E278" s="64"/>
      <c r="F278" s="64"/>
      <c r="G278" s="64"/>
    </row>
    <row r="279" spans="1:7" ht="15.75">
      <c r="A279" s="63"/>
      <c r="C279" s="64"/>
      <c r="D279" s="64"/>
      <c r="E279" s="64"/>
      <c r="F279" s="64"/>
      <c r="G279" s="64"/>
    </row>
    <row r="280" spans="1:7" ht="15.75">
      <c r="A280" s="63"/>
      <c r="C280" s="64"/>
      <c r="D280" s="64"/>
      <c r="E280" s="64"/>
      <c r="F280" s="64"/>
      <c r="G280" s="64"/>
    </row>
    <row r="281" spans="1:7" ht="15.75">
      <c r="A281" s="63"/>
      <c r="C281" s="64"/>
      <c r="D281" s="64"/>
      <c r="E281" s="64"/>
      <c r="F281" s="64"/>
      <c r="G281" s="64"/>
    </row>
    <row r="282" spans="1:7" ht="15.75">
      <c r="A282" s="63"/>
    </row>
    <row r="283" spans="1:7" ht="15.75">
      <c r="A283" s="63"/>
    </row>
    <row r="284" spans="1:7" ht="15.75">
      <c r="A284" s="63"/>
    </row>
    <row r="285" spans="1:7" ht="15.75">
      <c r="A285" s="63"/>
    </row>
    <row r="286" spans="1:7" ht="15.75">
      <c r="A286" s="63"/>
    </row>
    <row r="287" spans="1:7" ht="15.75">
      <c r="A287" s="63"/>
    </row>
    <row r="288" spans="1:7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H300"/>
  <sheetViews>
    <sheetView topLeftCell="A2" zoomScale="70" zoomScaleNormal="70" workbookViewId="0">
      <selection activeCell="C11" sqref="C11"/>
    </sheetView>
  </sheetViews>
  <sheetFormatPr defaultColWidth="9.140625" defaultRowHeight="12.75"/>
  <cols>
    <col min="1" max="1" width="49.85546875" style="67" customWidth="1"/>
    <col min="2" max="6" width="27.85546875" style="42" customWidth="1"/>
    <col min="7" max="7" width="15.85546875" style="42" customWidth="1"/>
    <col min="8" max="8" width="3.42578125" style="170" customWidth="1"/>
    <col min="9" max="256" width="9.140625" style="42"/>
    <col min="257" max="257" width="49.85546875" style="42" customWidth="1"/>
    <col min="258" max="262" width="27.85546875" style="42" customWidth="1"/>
    <col min="263" max="263" width="15.85546875" style="42" customWidth="1"/>
    <col min="264" max="264" width="3.42578125" style="42" customWidth="1"/>
    <col min="265" max="512" width="9.140625" style="42"/>
    <col min="513" max="513" width="49.85546875" style="42" customWidth="1"/>
    <col min="514" max="518" width="27.85546875" style="42" customWidth="1"/>
    <col min="519" max="519" width="15.85546875" style="42" customWidth="1"/>
    <col min="520" max="520" width="3.42578125" style="42" customWidth="1"/>
    <col min="521" max="768" width="9.140625" style="42"/>
    <col min="769" max="769" width="49.85546875" style="42" customWidth="1"/>
    <col min="770" max="774" width="27.85546875" style="42" customWidth="1"/>
    <col min="775" max="775" width="15.85546875" style="42" customWidth="1"/>
    <col min="776" max="776" width="3.42578125" style="42" customWidth="1"/>
    <col min="777" max="1024" width="9.140625" style="42"/>
    <col min="1025" max="1025" width="49.85546875" style="42" customWidth="1"/>
    <col min="1026" max="1030" width="27.85546875" style="42" customWidth="1"/>
    <col min="1031" max="1031" width="15.85546875" style="42" customWidth="1"/>
    <col min="1032" max="1032" width="3.42578125" style="42" customWidth="1"/>
    <col min="1033" max="1280" width="9.140625" style="42"/>
    <col min="1281" max="1281" width="49.85546875" style="42" customWidth="1"/>
    <col min="1282" max="1286" width="27.85546875" style="42" customWidth="1"/>
    <col min="1287" max="1287" width="15.85546875" style="42" customWidth="1"/>
    <col min="1288" max="1288" width="3.42578125" style="42" customWidth="1"/>
    <col min="1289" max="1536" width="9.140625" style="42"/>
    <col min="1537" max="1537" width="49.85546875" style="42" customWidth="1"/>
    <col min="1538" max="1542" width="27.85546875" style="42" customWidth="1"/>
    <col min="1543" max="1543" width="15.85546875" style="42" customWidth="1"/>
    <col min="1544" max="1544" width="3.42578125" style="42" customWidth="1"/>
    <col min="1545" max="1792" width="9.140625" style="42"/>
    <col min="1793" max="1793" width="49.85546875" style="42" customWidth="1"/>
    <col min="1794" max="1798" width="27.85546875" style="42" customWidth="1"/>
    <col min="1799" max="1799" width="15.85546875" style="42" customWidth="1"/>
    <col min="1800" max="1800" width="3.42578125" style="42" customWidth="1"/>
    <col min="1801" max="2048" width="9.140625" style="42"/>
    <col min="2049" max="2049" width="49.85546875" style="42" customWidth="1"/>
    <col min="2050" max="2054" width="27.85546875" style="42" customWidth="1"/>
    <col min="2055" max="2055" width="15.85546875" style="42" customWidth="1"/>
    <col min="2056" max="2056" width="3.42578125" style="42" customWidth="1"/>
    <col min="2057" max="2304" width="9.140625" style="42"/>
    <col min="2305" max="2305" width="49.85546875" style="42" customWidth="1"/>
    <col min="2306" max="2310" width="27.85546875" style="42" customWidth="1"/>
    <col min="2311" max="2311" width="15.85546875" style="42" customWidth="1"/>
    <col min="2312" max="2312" width="3.42578125" style="42" customWidth="1"/>
    <col min="2313" max="2560" width="9.140625" style="42"/>
    <col min="2561" max="2561" width="49.85546875" style="42" customWidth="1"/>
    <col min="2562" max="2566" width="27.85546875" style="42" customWidth="1"/>
    <col min="2567" max="2567" width="15.85546875" style="42" customWidth="1"/>
    <col min="2568" max="2568" width="3.42578125" style="42" customWidth="1"/>
    <col min="2569" max="2816" width="9.140625" style="42"/>
    <col min="2817" max="2817" width="49.85546875" style="42" customWidth="1"/>
    <col min="2818" max="2822" width="27.85546875" style="42" customWidth="1"/>
    <col min="2823" max="2823" width="15.85546875" style="42" customWidth="1"/>
    <col min="2824" max="2824" width="3.42578125" style="42" customWidth="1"/>
    <col min="2825" max="3072" width="9.140625" style="42"/>
    <col min="3073" max="3073" width="49.85546875" style="42" customWidth="1"/>
    <col min="3074" max="3078" width="27.85546875" style="42" customWidth="1"/>
    <col min="3079" max="3079" width="15.85546875" style="42" customWidth="1"/>
    <col min="3080" max="3080" width="3.42578125" style="42" customWidth="1"/>
    <col min="3081" max="3328" width="9.140625" style="42"/>
    <col min="3329" max="3329" width="49.85546875" style="42" customWidth="1"/>
    <col min="3330" max="3334" width="27.85546875" style="42" customWidth="1"/>
    <col min="3335" max="3335" width="15.85546875" style="42" customWidth="1"/>
    <col min="3336" max="3336" width="3.42578125" style="42" customWidth="1"/>
    <col min="3337" max="3584" width="9.140625" style="42"/>
    <col min="3585" max="3585" width="49.85546875" style="42" customWidth="1"/>
    <col min="3586" max="3590" width="27.85546875" style="42" customWidth="1"/>
    <col min="3591" max="3591" width="15.85546875" style="42" customWidth="1"/>
    <col min="3592" max="3592" width="3.42578125" style="42" customWidth="1"/>
    <col min="3593" max="3840" width="9.140625" style="42"/>
    <col min="3841" max="3841" width="49.85546875" style="42" customWidth="1"/>
    <col min="3842" max="3846" width="27.85546875" style="42" customWidth="1"/>
    <col min="3847" max="3847" width="15.85546875" style="42" customWidth="1"/>
    <col min="3848" max="3848" width="3.42578125" style="42" customWidth="1"/>
    <col min="3849" max="4096" width="9.140625" style="42"/>
    <col min="4097" max="4097" width="49.85546875" style="42" customWidth="1"/>
    <col min="4098" max="4102" width="27.85546875" style="42" customWidth="1"/>
    <col min="4103" max="4103" width="15.85546875" style="42" customWidth="1"/>
    <col min="4104" max="4104" width="3.42578125" style="42" customWidth="1"/>
    <col min="4105" max="4352" width="9.140625" style="42"/>
    <col min="4353" max="4353" width="49.85546875" style="42" customWidth="1"/>
    <col min="4354" max="4358" width="27.85546875" style="42" customWidth="1"/>
    <col min="4359" max="4359" width="15.85546875" style="42" customWidth="1"/>
    <col min="4360" max="4360" width="3.42578125" style="42" customWidth="1"/>
    <col min="4361" max="4608" width="9.140625" style="42"/>
    <col min="4609" max="4609" width="49.85546875" style="42" customWidth="1"/>
    <col min="4610" max="4614" width="27.85546875" style="42" customWidth="1"/>
    <col min="4615" max="4615" width="15.85546875" style="42" customWidth="1"/>
    <col min="4616" max="4616" width="3.42578125" style="42" customWidth="1"/>
    <col min="4617" max="4864" width="9.140625" style="42"/>
    <col min="4865" max="4865" width="49.85546875" style="42" customWidth="1"/>
    <col min="4866" max="4870" width="27.85546875" style="42" customWidth="1"/>
    <col min="4871" max="4871" width="15.85546875" style="42" customWidth="1"/>
    <col min="4872" max="4872" width="3.42578125" style="42" customWidth="1"/>
    <col min="4873" max="5120" width="9.140625" style="42"/>
    <col min="5121" max="5121" width="49.85546875" style="42" customWidth="1"/>
    <col min="5122" max="5126" width="27.85546875" style="42" customWidth="1"/>
    <col min="5127" max="5127" width="15.85546875" style="42" customWidth="1"/>
    <col min="5128" max="5128" width="3.42578125" style="42" customWidth="1"/>
    <col min="5129" max="5376" width="9.140625" style="42"/>
    <col min="5377" max="5377" width="49.85546875" style="42" customWidth="1"/>
    <col min="5378" max="5382" width="27.85546875" style="42" customWidth="1"/>
    <col min="5383" max="5383" width="15.85546875" style="42" customWidth="1"/>
    <col min="5384" max="5384" width="3.42578125" style="42" customWidth="1"/>
    <col min="5385" max="5632" width="9.140625" style="42"/>
    <col min="5633" max="5633" width="49.85546875" style="42" customWidth="1"/>
    <col min="5634" max="5638" width="27.85546875" style="42" customWidth="1"/>
    <col min="5639" max="5639" width="15.85546875" style="42" customWidth="1"/>
    <col min="5640" max="5640" width="3.42578125" style="42" customWidth="1"/>
    <col min="5641" max="5888" width="9.140625" style="42"/>
    <col min="5889" max="5889" width="49.85546875" style="42" customWidth="1"/>
    <col min="5890" max="5894" width="27.85546875" style="42" customWidth="1"/>
    <col min="5895" max="5895" width="15.85546875" style="42" customWidth="1"/>
    <col min="5896" max="5896" width="3.42578125" style="42" customWidth="1"/>
    <col min="5897" max="6144" width="9.140625" style="42"/>
    <col min="6145" max="6145" width="49.85546875" style="42" customWidth="1"/>
    <col min="6146" max="6150" width="27.85546875" style="42" customWidth="1"/>
    <col min="6151" max="6151" width="15.85546875" style="42" customWidth="1"/>
    <col min="6152" max="6152" width="3.42578125" style="42" customWidth="1"/>
    <col min="6153" max="6400" width="9.140625" style="42"/>
    <col min="6401" max="6401" width="49.85546875" style="42" customWidth="1"/>
    <col min="6402" max="6406" width="27.85546875" style="42" customWidth="1"/>
    <col min="6407" max="6407" width="15.85546875" style="42" customWidth="1"/>
    <col min="6408" max="6408" width="3.42578125" style="42" customWidth="1"/>
    <col min="6409" max="6656" width="9.140625" style="42"/>
    <col min="6657" max="6657" width="49.85546875" style="42" customWidth="1"/>
    <col min="6658" max="6662" width="27.85546875" style="42" customWidth="1"/>
    <col min="6663" max="6663" width="15.85546875" style="42" customWidth="1"/>
    <col min="6664" max="6664" width="3.42578125" style="42" customWidth="1"/>
    <col min="6665" max="6912" width="9.140625" style="42"/>
    <col min="6913" max="6913" width="49.85546875" style="42" customWidth="1"/>
    <col min="6914" max="6918" width="27.85546875" style="42" customWidth="1"/>
    <col min="6919" max="6919" width="15.85546875" style="42" customWidth="1"/>
    <col min="6920" max="6920" width="3.42578125" style="42" customWidth="1"/>
    <col min="6921" max="7168" width="9.140625" style="42"/>
    <col min="7169" max="7169" width="49.85546875" style="42" customWidth="1"/>
    <col min="7170" max="7174" width="27.85546875" style="42" customWidth="1"/>
    <col min="7175" max="7175" width="15.85546875" style="42" customWidth="1"/>
    <col min="7176" max="7176" width="3.42578125" style="42" customWidth="1"/>
    <col min="7177" max="7424" width="9.140625" style="42"/>
    <col min="7425" max="7425" width="49.85546875" style="42" customWidth="1"/>
    <col min="7426" max="7430" width="27.85546875" style="42" customWidth="1"/>
    <col min="7431" max="7431" width="15.85546875" style="42" customWidth="1"/>
    <col min="7432" max="7432" width="3.42578125" style="42" customWidth="1"/>
    <col min="7433" max="7680" width="9.140625" style="42"/>
    <col min="7681" max="7681" width="49.85546875" style="42" customWidth="1"/>
    <col min="7682" max="7686" width="27.85546875" style="42" customWidth="1"/>
    <col min="7687" max="7687" width="15.85546875" style="42" customWidth="1"/>
    <col min="7688" max="7688" width="3.42578125" style="42" customWidth="1"/>
    <col min="7689" max="7936" width="9.140625" style="42"/>
    <col min="7937" max="7937" width="49.85546875" style="42" customWidth="1"/>
    <col min="7938" max="7942" width="27.85546875" style="42" customWidth="1"/>
    <col min="7943" max="7943" width="15.85546875" style="42" customWidth="1"/>
    <col min="7944" max="7944" width="3.42578125" style="42" customWidth="1"/>
    <col min="7945" max="8192" width="9.140625" style="42"/>
    <col min="8193" max="8193" width="49.85546875" style="42" customWidth="1"/>
    <col min="8194" max="8198" width="27.85546875" style="42" customWidth="1"/>
    <col min="8199" max="8199" width="15.85546875" style="42" customWidth="1"/>
    <col min="8200" max="8200" width="3.42578125" style="42" customWidth="1"/>
    <col min="8201" max="8448" width="9.140625" style="42"/>
    <col min="8449" max="8449" width="49.85546875" style="42" customWidth="1"/>
    <col min="8450" max="8454" width="27.85546875" style="42" customWidth="1"/>
    <col min="8455" max="8455" width="15.85546875" style="42" customWidth="1"/>
    <col min="8456" max="8456" width="3.42578125" style="42" customWidth="1"/>
    <col min="8457" max="8704" width="9.140625" style="42"/>
    <col min="8705" max="8705" width="49.85546875" style="42" customWidth="1"/>
    <col min="8706" max="8710" width="27.85546875" style="42" customWidth="1"/>
    <col min="8711" max="8711" width="15.85546875" style="42" customWidth="1"/>
    <col min="8712" max="8712" width="3.42578125" style="42" customWidth="1"/>
    <col min="8713" max="8960" width="9.140625" style="42"/>
    <col min="8961" max="8961" width="49.85546875" style="42" customWidth="1"/>
    <col min="8962" max="8966" width="27.85546875" style="42" customWidth="1"/>
    <col min="8967" max="8967" width="15.85546875" style="42" customWidth="1"/>
    <col min="8968" max="8968" width="3.42578125" style="42" customWidth="1"/>
    <col min="8969" max="9216" width="9.140625" style="42"/>
    <col min="9217" max="9217" width="49.85546875" style="42" customWidth="1"/>
    <col min="9218" max="9222" width="27.85546875" style="42" customWidth="1"/>
    <col min="9223" max="9223" width="15.85546875" style="42" customWidth="1"/>
    <col min="9224" max="9224" width="3.42578125" style="42" customWidth="1"/>
    <col min="9225" max="9472" width="9.140625" style="42"/>
    <col min="9473" max="9473" width="49.85546875" style="42" customWidth="1"/>
    <col min="9474" max="9478" width="27.85546875" style="42" customWidth="1"/>
    <col min="9479" max="9479" width="15.85546875" style="42" customWidth="1"/>
    <col min="9480" max="9480" width="3.42578125" style="42" customWidth="1"/>
    <col min="9481" max="9728" width="9.140625" style="42"/>
    <col min="9729" max="9729" width="49.85546875" style="42" customWidth="1"/>
    <col min="9730" max="9734" width="27.85546875" style="42" customWidth="1"/>
    <col min="9735" max="9735" width="15.85546875" style="42" customWidth="1"/>
    <col min="9736" max="9736" width="3.42578125" style="42" customWidth="1"/>
    <col min="9737" max="9984" width="9.140625" style="42"/>
    <col min="9985" max="9985" width="49.85546875" style="42" customWidth="1"/>
    <col min="9986" max="9990" width="27.85546875" style="42" customWidth="1"/>
    <col min="9991" max="9991" width="15.85546875" style="42" customWidth="1"/>
    <col min="9992" max="9992" width="3.42578125" style="42" customWidth="1"/>
    <col min="9993" max="10240" width="9.140625" style="42"/>
    <col min="10241" max="10241" width="49.85546875" style="42" customWidth="1"/>
    <col min="10242" max="10246" width="27.85546875" style="42" customWidth="1"/>
    <col min="10247" max="10247" width="15.85546875" style="42" customWidth="1"/>
    <col min="10248" max="10248" width="3.42578125" style="42" customWidth="1"/>
    <col min="10249" max="10496" width="9.140625" style="42"/>
    <col min="10497" max="10497" width="49.85546875" style="42" customWidth="1"/>
    <col min="10498" max="10502" width="27.85546875" style="42" customWidth="1"/>
    <col min="10503" max="10503" width="15.85546875" style="42" customWidth="1"/>
    <col min="10504" max="10504" width="3.42578125" style="42" customWidth="1"/>
    <col min="10505" max="10752" width="9.140625" style="42"/>
    <col min="10753" max="10753" width="49.85546875" style="42" customWidth="1"/>
    <col min="10754" max="10758" width="27.85546875" style="42" customWidth="1"/>
    <col min="10759" max="10759" width="15.85546875" style="42" customWidth="1"/>
    <col min="10760" max="10760" width="3.42578125" style="42" customWidth="1"/>
    <col min="10761" max="11008" width="9.140625" style="42"/>
    <col min="11009" max="11009" width="49.85546875" style="42" customWidth="1"/>
    <col min="11010" max="11014" width="27.85546875" style="42" customWidth="1"/>
    <col min="11015" max="11015" width="15.85546875" style="42" customWidth="1"/>
    <col min="11016" max="11016" width="3.42578125" style="42" customWidth="1"/>
    <col min="11017" max="11264" width="9.140625" style="42"/>
    <col min="11265" max="11265" width="49.85546875" style="42" customWidth="1"/>
    <col min="11266" max="11270" width="27.85546875" style="42" customWidth="1"/>
    <col min="11271" max="11271" width="15.85546875" style="42" customWidth="1"/>
    <col min="11272" max="11272" width="3.42578125" style="42" customWidth="1"/>
    <col min="11273" max="11520" width="9.140625" style="42"/>
    <col min="11521" max="11521" width="49.85546875" style="42" customWidth="1"/>
    <col min="11522" max="11526" width="27.85546875" style="42" customWidth="1"/>
    <col min="11527" max="11527" width="15.85546875" style="42" customWidth="1"/>
    <col min="11528" max="11528" width="3.42578125" style="42" customWidth="1"/>
    <col min="11529" max="11776" width="9.140625" style="42"/>
    <col min="11777" max="11777" width="49.85546875" style="42" customWidth="1"/>
    <col min="11778" max="11782" width="27.85546875" style="42" customWidth="1"/>
    <col min="11783" max="11783" width="15.85546875" style="42" customWidth="1"/>
    <col min="11784" max="11784" width="3.42578125" style="42" customWidth="1"/>
    <col min="11785" max="12032" width="9.140625" style="42"/>
    <col min="12033" max="12033" width="49.85546875" style="42" customWidth="1"/>
    <col min="12034" max="12038" width="27.85546875" style="42" customWidth="1"/>
    <col min="12039" max="12039" width="15.85546875" style="42" customWidth="1"/>
    <col min="12040" max="12040" width="3.42578125" style="42" customWidth="1"/>
    <col min="12041" max="12288" width="9.140625" style="42"/>
    <col min="12289" max="12289" width="49.85546875" style="42" customWidth="1"/>
    <col min="12290" max="12294" width="27.85546875" style="42" customWidth="1"/>
    <col min="12295" max="12295" width="15.85546875" style="42" customWidth="1"/>
    <col min="12296" max="12296" width="3.42578125" style="42" customWidth="1"/>
    <col min="12297" max="12544" width="9.140625" style="42"/>
    <col min="12545" max="12545" width="49.85546875" style="42" customWidth="1"/>
    <col min="12546" max="12550" width="27.85546875" style="42" customWidth="1"/>
    <col min="12551" max="12551" width="15.85546875" style="42" customWidth="1"/>
    <col min="12552" max="12552" width="3.42578125" style="42" customWidth="1"/>
    <col min="12553" max="12800" width="9.140625" style="42"/>
    <col min="12801" max="12801" width="49.85546875" style="42" customWidth="1"/>
    <col min="12802" max="12806" width="27.85546875" style="42" customWidth="1"/>
    <col min="12807" max="12807" width="15.85546875" style="42" customWidth="1"/>
    <col min="12808" max="12808" width="3.42578125" style="42" customWidth="1"/>
    <col min="12809" max="13056" width="9.140625" style="42"/>
    <col min="13057" max="13057" width="49.85546875" style="42" customWidth="1"/>
    <col min="13058" max="13062" width="27.85546875" style="42" customWidth="1"/>
    <col min="13063" max="13063" width="15.85546875" style="42" customWidth="1"/>
    <col min="13064" max="13064" width="3.42578125" style="42" customWidth="1"/>
    <col min="13065" max="13312" width="9.140625" style="42"/>
    <col min="13313" max="13313" width="49.85546875" style="42" customWidth="1"/>
    <col min="13314" max="13318" width="27.85546875" style="42" customWidth="1"/>
    <col min="13319" max="13319" width="15.85546875" style="42" customWidth="1"/>
    <col min="13320" max="13320" width="3.42578125" style="42" customWidth="1"/>
    <col min="13321" max="13568" width="9.140625" style="42"/>
    <col min="13569" max="13569" width="49.85546875" style="42" customWidth="1"/>
    <col min="13570" max="13574" width="27.85546875" style="42" customWidth="1"/>
    <col min="13575" max="13575" width="15.85546875" style="42" customWidth="1"/>
    <col min="13576" max="13576" width="3.42578125" style="42" customWidth="1"/>
    <col min="13577" max="13824" width="9.140625" style="42"/>
    <col min="13825" max="13825" width="49.85546875" style="42" customWidth="1"/>
    <col min="13826" max="13830" width="27.85546875" style="42" customWidth="1"/>
    <col min="13831" max="13831" width="15.85546875" style="42" customWidth="1"/>
    <col min="13832" max="13832" width="3.42578125" style="42" customWidth="1"/>
    <col min="13833" max="14080" width="9.140625" style="42"/>
    <col min="14081" max="14081" width="49.85546875" style="42" customWidth="1"/>
    <col min="14082" max="14086" width="27.85546875" style="42" customWidth="1"/>
    <col min="14087" max="14087" width="15.85546875" style="42" customWidth="1"/>
    <col min="14088" max="14088" width="3.42578125" style="42" customWidth="1"/>
    <col min="14089" max="14336" width="9.140625" style="42"/>
    <col min="14337" max="14337" width="49.85546875" style="42" customWidth="1"/>
    <col min="14338" max="14342" width="27.85546875" style="42" customWidth="1"/>
    <col min="14343" max="14343" width="15.85546875" style="42" customWidth="1"/>
    <col min="14344" max="14344" width="3.42578125" style="42" customWidth="1"/>
    <col min="14345" max="14592" width="9.140625" style="42"/>
    <col min="14593" max="14593" width="49.85546875" style="42" customWidth="1"/>
    <col min="14594" max="14598" width="27.85546875" style="42" customWidth="1"/>
    <col min="14599" max="14599" width="15.85546875" style="42" customWidth="1"/>
    <col min="14600" max="14600" width="3.42578125" style="42" customWidth="1"/>
    <col min="14601" max="14848" width="9.140625" style="42"/>
    <col min="14849" max="14849" width="49.85546875" style="42" customWidth="1"/>
    <col min="14850" max="14854" width="27.85546875" style="42" customWidth="1"/>
    <col min="14855" max="14855" width="15.85546875" style="42" customWidth="1"/>
    <col min="14856" max="14856" width="3.42578125" style="42" customWidth="1"/>
    <col min="14857" max="15104" width="9.140625" style="42"/>
    <col min="15105" max="15105" width="49.85546875" style="42" customWidth="1"/>
    <col min="15106" max="15110" width="27.85546875" style="42" customWidth="1"/>
    <col min="15111" max="15111" width="15.85546875" style="42" customWidth="1"/>
    <col min="15112" max="15112" width="3.42578125" style="42" customWidth="1"/>
    <col min="15113" max="15360" width="9.140625" style="42"/>
    <col min="15361" max="15361" width="49.85546875" style="42" customWidth="1"/>
    <col min="15362" max="15366" width="27.85546875" style="42" customWidth="1"/>
    <col min="15367" max="15367" width="15.85546875" style="42" customWidth="1"/>
    <col min="15368" max="15368" width="3.42578125" style="42" customWidth="1"/>
    <col min="15369" max="15616" width="9.140625" style="42"/>
    <col min="15617" max="15617" width="49.85546875" style="42" customWidth="1"/>
    <col min="15618" max="15622" width="27.85546875" style="42" customWidth="1"/>
    <col min="15623" max="15623" width="15.85546875" style="42" customWidth="1"/>
    <col min="15624" max="15624" width="3.42578125" style="42" customWidth="1"/>
    <col min="15625" max="15872" width="9.140625" style="42"/>
    <col min="15873" max="15873" width="49.85546875" style="42" customWidth="1"/>
    <col min="15874" max="15878" width="27.85546875" style="42" customWidth="1"/>
    <col min="15879" max="15879" width="15.85546875" style="42" customWidth="1"/>
    <col min="15880" max="15880" width="3.42578125" style="42" customWidth="1"/>
    <col min="15881" max="16128" width="9.140625" style="42"/>
    <col min="16129" max="16129" width="49.85546875" style="42" customWidth="1"/>
    <col min="16130" max="16134" width="27.85546875" style="42" customWidth="1"/>
    <col min="16135" max="16135" width="15.85546875" style="42" customWidth="1"/>
    <col min="16136" max="16136" width="3.42578125" style="42" customWidth="1"/>
    <col min="16137" max="16384" width="9.140625" style="42"/>
  </cols>
  <sheetData>
    <row r="1" spans="1:8" s="44" customFormat="1" ht="3.75" hidden="1" customHeight="1">
      <c r="A1" s="171"/>
      <c r="B1" s="172"/>
      <c r="C1" s="172"/>
      <c r="D1" s="172"/>
      <c r="E1" s="172"/>
      <c r="F1" s="172"/>
      <c r="G1" s="172"/>
    </row>
    <row r="2" spans="1:8" s="44" customFormat="1" ht="39" customHeight="1">
      <c r="A2" s="668" t="s">
        <v>139</v>
      </c>
      <c r="B2" s="668"/>
      <c r="C2" s="668"/>
      <c r="D2" s="668"/>
      <c r="E2" s="668"/>
      <c r="F2" s="668"/>
      <c r="G2" s="668"/>
    </row>
    <row r="3" spans="1:8" s="44" customFormat="1" ht="24.75" customHeight="1">
      <c r="A3" s="668" t="s">
        <v>371</v>
      </c>
      <c r="B3" s="668"/>
      <c r="C3" s="668"/>
      <c r="D3" s="668"/>
      <c r="E3" s="668"/>
      <c r="F3" s="668"/>
      <c r="G3" s="668"/>
    </row>
    <row r="4" spans="1:8" s="44" customFormat="1" ht="24.75" customHeight="1">
      <c r="A4" s="668" t="s">
        <v>49</v>
      </c>
      <c r="B4" s="668"/>
      <c r="C4" s="668"/>
      <c r="D4" s="668"/>
      <c r="E4" s="668"/>
      <c r="F4" s="668"/>
      <c r="G4" s="668"/>
    </row>
    <row r="5" spans="1:8" s="44" customFormat="1" ht="31.5" customHeight="1">
      <c r="A5" s="705" t="s">
        <v>3</v>
      </c>
      <c r="B5" s="705"/>
      <c r="C5" s="705"/>
      <c r="D5" s="705"/>
      <c r="E5" s="705"/>
      <c r="F5" s="705"/>
      <c r="G5" s="705"/>
    </row>
    <row r="6" spans="1:8" ht="7.5" customHeight="1">
      <c r="A6" s="138"/>
      <c r="H6" s="42"/>
    </row>
    <row r="7" spans="1:8" ht="10.5" customHeight="1" thickBot="1">
      <c r="A7" s="139"/>
      <c r="B7" s="173"/>
      <c r="C7" s="140"/>
      <c r="D7" s="140"/>
      <c r="E7" s="140"/>
      <c r="F7" s="141"/>
      <c r="G7" s="141"/>
      <c r="H7" s="42"/>
    </row>
    <row r="8" spans="1:8" ht="51" customHeight="1" thickTop="1" thickBot="1">
      <c r="A8" s="489"/>
      <c r="B8" s="490" t="s">
        <v>82</v>
      </c>
      <c r="C8" s="490" t="s">
        <v>83</v>
      </c>
      <c r="D8" s="490" t="s">
        <v>84</v>
      </c>
      <c r="E8" s="490" t="s">
        <v>85</v>
      </c>
      <c r="F8" s="491" t="s">
        <v>372</v>
      </c>
      <c r="G8" s="490" t="s">
        <v>15</v>
      </c>
      <c r="H8" s="42"/>
    </row>
    <row r="9" spans="1:8" ht="52.5" customHeight="1" thickTop="1">
      <c r="A9" s="480" t="s">
        <v>196</v>
      </c>
      <c r="B9" s="480">
        <v>2858554.38962</v>
      </c>
      <c r="C9" s="481">
        <v>613331.24548000004</v>
      </c>
      <c r="D9" s="481">
        <v>1894769.8003499999</v>
      </c>
      <c r="E9" s="481">
        <v>4321780.1753700003</v>
      </c>
      <c r="F9" s="480">
        <v>9688435.6108199991</v>
      </c>
      <c r="G9" s="492">
        <v>0.97773112976354259</v>
      </c>
      <c r="H9" s="42"/>
    </row>
    <row r="10" spans="1:8" ht="27" customHeight="1">
      <c r="A10" s="480" t="s">
        <v>197</v>
      </c>
      <c r="B10" s="480">
        <v>7562.0630499999997</v>
      </c>
      <c r="C10" s="481">
        <v>3096.4909199999997</v>
      </c>
      <c r="D10" s="481">
        <v>13912.65307</v>
      </c>
      <c r="E10" s="481">
        <v>17016.664710000001</v>
      </c>
      <c r="F10" s="480">
        <v>41587.871750000006</v>
      </c>
      <c r="G10" s="492">
        <v>4.1969373038076409E-3</v>
      </c>
      <c r="H10" s="42"/>
    </row>
    <row r="11" spans="1:8" ht="52.5" customHeight="1">
      <c r="A11" s="480" t="s">
        <v>198</v>
      </c>
      <c r="B11" s="480">
        <v>17552.084870000002</v>
      </c>
      <c r="C11" s="481">
        <v>4744.1262800000004</v>
      </c>
      <c r="D11" s="481">
        <v>26070.59375</v>
      </c>
      <c r="E11" s="481">
        <v>41049.295740000001</v>
      </c>
      <c r="F11" s="480">
        <v>89416.100640000004</v>
      </c>
      <c r="G11" s="492">
        <v>9.0236348374098819E-3</v>
      </c>
      <c r="H11" s="42"/>
    </row>
    <row r="12" spans="1:8" ht="27" customHeight="1">
      <c r="A12" s="480" t="s">
        <v>199</v>
      </c>
      <c r="B12" s="480">
        <v>707.96672999999998</v>
      </c>
      <c r="C12" s="481">
        <v>166.37254999999999</v>
      </c>
      <c r="D12" s="481">
        <v>1135.94949</v>
      </c>
      <c r="E12" s="481">
        <v>1724.3735800000002</v>
      </c>
      <c r="F12" s="480">
        <v>3734.6623500000001</v>
      </c>
      <c r="G12" s="492">
        <v>3.7689218212617258E-4</v>
      </c>
      <c r="H12" s="42"/>
    </row>
    <row r="13" spans="1:8" ht="52.5" customHeight="1">
      <c r="A13" s="480" t="s">
        <v>200</v>
      </c>
      <c r="B13" s="480">
        <v>4805.1433399999996</v>
      </c>
      <c r="C13" s="481">
        <v>1264.1020700000001</v>
      </c>
      <c r="D13" s="481">
        <v>7682.6104000000005</v>
      </c>
      <c r="E13" s="481">
        <v>9544.4025199999996</v>
      </c>
      <c r="F13" s="480">
        <v>23296.258330000001</v>
      </c>
      <c r="G13" s="492">
        <v>2.3509963725017137E-3</v>
      </c>
      <c r="H13" s="42"/>
    </row>
    <row r="14" spans="1:8" ht="27" customHeight="1">
      <c r="A14" s="480" t="s">
        <v>201</v>
      </c>
      <c r="B14" s="480">
        <v>870.40296999999998</v>
      </c>
      <c r="C14" s="481">
        <v>231.94041000000001</v>
      </c>
      <c r="D14" s="481">
        <v>1312.7529199999999</v>
      </c>
      <c r="E14" s="481">
        <v>1721.3797500000001</v>
      </c>
      <c r="F14" s="480">
        <v>4136.4760500000002</v>
      </c>
      <c r="G14" s="492">
        <v>4.1744215104135208E-4</v>
      </c>
      <c r="H14" s="42"/>
    </row>
    <row r="15" spans="1:8" ht="52.5" customHeight="1">
      <c r="A15" s="480" t="s">
        <v>202</v>
      </c>
      <c r="B15" s="480">
        <v>747.57740000000001</v>
      </c>
      <c r="C15" s="481">
        <v>746.47029000000009</v>
      </c>
      <c r="D15" s="481">
        <v>1938.19742</v>
      </c>
      <c r="E15" s="481">
        <v>6649.4121599999999</v>
      </c>
      <c r="F15" s="480">
        <v>10081.65727</v>
      </c>
      <c r="G15" s="492">
        <v>1.0174140127924794E-3</v>
      </c>
      <c r="H15" s="42"/>
    </row>
    <row r="16" spans="1:8" ht="27" customHeight="1">
      <c r="A16" s="480" t="s">
        <v>203</v>
      </c>
      <c r="B16" s="480">
        <v>373.78883000000002</v>
      </c>
      <c r="C16" s="481">
        <v>329.68208000000004</v>
      </c>
      <c r="D16" s="481">
        <v>884.12940000000003</v>
      </c>
      <c r="E16" s="481">
        <v>2740.3401400000002</v>
      </c>
      <c r="F16" s="480">
        <v>4327.9404500000001</v>
      </c>
      <c r="G16" s="492">
        <v>4.3676422858217139E-4</v>
      </c>
      <c r="H16" s="42"/>
    </row>
    <row r="17" spans="1:8" ht="52.5" customHeight="1">
      <c r="A17" s="480" t="s">
        <v>204</v>
      </c>
      <c r="B17" s="480">
        <v>3194.2979999999998</v>
      </c>
      <c r="C17" s="481">
        <v>1894.8760500000001</v>
      </c>
      <c r="D17" s="481">
        <v>3445.60464</v>
      </c>
      <c r="E17" s="481">
        <v>6740.5918000000001</v>
      </c>
      <c r="F17" s="480">
        <v>15275.370489999999</v>
      </c>
      <c r="G17" s="492">
        <v>1.541549724505039E-3</v>
      </c>
      <c r="H17" s="42"/>
    </row>
    <row r="18" spans="1:8" ht="27" customHeight="1">
      <c r="A18" s="480" t="s">
        <v>205</v>
      </c>
      <c r="B18" s="480">
        <v>2380.7130200000001</v>
      </c>
      <c r="C18" s="481">
        <v>996.55349000000001</v>
      </c>
      <c r="D18" s="481">
        <v>2334.19227</v>
      </c>
      <c r="E18" s="481">
        <v>5083.4358200000006</v>
      </c>
      <c r="F18" s="480">
        <v>10794.894600000001</v>
      </c>
      <c r="G18" s="492">
        <v>1.0893920253904714E-3</v>
      </c>
      <c r="H18" s="42"/>
    </row>
    <row r="19" spans="1:8" ht="52.5" customHeight="1">
      <c r="A19" s="480" t="s">
        <v>206</v>
      </c>
      <c r="B19" s="480">
        <v>2554.1215699999998</v>
      </c>
      <c r="C19" s="481">
        <v>5452.7890900000002</v>
      </c>
      <c r="D19" s="481">
        <v>20399.983690000001</v>
      </c>
      <c r="E19" s="481">
        <v>54188.182639999999</v>
      </c>
      <c r="F19" s="480">
        <v>82595.076990000001</v>
      </c>
      <c r="G19" s="492">
        <v>8.3352752892481233E-3</v>
      </c>
      <c r="H19" s="42"/>
    </row>
    <row r="20" spans="1:8" ht="27" customHeight="1" thickBot="1">
      <c r="A20" s="480" t="s">
        <v>207</v>
      </c>
      <c r="B20" s="480">
        <v>1768.66048</v>
      </c>
      <c r="C20" s="481">
        <v>4675.3005899999998</v>
      </c>
      <c r="D20" s="481">
        <v>18979.939300000002</v>
      </c>
      <c r="E20" s="481">
        <v>50788.846700000002</v>
      </c>
      <c r="F20" s="480">
        <v>76212.747070000012</v>
      </c>
      <c r="G20" s="492">
        <v>7.6911875444489299E-3</v>
      </c>
      <c r="H20" s="42"/>
    </row>
    <row r="21" spans="1:8" ht="56.25" customHeight="1" thickTop="1" thickBot="1">
      <c r="A21" s="493" t="s">
        <v>208</v>
      </c>
      <c r="B21" s="494">
        <v>2887407.6147999996</v>
      </c>
      <c r="C21" s="494">
        <v>627433.60925999994</v>
      </c>
      <c r="D21" s="494">
        <v>1954306.7902499998</v>
      </c>
      <c r="E21" s="494">
        <v>4439952.0602299999</v>
      </c>
      <c r="F21" s="494">
        <v>9909100.0745400004</v>
      </c>
      <c r="G21" s="495">
        <v>1</v>
      </c>
      <c r="H21" s="42"/>
    </row>
    <row r="22" spans="1:8" ht="56.25" customHeight="1" thickTop="1">
      <c r="A22" s="496" t="s">
        <v>349</v>
      </c>
      <c r="B22" s="474">
        <v>13663.595079999997</v>
      </c>
      <c r="C22" s="474">
        <v>9496.3400399999991</v>
      </c>
      <c r="D22" s="474">
        <v>38559.616450000001</v>
      </c>
      <c r="E22" s="474">
        <v>79075.040700000012</v>
      </c>
      <c r="F22" s="474">
        <v>140794.59227000002</v>
      </c>
      <c r="G22" s="475">
        <v>0</v>
      </c>
      <c r="H22" s="42"/>
    </row>
    <row r="23" spans="1:8" s="66" customFormat="1" ht="56.25" customHeight="1" thickBot="1">
      <c r="A23" s="497" t="s">
        <v>350</v>
      </c>
      <c r="B23" s="498">
        <v>0.29138948976999191</v>
      </c>
      <c r="C23" s="498">
        <v>6.3318929523388287E-2</v>
      </c>
      <c r="D23" s="498">
        <v>0.19722343861187844</v>
      </c>
      <c r="E23" s="498">
        <v>0.44806814209474122</v>
      </c>
      <c r="F23" s="498">
        <v>1</v>
      </c>
      <c r="G23" s="498">
        <v>0</v>
      </c>
    </row>
    <row r="24" spans="1:8" ht="15" customHeight="1">
      <c r="A24" s="708" t="s">
        <v>366</v>
      </c>
      <c r="B24" s="708"/>
      <c r="C24" s="708"/>
      <c r="D24" s="708"/>
      <c r="E24" s="708"/>
      <c r="F24" s="708"/>
      <c r="G24" s="708"/>
      <c r="H24" s="42"/>
    </row>
    <row r="25" spans="1:8" s="179" customFormat="1" ht="37.5" customHeight="1">
      <c r="A25" s="684" t="s">
        <v>212</v>
      </c>
      <c r="B25" s="707"/>
      <c r="C25" s="707"/>
      <c r="D25" s="707"/>
      <c r="E25" s="707"/>
      <c r="F25" s="707"/>
      <c r="G25" s="707"/>
    </row>
    <row r="26" spans="1:8" s="179" customFormat="1" ht="36.75" customHeight="1">
      <c r="A26" s="684" t="s">
        <v>213</v>
      </c>
      <c r="B26" s="703"/>
      <c r="C26" s="703"/>
      <c r="D26" s="703"/>
      <c r="E26" s="703"/>
      <c r="F26" s="703"/>
      <c r="G26" s="703"/>
    </row>
    <row r="27" spans="1:8" ht="15" customHeight="1">
      <c r="A27" s="708" t="s">
        <v>367</v>
      </c>
      <c r="B27" s="708"/>
      <c r="C27" s="708"/>
      <c r="D27" s="708"/>
      <c r="E27" s="708"/>
      <c r="F27" s="708"/>
      <c r="G27" s="708"/>
      <c r="H27" s="42"/>
    </row>
    <row r="28" spans="1:8" ht="15.75">
      <c r="A28" s="63"/>
      <c r="H28" s="42"/>
    </row>
    <row r="29" spans="1:8" ht="15.75">
      <c r="A29" s="63"/>
      <c r="H29" s="42"/>
    </row>
    <row r="30" spans="1:8" ht="15.75">
      <c r="A30" s="63"/>
      <c r="H30" s="42"/>
    </row>
    <row r="31" spans="1:8" ht="15.75">
      <c r="A31" s="63"/>
      <c r="H31" s="42"/>
    </row>
    <row r="32" spans="1:8" ht="15.75">
      <c r="A32" s="63"/>
      <c r="H32" s="42"/>
    </row>
    <row r="33" spans="1:8" ht="15.75">
      <c r="A33" s="63"/>
      <c r="H33" s="42"/>
    </row>
    <row r="34" spans="1:8" ht="15.75">
      <c r="A34" s="63"/>
      <c r="H34" s="42"/>
    </row>
    <row r="35" spans="1:8" ht="15.75">
      <c r="A35" s="63"/>
      <c r="H35" s="42"/>
    </row>
    <row r="36" spans="1:8" ht="15.75">
      <c r="A36" s="63"/>
      <c r="H36" s="42"/>
    </row>
    <row r="37" spans="1:8" ht="15.75">
      <c r="A37" s="63"/>
      <c r="H37" s="42"/>
    </row>
    <row r="38" spans="1:8" ht="15.75">
      <c r="A38" s="63"/>
      <c r="H38" s="42"/>
    </row>
    <row r="39" spans="1:8" ht="15.75">
      <c r="A39" s="63"/>
      <c r="H39" s="42"/>
    </row>
    <row r="40" spans="1:8" ht="15.75">
      <c r="A40" s="63"/>
      <c r="H40" s="42"/>
    </row>
    <row r="41" spans="1:8" ht="15.75">
      <c r="A41" s="63"/>
      <c r="H41" s="42"/>
    </row>
    <row r="42" spans="1:8" ht="15.75">
      <c r="A42" s="63"/>
      <c r="H42" s="42"/>
    </row>
    <row r="43" spans="1:8" ht="15.75">
      <c r="A43" s="63"/>
      <c r="H43" s="42"/>
    </row>
    <row r="44" spans="1:8" ht="15.75">
      <c r="A44" s="63"/>
      <c r="H44" s="42"/>
    </row>
    <row r="45" spans="1:8" ht="15.75">
      <c r="A45" s="63"/>
      <c r="H45" s="42"/>
    </row>
    <row r="46" spans="1:8" ht="15.75">
      <c r="A46" s="63"/>
      <c r="H46" s="42"/>
    </row>
    <row r="47" spans="1:8" ht="15.75">
      <c r="A47" s="63"/>
      <c r="H47" s="42"/>
    </row>
    <row r="48" spans="1:8" ht="15.75">
      <c r="A48" s="63"/>
      <c r="H48" s="42"/>
    </row>
    <row r="49" spans="1:8" ht="15.75">
      <c r="A49" s="63"/>
      <c r="H49" s="42"/>
    </row>
    <row r="50" spans="1:8" ht="15.75">
      <c r="A50" s="63"/>
      <c r="H50" s="42"/>
    </row>
    <row r="51" spans="1:8" ht="15.75">
      <c r="A51" s="63"/>
      <c r="H51" s="42"/>
    </row>
    <row r="52" spans="1:8" ht="15.75">
      <c r="A52" s="63"/>
      <c r="H52" s="42"/>
    </row>
    <row r="53" spans="1:8" ht="15.75">
      <c r="A53" s="63"/>
      <c r="H53" s="42"/>
    </row>
    <row r="54" spans="1:8" ht="15.75">
      <c r="A54" s="63"/>
      <c r="H54" s="42"/>
    </row>
    <row r="55" spans="1:8" ht="15.75">
      <c r="A55" s="63"/>
      <c r="H55" s="42"/>
    </row>
    <row r="56" spans="1:8" ht="15.75">
      <c r="A56" s="63"/>
      <c r="H56" s="42"/>
    </row>
    <row r="57" spans="1:8" ht="15.75">
      <c r="A57" s="63"/>
      <c r="H57" s="42"/>
    </row>
    <row r="58" spans="1:8" ht="15.75">
      <c r="A58" s="63"/>
      <c r="H58" s="42"/>
    </row>
    <row r="59" spans="1:8" ht="15.75">
      <c r="A59" s="63"/>
      <c r="H59" s="42"/>
    </row>
    <row r="60" spans="1:8" ht="15.75">
      <c r="A60" s="63"/>
      <c r="H60" s="42"/>
    </row>
    <row r="61" spans="1:8" ht="15.75">
      <c r="A61" s="63"/>
      <c r="H61" s="42"/>
    </row>
    <row r="62" spans="1:8" ht="15.75">
      <c r="A62" s="63"/>
      <c r="H62" s="42"/>
    </row>
    <row r="63" spans="1:8" ht="15.75">
      <c r="A63" s="63"/>
      <c r="H63" s="42"/>
    </row>
    <row r="64" spans="1:8" ht="15.75">
      <c r="A64" s="63"/>
      <c r="H64" s="42"/>
    </row>
    <row r="65" spans="1:8" ht="15.75">
      <c r="A65" s="63"/>
      <c r="H65" s="42"/>
    </row>
    <row r="66" spans="1:8" ht="15.75">
      <c r="A66" s="63"/>
      <c r="H66" s="42"/>
    </row>
    <row r="67" spans="1:8" ht="15.75">
      <c r="A67" s="63"/>
      <c r="H67" s="42"/>
    </row>
    <row r="68" spans="1:8" ht="15.75">
      <c r="A68" s="63"/>
      <c r="H68" s="42"/>
    </row>
    <row r="69" spans="1:8" ht="15.75">
      <c r="A69" s="63"/>
      <c r="H69" s="42"/>
    </row>
    <row r="70" spans="1:8" ht="15.75">
      <c r="A70" s="63"/>
      <c r="H70" s="42"/>
    </row>
    <row r="71" spans="1:8" ht="15.75">
      <c r="A71" s="63"/>
      <c r="H71" s="42"/>
    </row>
    <row r="72" spans="1:8" ht="15.75">
      <c r="A72" s="63"/>
      <c r="H72" s="42"/>
    </row>
    <row r="73" spans="1:8" ht="15.75">
      <c r="A73" s="63"/>
      <c r="H73" s="42"/>
    </row>
    <row r="74" spans="1:8" ht="15.75">
      <c r="A74" s="63"/>
      <c r="H74" s="42"/>
    </row>
    <row r="75" spans="1:8" ht="15.75">
      <c r="A75" s="63"/>
      <c r="H75" s="42"/>
    </row>
    <row r="76" spans="1:8" ht="15.75">
      <c r="A76" s="63"/>
      <c r="H76" s="42"/>
    </row>
    <row r="77" spans="1:8" ht="15.75">
      <c r="A77" s="63"/>
      <c r="H77" s="42"/>
    </row>
    <row r="78" spans="1:8" ht="15.75">
      <c r="A78" s="63"/>
      <c r="H78" s="42"/>
    </row>
    <row r="79" spans="1:8" ht="15.75">
      <c r="A79" s="63"/>
      <c r="H79" s="42"/>
    </row>
    <row r="80" spans="1:8" ht="15.75">
      <c r="A80" s="63"/>
      <c r="H80" s="42"/>
    </row>
    <row r="81" spans="1:8" ht="15.75">
      <c r="A81" s="63"/>
      <c r="H81" s="42"/>
    </row>
    <row r="82" spans="1:8" ht="15.75">
      <c r="A82" s="63"/>
      <c r="H82" s="42"/>
    </row>
    <row r="83" spans="1:8" ht="15.75">
      <c r="A83" s="63"/>
      <c r="H83" s="42"/>
    </row>
    <row r="84" spans="1:8" ht="15.75">
      <c r="A84" s="63"/>
      <c r="H84" s="42"/>
    </row>
    <row r="85" spans="1:8" ht="15.75">
      <c r="A85" s="63"/>
      <c r="H85" s="42"/>
    </row>
    <row r="86" spans="1:8" ht="15.75">
      <c r="A86" s="63"/>
      <c r="H86" s="42"/>
    </row>
    <row r="87" spans="1:8" ht="15.75">
      <c r="A87" s="63"/>
      <c r="H87" s="42"/>
    </row>
    <row r="88" spans="1:8" ht="15.75">
      <c r="A88" s="63"/>
      <c r="H88" s="42"/>
    </row>
    <row r="89" spans="1:8" ht="15.75">
      <c r="A89" s="63"/>
      <c r="H89" s="42"/>
    </row>
    <row r="90" spans="1:8" ht="15.75">
      <c r="A90" s="63"/>
      <c r="H90" s="42"/>
    </row>
    <row r="91" spans="1:8" ht="15.75">
      <c r="A91" s="63"/>
      <c r="H91" s="42"/>
    </row>
    <row r="92" spans="1:8" ht="15.75">
      <c r="A92" s="63"/>
      <c r="H92" s="42"/>
    </row>
    <row r="93" spans="1:8" ht="15.75">
      <c r="A93" s="63"/>
      <c r="H93" s="42"/>
    </row>
    <row r="94" spans="1:8" ht="15.75">
      <c r="A94" s="63"/>
      <c r="H94" s="42"/>
    </row>
    <row r="95" spans="1:8" ht="15.75">
      <c r="A95" s="63"/>
      <c r="H95" s="42"/>
    </row>
    <row r="96" spans="1:8" ht="15.75">
      <c r="A96" s="63"/>
      <c r="H96" s="42"/>
    </row>
    <row r="97" spans="1:8" ht="15.75">
      <c r="A97" s="63"/>
      <c r="H97" s="42"/>
    </row>
    <row r="98" spans="1:8" ht="15.75">
      <c r="A98" s="63"/>
      <c r="H98" s="42"/>
    </row>
    <row r="99" spans="1:8" ht="15.75">
      <c r="A99" s="63"/>
      <c r="H99" s="42"/>
    </row>
    <row r="100" spans="1:8" ht="15.75">
      <c r="A100" s="63"/>
      <c r="H100" s="42"/>
    </row>
    <row r="101" spans="1:8" ht="15.75">
      <c r="A101" s="63"/>
      <c r="H101" s="42"/>
    </row>
    <row r="102" spans="1:8" ht="15.75">
      <c r="A102" s="63"/>
      <c r="H102" s="42"/>
    </row>
    <row r="103" spans="1:8" ht="15.75">
      <c r="A103" s="63"/>
      <c r="H103" s="42"/>
    </row>
    <row r="104" spans="1:8" ht="15.75">
      <c r="A104" s="63"/>
      <c r="H104" s="42"/>
    </row>
    <row r="105" spans="1:8" ht="15.75">
      <c r="A105" s="63"/>
      <c r="H105" s="42"/>
    </row>
    <row r="106" spans="1:8" ht="15.75">
      <c r="A106" s="63"/>
      <c r="H106" s="42"/>
    </row>
    <row r="107" spans="1:8" ht="15.75">
      <c r="A107" s="63"/>
      <c r="H107" s="42"/>
    </row>
    <row r="108" spans="1:8" ht="15.75">
      <c r="A108" s="63"/>
      <c r="H108" s="42"/>
    </row>
    <row r="109" spans="1:8" ht="15.75">
      <c r="A109" s="63"/>
      <c r="H109" s="42"/>
    </row>
    <row r="110" spans="1:8" ht="15.75">
      <c r="A110" s="63"/>
      <c r="H110" s="42"/>
    </row>
    <row r="111" spans="1:8" ht="15.75">
      <c r="A111" s="63"/>
      <c r="H111" s="42"/>
    </row>
    <row r="112" spans="1:8" ht="15.75">
      <c r="A112" s="63"/>
      <c r="H112" s="42"/>
    </row>
    <row r="113" spans="1:8" ht="15.75">
      <c r="A113" s="63"/>
      <c r="H113" s="42"/>
    </row>
    <row r="114" spans="1:8" ht="15.75">
      <c r="A114" s="63"/>
      <c r="H114" s="42"/>
    </row>
    <row r="115" spans="1:8" ht="15.75">
      <c r="A115" s="63"/>
      <c r="H115" s="42"/>
    </row>
    <row r="116" spans="1:8" ht="15.75">
      <c r="A116" s="63"/>
      <c r="H116" s="42"/>
    </row>
    <row r="117" spans="1:8" ht="15.75">
      <c r="A117" s="63"/>
      <c r="H117" s="42"/>
    </row>
    <row r="118" spans="1:8" ht="15.75">
      <c r="A118" s="63"/>
      <c r="H118" s="42"/>
    </row>
    <row r="119" spans="1:8" ht="15.75">
      <c r="A119" s="63"/>
      <c r="H119" s="42"/>
    </row>
    <row r="120" spans="1:8" ht="15.75">
      <c r="A120" s="63"/>
      <c r="H120" s="42"/>
    </row>
    <row r="121" spans="1:8" ht="15.75">
      <c r="A121" s="63"/>
      <c r="H121" s="42"/>
    </row>
    <row r="122" spans="1:8" ht="15.75">
      <c r="A122" s="63"/>
      <c r="H122" s="42"/>
    </row>
    <row r="123" spans="1:8" ht="15.75">
      <c r="A123" s="63"/>
      <c r="H123" s="42"/>
    </row>
    <row r="124" spans="1:8" ht="15.75">
      <c r="A124" s="63"/>
      <c r="H124" s="42"/>
    </row>
    <row r="125" spans="1:8" ht="15.75">
      <c r="A125" s="63"/>
      <c r="H125" s="42"/>
    </row>
    <row r="126" spans="1:8" ht="15.75">
      <c r="A126" s="63"/>
      <c r="H126" s="42"/>
    </row>
    <row r="127" spans="1:8" ht="15.75">
      <c r="A127" s="63"/>
      <c r="H127" s="42"/>
    </row>
    <row r="128" spans="1:8" ht="15.75">
      <c r="A128" s="63"/>
      <c r="H128" s="42"/>
    </row>
    <row r="129" spans="1:8" ht="15.75">
      <c r="A129" s="63"/>
      <c r="H129" s="42"/>
    </row>
    <row r="130" spans="1:8" ht="15.75">
      <c r="A130" s="63"/>
      <c r="H130" s="42"/>
    </row>
    <row r="131" spans="1:8" ht="15.75">
      <c r="A131" s="63"/>
      <c r="H131" s="42"/>
    </row>
    <row r="132" spans="1:8" ht="15.75">
      <c r="A132" s="63"/>
      <c r="H132" s="42"/>
    </row>
    <row r="133" spans="1:8" ht="15.75">
      <c r="A133" s="63"/>
      <c r="H133" s="42"/>
    </row>
    <row r="134" spans="1:8" ht="15.75">
      <c r="A134" s="63"/>
      <c r="H134" s="42"/>
    </row>
    <row r="135" spans="1:8" ht="15.75">
      <c r="A135" s="63"/>
      <c r="H135" s="42"/>
    </row>
    <row r="136" spans="1:8" ht="15.75">
      <c r="A136" s="63"/>
      <c r="H136" s="42"/>
    </row>
    <row r="137" spans="1:8" ht="15.75">
      <c r="A137" s="63"/>
      <c r="H137" s="42"/>
    </row>
    <row r="138" spans="1:8" ht="15.75">
      <c r="A138" s="63"/>
      <c r="H138" s="42"/>
    </row>
    <row r="139" spans="1:8" ht="15.75">
      <c r="A139" s="63"/>
      <c r="H139" s="42"/>
    </row>
    <row r="140" spans="1:8" ht="15.75">
      <c r="A140" s="63"/>
      <c r="H140" s="42"/>
    </row>
    <row r="141" spans="1:8" ht="15.75">
      <c r="A141" s="63"/>
      <c r="H141" s="42"/>
    </row>
    <row r="142" spans="1:8" ht="15.75">
      <c r="A142" s="63"/>
      <c r="H142" s="42"/>
    </row>
    <row r="143" spans="1:8" ht="15.75">
      <c r="A143" s="63"/>
      <c r="H143" s="42"/>
    </row>
    <row r="144" spans="1:8" ht="15.75">
      <c r="A144" s="63"/>
      <c r="H144" s="42"/>
    </row>
    <row r="145" spans="1:8" ht="15.75">
      <c r="A145" s="63"/>
      <c r="H145" s="42"/>
    </row>
    <row r="146" spans="1:8" ht="15.75">
      <c r="A146" s="63"/>
      <c r="H146" s="42"/>
    </row>
    <row r="147" spans="1:8" ht="15.75">
      <c r="A147" s="63"/>
      <c r="H147" s="42"/>
    </row>
    <row r="148" spans="1:8" ht="15.75">
      <c r="A148" s="63"/>
      <c r="H148" s="42"/>
    </row>
    <row r="149" spans="1:8" ht="15.75">
      <c r="A149" s="63"/>
      <c r="H149" s="42"/>
    </row>
    <row r="150" spans="1:8" ht="15.75">
      <c r="A150" s="63"/>
      <c r="H150" s="42"/>
    </row>
    <row r="151" spans="1:8" ht="15.75">
      <c r="A151" s="63"/>
      <c r="H151" s="42"/>
    </row>
    <row r="152" spans="1:8" ht="15.75">
      <c r="A152" s="63"/>
      <c r="H152" s="42"/>
    </row>
    <row r="153" spans="1:8" ht="15.75">
      <c r="A153" s="63"/>
      <c r="H153" s="42"/>
    </row>
    <row r="154" spans="1:8" ht="15.75">
      <c r="A154" s="63"/>
      <c r="H154" s="42"/>
    </row>
    <row r="155" spans="1:8" ht="15.75">
      <c r="A155" s="63"/>
      <c r="H155" s="42"/>
    </row>
    <row r="156" spans="1:8" ht="15.75">
      <c r="A156" s="63"/>
      <c r="H156" s="42"/>
    </row>
    <row r="157" spans="1:8" ht="15.75">
      <c r="A157" s="63"/>
      <c r="H157" s="42"/>
    </row>
    <row r="158" spans="1:8" ht="15.75">
      <c r="A158" s="63"/>
      <c r="H158" s="42"/>
    </row>
    <row r="159" spans="1:8" ht="15.75">
      <c r="A159" s="63"/>
      <c r="H159" s="42"/>
    </row>
    <row r="160" spans="1:8" ht="15.75">
      <c r="A160" s="63"/>
      <c r="H160" s="42"/>
    </row>
    <row r="161" spans="1:8" ht="15.75">
      <c r="A161" s="63"/>
      <c r="H161" s="42"/>
    </row>
    <row r="162" spans="1:8" ht="15.75">
      <c r="A162" s="63"/>
      <c r="H162" s="42"/>
    </row>
    <row r="163" spans="1:8" ht="15.75">
      <c r="A163" s="63"/>
      <c r="H163" s="42"/>
    </row>
    <row r="164" spans="1:8" ht="15.75">
      <c r="A164" s="63"/>
      <c r="H164" s="42"/>
    </row>
    <row r="165" spans="1:8" ht="15.75">
      <c r="A165" s="63"/>
      <c r="H165" s="42"/>
    </row>
    <row r="166" spans="1:8" ht="15.75">
      <c r="A166" s="63"/>
      <c r="H166" s="42"/>
    </row>
    <row r="167" spans="1:8" ht="15.75">
      <c r="A167" s="63"/>
      <c r="H167" s="42"/>
    </row>
    <row r="168" spans="1:8" ht="15.75">
      <c r="A168" s="63"/>
      <c r="H168" s="42"/>
    </row>
    <row r="169" spans="1:8" ht="15.75">
      <c r="A169" s="63"/>
      <c r="H169" s="42"/>
    </row>
    <row r="170" spans="1:8" ht="15.75">
      <c r="A170" s="63"/>
      <c r="H170" s="42"/>
    </row>
    <row r="171" spans="1:8" ht="15.75">
      <c r="A171" s="63"/>
      <c r="H171" s="42"/>
    </row>
    <row r="172" spans="1:8" ht="15.75">
      <c r="A172" s="63"/>
      <c r="H172" s="42"/>
    </row>
    <row r="173" spans="1:8" ht="15.75">
      <c r="A173" s="63"/>
      <c r="H173" s="42"/>
    </row>
    <row r="174" spans="1:8" ht="15.75">
      <c r="A174" s="63"/>
      <c r="H174" s="42"/>
    </row>
    <row r="175" spans="1:8" ht="15.75">
      <c r="A175" s="63"/>
      <c r="H175" s="42"/>
    </row>
    <row r="176" spans="1:8" ht="15.75">
      <c r="A176" s="63"/>
      <c r="H176" s="42"/>
    </row>
    <row r="177" spans="1:8" ht="15.75">
      <c r="A177" s="63"/>
      <c r="H177" s="42"/>
    </row>
    <row r="178" spans="1:8" ht="15.75">
      <c r="A178" s="63"/>
      <c r="H178" s="42"/>
    </row>
    <row r="179" spans="1:8" ht="15.75">
      <c r="A179" s="63"/>
      <c r="H179" s="42"/>
    </row>
    <row r="180" spans="1:8" ht="15.75">
      <c r="A180" s="63"/>
      <c r="H180" s="42"/>
    </row>
    <row r="181" spans="1:8" ht="15.75">
      <c r="A181" s="63"/>
      <c r="H181" s="42"/>
    </row>
    <row r="182" spans="1:8" ht="15.75">
      <c r="A182" s="63"/>
      <c r="H182" s="42"/>
    </row>
    <row r="183" spans="1:8" ht="15.75">
      <c r="A183" s="63"/>
      <c r="H183" s="42"/>
    </row>
    <row r="184" spans="1:8" ht="15.75">
      <c r="A184" s="63"/>
      <c r="H184" s="42"/>
    </row>
    <row r="185" spans="1:8" ht="15.75">
      <c r="A185" s="63"/>
      <c r="H185" s="42"/>
    </row>
    <row r="186" spans="1:8" ht="15.75">
      <c r="A186" s="63"/>
      <c r="H186" s="42"/>
    </row>
    <row r="187" spans="1:8" ht="15.75">
      <c r="A187" s="63"/>
      <c r="H187" s="42"/>
    </row>
    <row r="188" spans="1:8" ht="15.75">
      <c r="A188" s="63"/>
      <c r="H188" s="42"/>
    </row>
    <row r="189" spans="1:8" ht="15.75">
      <c r="A189" s="63"/>
      <c r="H189" s="42"/>
    </row>
    <row r="190" spans="1:8" ht="15.75">
      <c r="A190" s="63"/>
      <c r="H190" s="42"/>
    </row>
    <row r="191" spans="1:8" ht="15.75">
      <c r="A191" s="63"/>
      <c r="H191" s="42"/>
    </row>
    <row r="192" spans="1:8" ht="15.75">
      <c r="A192" s="63"/>
      <c r="H192" s="42"/>
    </row>
    <row r="193" spans="1:8" ht="15.75">
      <c r="A193" s="63"/>
      <c r="H193" s="42"/>
    </row>
    <row r="194" spans="1:8" ht="15.75">
      <c r="A194" s="63"/>
      <c r="H194" s="42"/>
    </row>
    <row r="195" spans="1:8" ht="15.75">
      <c r="A195" s="63"/>
      <c r="H195" s="42"/>
    </row>
    <row r="196" spans="1:8" ht="15.75">
      <c r="A196" s="63"/>
      <c r="H196" s="42"/>
    </row>
    <row r="197" spans="1:8" ht="15.75">
      <c r="A197" s="63"/>
      <c r="H197" s="42"/>
    </row>
    <row r="198" spans="1:8" ht="15.75">
      <c r="A198" s="63"/>
      <c r="H198" s="42"/>
    </row>
    <row r="199" spans="1:8" ht="15.75">
      <c r="A199" s="63"/>
      <c r="H199" s="42"/>
    </row>
    <row r="200" spans="1:8" ht="15.75">
      <c r="A200" s="63"/>
      <c r="H200" s="42"/>
    </row>
    <row r="201" spans="1:8" ht="15.75">
      <c r="A201" s="63"/>
    </row>
    <row r="202" spans="1:8" ht="15.75">
      <c r="A202" s="63"/>
    </row>
    <row r="203" spans="1:8" ht="15.75">
      <c r="A203" s="63"/>
    </row>
    <row r="204" spans="1:8" ht="15.75">
      <c r="A204" s="63"/>
    </row>
    <row r="205" spans="1:8" ht="15.75">
      <c r="A205" s="63"/>
    </row>
    <row r="206" spans="1:8" ht="15.75">
      <c r="A206" s="63"/>
    </row>
    <row r="207" spans="1:8" ht="15.75">
      <c r="A207" s="63"/>
    </row>
    <row r="208" spans="1:8" ht="15.75">
      <c r="A208" s="63"/>
    </row>
    <row r="209" spans="1:1" ht="15.75">
      <c r="A209" s="63"/>
    </row>
    <row r="210" spans="1:1" ht="15.75">
      <c r="A210" s="63"/>
    </row>
    <row r="211" spans="1:1" ht="15.75">
      <c r="A211" s="63"/>
    </row>
    <row r="212" spans="1:1" ht="15.75">
      <c r="A212" s="63"/>
    </row>
    <row r="213" spans="1:1" ht="15.75">
      <c r="A213" s="63"/>
    </row>
    <row r="214" spans="1:1" ht="15.75">
      <c r="A214" s="63"/>
    </row>
    <row r="215" spans="1:1" ht="15.75">
      <c r="A215" s="63"/>
    </row>
    <row r="216" spans="1:1" ht="15.75">
      <c r="A216" s="63"/>
    </row>
    <row r="217" spans="1:1" ht="15.75">
      <c r="A217" s="63"/>
    </row>
    <row r="218" spans="1:1" ht="15.75">
      <c r="A218" s="63"/>
    </row>
    <row r="219" spans="1:1" ht="15.75">
      <c r="A219" s="63"/>
    </row>
    <row r="220" spans="1:1" ht="15.75">
      <c r="A220" s="63"/>
    </row>
    <row r="221" spans="1:1" ht="15.75">
      <c r="A221" s="63"/>
    </row>
    <row r="222" spans="1:1" ht="15.75">
      <c r="A222" s="63"/>
    </row>
    <row r="223" spans="1:1" ht="15.75">
      <c r="A223" s="63"/>
    </row>
    <row r="224" spans="1:1" ht="15.75">
      <c r="A224" s="63"/>
    </row>
    <row r="225" spans="1:1" ht="15.75">
      <c r="A225" s="63"/>
    </row>
    <row r="226" spans="1:1" ht="15.75">
      <c r="A226" s="63"/>
    </row>
    <row r="227" spans="1:1" ht="15.75">
      <c r="A227" s="63"/>
    </row>
    <row r="228" spans="1:1" ht="15.75">
      <c r="A228" s="63"/>
    </row>
    <row r="229" spans="1:1" ht="15.75">
      <c r="A229" s="63"/>
    </row>
    <row r="230" spans="1:1" ht="15.75">
      <c r="A230" s="63"/>
    </row>
    <row r="231" spans="1:1" ht="15.75">
      <c r="A231" s="63"/>
    </row>
    <row r="232" spans="1:1" ht="15.75">
      <c r="A232" s="63"/>
    </row>
    <row r="233" spans="1:1" ht="15.75">
      <c r="A233" s="63"/>
    </row>
    <row r="234" spans="1:1" ht="15.75">
      <c r="A234" s="63"/>
    </row>
    <row r="235" spans="1:1" ht="15.75">
      <c r="A235" s="63"/>
    </row>
    <row r="236" spans="1:1" ht="15.75">
      <c r="A236" s="63"/>
    </row>
    <row r="237" spans="1:1" ht="15.75">
      <c r="A237" s="63"/>
    </row>
    <row r="238" spans="1:1" ht="15.75">
      <c r="A238" s="63"/>
    </row>
    <row r="239" spans="1:1" ht="15.75">
      <c r="A239" s="63"/>
    </row>
    <row r="240" spans="1:1" ht="15.75">
      <c r="A240" s="63"/>
    </row>
    <row r="241" spans="1:1" ht="15.75">
      <c r="A241" s="63"/>
    </row>
    <row r="242" spans="1:1" ht="15.75">
      <c r="A242" s="63"/>
    </row>
    <row r="243" spans="1:1" ht="15.75">
      <c r="A243" s="63"/>
    </row>
    <row r="244" spans="1:1" ht="15.75">
      <c r="A244" s="63"/>
    </row>
    <row r="245" spans="1:1" ht="15.75">
      <c r="A245" s="63"/>
    </row>
    <row r="246" spans="1:1" ht="15.75">
      <c r="A246" s="63"/>
    </row>
    <row r="247" spans="1:1" ht="15.75">
      <c r="A247" s="63"/>
    </row>
    <row r="248" spans="1:1" ht="15.75">
      <c r="A248" s="63"/>
    </row>
    <row r="249" spans="1:1" ht="15.75">
      <c r="A249" s="63"/>
    </row>
    <row r="250" spans="1:1" ht="15.75">
      <c r="A250" s="63"/>
    </row>
    <row r="251" spans="1:1" ht="15.75">
      <c r="A251" s="63"/>
    </row>
    <row r="252" spans="1:1" ht="15.75">
      <c r="A252" s="63"/>
    </row>
    <row r="253" spans="1:1" ht="15.75">
      <c r="A253" s="63"/>
    </row>
    <row r="254" spans="1:1" ht="15.75">
      <c r="A254" s="63"/>
    </row>
    <row r="255" spans="1:1" ht="15.75">
      <c r="A255" s="63"/>
    </row>
    <row r="256" spans="1:1" ht="15.75">
      <c r="A256" s="63"/>
    </row>
    <row r="257" spans="1:1" ht="15.75">
      <c r="A257" s="63"/>
    </row>
    <row r="258" spans="1:1" ht="15.75">
      <c r="A258" s="63"/>
    </row>
    <row r="259" spans="1:1" ht="15.75">
      <c r="A259" s="63"/>
    </row>
    <row r="260" spans="1:1" ht="15.75">
      <c r="A260" s="63"/>
    </row>
    <row r="261" spans="1:1" ht="15.75">
      <c r="A261" s="63"/>
    </row>
    <row r="262" spans="1:1" ht="15.75">
      <c r="A262" s="63"/>
    </row>
    <row r="263" spans="1:1" ht="15.75">
      <c r="A263" s="63"/>
    </row>
    <row r="264" spans="1:1" ht="15.75">
      <c r="A264" s="63"/>
    </row>
    <row r="265" spans="1:1" ht="15.75">
      <c r="A265" s="63"/>
    </row>
    <row r="266" spans="1:1" ht="15.75">
      <c r="A266" s="63"/>
    </row>
    <row r="267" spans="1:1" ht="15.75">
      <c r="A267" s="63"/>
    </row>
    <row r="268" spans="1:1" ht="15.75">
      <c r="A268" s="63"/>
    </row>
    <row r="269" spans="1:1" ht="15.75">
      <c r="A269" s="63"/>
    </row>
    <row r="270" spans="1:1" ht="15.75">
      <c r="A270" s="63"/>
    </row>
    <row r="271" spans="1:1" ht="15.75">
      <c r="A271" s="63"/>
    </row>
    <row r="272" spans="1:1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Z652"/>
  <sheetViews>
    <sheetView topLeftCell="A2" zoomScale="50" workbookViewId="0">
      <selection activeCell="A12" sqref="A12"/>
    </sheetView>
  </sheetViews>
  <sheetFormatPr defaultColWidth="9.140625" defaultRowHeight="12.75"/>
  <cols>
    <col min="1" max="1" width="58.5703125" style="67" customWidth="1"/>
    <col min="2" max="6" width="19.85546875" style="42" customWidth="1"/>
    <col min="7" max="7" width="19.85546875" style="66" customWidth="1"/>
    <col min="8" max="8" width="2.5703125" style="170" customWidth="1"/>
    <col min="9" max="256" width="9.140625" style="42"/>
    <col min="257" max="257" width="58.5703125" style="42" customWidth="1"/>
    <col min="258" max="263" width="19.85546875" style="42" customWidth="1"/>
    <col min="264" max="264" width="2.5703125" style="42" customWidth="1"/>
    <col min="265" max="512" width="9.140625" style="42"/>
    <col min="513" max="513" width="58.5703125" style="42" customWidth="1"/>
    <col min="514" max="519" width="19.85546875" style="42" customWidth="1"/>
    <col min="520" max="520" width="2.5703125" style="42" customWidth="1"/>
    <col min="521" max="768" width="9.140625" style="42"/>
    <col min="769" max="769" width="58.5703125" style="42" customWidth="1"/>
    <col min="770" max="775" width="19.85546875" style="42" customWidth="1"/>
    <col min="776" max="776" width="2.5703125" style="42" customWidth="1"/>
    <col min="777" max="1024" width="9.140625" style="42"/>
    <col min="1025" max="1025" width="58.5703125" style="42" customWidth="1"/>
    <col min="1026" max="1031" width="19.85546875" style="42" customWidth="1"/>
    <col min="1032" max="1032" width="2.5703125" style="42" customWidth="1"/>
    <col min="1033" max="1280" width="9.140625" style="42"/>
    <col min="1281" max="1281" width="58.5703125" style="42" customWidth="1"/>
    <col min="1282" max="1287" width="19.85546875" style="42" customWidth="1"/>
    <col min="1288" max="1288" width="2.5703125" style="42" customWidth="1"/>
    <col min="1289" max="1536" width="9.140625" style="42"/>
    <col min="1537" max="1537" width="58.5703125" style="42" customWidth="1"/>
    <col min="1538" max="1543" width="19.85546875" style="42" customWidth="1"/>
    <col min="1544" max="1544" width="2.5703125" style="42" customWidth="1"/>
    <col min="1545" max="1792" width="9.140625" style="42"/>
    <col min="1793" max="1793" width="58.5703125" style="42" customWidth="1"/>
    <col min="1794" max="1799" width="19.85546875" style="42" customWidth="1"/>
    <col min="1800" max="1800" width="2.5703125" style="42" customWidth="1"/>
    <col min="1801" max="2048" width="9.140625" style="42"/>
    <col min="2049" max="2049" width="58.5703125" style="42" customWidth="1"/>
    <col min="2050" max="2055" width="19.85546875" style="42" customWidth="1"/>
    <col min="2056" max="2056" width="2.5703125" style="42" customWidth="1"/>
    <col min="2057" max="2304" width="9.140625" style="42"/>
    <col min="2305" max="2305" width="58.5703125" style="42" customWidth="1"/>
    <col min="2306" max="2311" width="19.85546875" style="42" customWidth="1"/>
    <col min="2312" max="2312" width="2.5703125" style="42" customWidth="1"/>
    <col min="2313" max="2560" width="9.140625" style="42"/>
    <col min="2561" max="2561" width="58.5703125" style="42" customWidth="1"/>
    <col min="2562" max="2567" width="19.85546875" style="42" customWidth="1"/>
    <col min="2568" max="2568" width="2.5703125" style="42" customWidth="1"/>
    <col min="2569" max="2816" width="9.140625" style="42"/>
    <col min="2817" max="2817" width="58.5703125" style="42" customWidth="1"/>
    <col min="2818" max="2823" width="19.85546875" style="42" customWidth="1"/>
    <col min="2824" max="2824" width="2.5703125" style="42" customWidth="1"/>
    <col min="2825" max="3072" width="9.140625" style="42"/>
    <col min="3073" max="3073" width="58.5703125" style="42" customWidth="1"/>
    <col min="3074" max="3079" width="19.85546875" style="42" customWidth="1"/>
    <col min="3080" max="3080" width="2.5703125" style="42" customWidth="1"/>
    <col min="3081" max="3328" width="9.140625" style="42"/>
    <col min="3329" max="3329" width="58.5703125" style="42" customWidth="1"/>
    <col min="3330" max="3335" width="19.85546875" style="42" customWidth="1"/>
    <col min="3336" max="3336" width="2.5703125" style="42" customWidth="1"/>
    <col min="3337" max="3584" width="9.140625" style="42"/>
    <col min="3585" max="3585" width="58.5703125" style="42" customWidth="1"/>
    <col min="3586" max="3591" width="19.85546875" style="42" customWidth="1"/>
    <col min="3592" max="3592" width="2.5703125" style="42" customWidth="1"/>
    <col min="3593" max="3840" width="9.140625" style="42"/>
    <col min="3841" max="3841" width="58.5703125" style="42" customWidth="1"/>
    <col min="3842" max="3847" width="19.85546875" style="42" customWidth="1"/>
    <col min="3848" max="3848" width="2.5703125" style="42" customWidth="1"/>
    <col min="3849" max="4096" width="9.140625" style="42"/>
    <col min="4097" max="4097" width="58.5703125" style="42" customWidth="1"/>
    <col min="4098" max="4103" width="19.85546875" style="42" customWidth="1"/>
    <col min="4104" max="4104" width="2.5703125" style="42" customWidth="1"/>
    <col min="4105" max="4352" width="9.140625" style="42"/>
    <col min="4353" max="4353" width="58.5703125" style="42" customWidth="1"/>
    <col min="4354" max="4359" width="19.85546875" style="42" customWidth="1"/>
    <col min="4360" max="4360" width="2.5703125" style="42" customWidth="1"/>
    <col min="4361" max="4608" width="9.140625" style="42"/>
    <col min="4609" max="4609" width="58.5703125" style="42" customWidth="1"/>
    <col min="4610" max="4615" width="19.85546875" style="42" customWidth="1"/>
    <col min="4616" max="4616" width="2.5703125" style="42" customWidth="1"/>
    <col min="4617" max="4864" width="9.140625" style="42"/>
    <col min="4865" max="4865" width="58.5703125" style="42" customWidth="1"/>
    <col min="4866" max="4871" width="19.85546875" style="42" customWidth="1"/>
    <col min="4872" max="4872" width="2.5703125" style="42" customWidth="1"/>
    <col min="4873" max="5120" width="9.140625" style="42"/>
    <col min="5121" max="5121" width="58.5703125" style="42" customWidth="1"/>
    <col min="5122" max="5127" width="19.85546875" style="42" customWidth="1"/>
    <col min="5128" max="5128" width="2.5703125" style="42" customWidth="1"/>
    <col min="5129" max="5376" width="9.140625" style="42"/>
    <col min="5377" max="5377" width="58.5703125" style="42" customWidth="1"/>
    <col min="5378" max="5383" width="19.85546875" style="42" customWidth="1"/>
    <col min="5384" max="5384" width="2.5703125" style="42" customWidth="1"/>
    <col min="5385" max="5632" width="9.140625" style="42"/>
    <col min="5633" max="5633" width="58.5703125" style="42" customWidth="1"/>
    <col min="5634" max="5639" width="19.85546875" style="42" customWidth="1"/>
    <col min="5640" max="5640" width="2.5703125" style="42" customWidth="1"/>
    <col min="5641" max="5888" width="9.140625" style="42"/>
    <col min="5889" max="5889" width="58.5703125" style="42" customWidth="1"/>
    <col min="5890" max="5895" width="19.85546875" style="42" customWidth="1"/>
    <col min="5896" max="5896" width="2.5703125" style="42" customWidth="1"/>
    <col min="5897" max="6144" width="9.140625" style="42"/>
    <col min="6145" max="6145" width="58.5703125" style="42" customWidth="1"/>
    <col min="6146" max="6151" width="19.85546875" style="42" customWidth="1"/>
    <col min="6152" max="6152" width="2.5703125" style="42" customWidth="1"/>
    <col min="6153" max="6400" width="9.140625" style="42"/>
    <col min="6401" max="6401" width="58.5703125" style="42" customWidth="1"/>
    <col min="6402" max="6407" width="19.85546875" style="42" customWidth="1"/>
    <col min="6408" max="6408" width="2.5703125" style="42" customWidth="1"/>
    <col min="6409" max="6656" width="9.140625" style="42"/>
    <col min="6657" max="6657" width="58.5703125" style="42" customWidth="1"/>
    <col min="6658" max="6663" width="19.85546875" style="42" customWidth="1"/>
    <col min="6664" max="6664" width="2.5703125" style="42" customWidth="1"/>
    <col min="6665" max="6912" width="9.140625" style="42"/>
    <col min="6913" max="6913" width="58.5703125" style="42" customWidth="1"/>
    <col min="6914" max="6919" width="19.85546875" style="42" customWidth="1"/>
    <col min="6920" max="6920" width="2.5703125" style="42" customWidth="1"/>
    <col min="6921" max="7168" width="9.140625" style="42"/>
    <col min="7169" max="7169" width="58.5703125" style="42" customWidth="1"/>
    <col min="7170" max="7175" width="19.85546875" style="42" customWidth="1"/>
    <col min="7176" max="7176" width="2.5703125" style="42" customWidth="1"/>
    <col min="7177" max="7424" width="9.140625" style="42"/>
    <col min="7425" max="7425" width="58.5703125" style="42" customWidth="1"/>
    <col min="7426" max="7431" width="19.85546875" style="42" customWidth="1"/>
    <col min="7432" max="7432" width="2.5703125" style="42" customWidth="1"/>
    <col min="7433" max="7680" width="9.140625" style="42"/>
    <col min="7681" max="7681" width="58.5703125" style="42" customWidth="1"/>
    <col min="7682" max="7687" width="19.85546875" style="42" customWidth="1"/>
    <col min="7688" max="7688" width="2.5703125" style="42" customWidth="1"/>
    <col min="7689" max="7936" width="9.140625" style="42"/>
    <col min="7937" max="7937" width="58.5703125" style="42" customWidth="1"/>
    <col min="7938" max="7943" width="19.85546875" style="42" customWidth="1"/>
    <col min="7944" max="7944" width="2.5703125" style="42" customWidth="1"/>
    <col min="7945" max="8192" width="9.140625" style="42"/>
    <col min="8193" max="8193" width="58.5703125" style="42" customWidth="1"/>
    <col min="8194" max="8199" width="19.85546875" style="42" customWidth="1"/>
    <col min="8200" max="8200" width="2.5703125" style="42" customWidth="1"/>
    <col min="8201" max="8448" width="9.140625" style="42"/>
    <col min="8449" max="8449" width="58.5703125" style="42" customWidth="1"/>
    <col min="8450" max="8455" width="19.85546875" style="42" customWidth="1"/>
    <col min="8456" max="8456" width="2.5703125" style="42" customWidth="1"/>
    <col min="8457" max="8704" width="9.140625" style="42"/>
    <col min="8705" max="8705" width="58.5703125" style="42" customWidth="1"/>
    <col min="8706" max="8711" width="19.85546875" style="42" customWidth="1"/>
    <col min="8712" max="8712" width="2.5703125" style="42" customWidth="1"/>
    <col min="8713" max="8960" width="9.140625" style="42"/>
    <col min="8961" max="8961" width="58.5703125" style="42" customWidth="1"/>
    <col min="8962" max="8967" width="19.85546875" style="42" customWidth="1"/>
    <col min="8968" max="8968" width="2.5703125" style="42" customWidth="1"/>
    <col min="8969" max="9216" width="9.140625" style="42"/>
    <col min="9217" max="9217" width="58.5703125" style="42" customWidth="1"/>
    <col min="9218" max="9223" width="19.85546875" style="42" customWidth="1"/>
    <col min="9224" max="9224" width="2.5703125" style="42" customWidth="1"/>
    <col min="9225" max="9472" width="9.140625" style="42"/>
    <col min="9473" max="9473" width="58.5703125" style="42" customWidth="1"/>
    <col min="9474" max="9479" width="19.85546875" style="42" customWidth="1"/>
    <col min="9480" max="9480" width="2.5703125" style="42" customWidth="1"/>
    <col min="9481" max="9728" width="9.140625" style="42"/>
    <col min="9729" max="9729" width="58.5703125" style="42" customWidth="1"/>
    <col min="9730" max="9735" width="19.85546875" style="42" customWidth="1"/>
    <col min="9736" max="9736" width="2.5703125" style="42" customWidth="1"/>
    <col min="9737" max="9984" width="9.140625" style="42"/>
    <col min="9985" max="9985" width="58.5703125" style="42" customWidth="1"/>
    <col min="9986" max="9991" width="19.85546875" style="42" customWidth="1"/>
    <col min="9992" max="9992" width="2.5703125" style="42" customWidth="1"/>
    <col min="9993" max="10240" width="9.140625" style="42"/>
    <col min="10241" max="10241" width="58.5703125" style="42" customWidth="1"/>
    <col min="10242" max="10247" width="19.85546875" style="42" customWidth="1"/>
    <col min="10248" max="10248" width="2.5703125" style="42" customWidth="1"/>
    <col min="10249" max="10496" width="9.140625" style="42"/>
    <col min="10497" max="10497" width="58.5703125" style="42" customWidth="1"/>
    <col min="10498" max="10503" width="19.85546875" style="42" customWidth="1"/>
    <col min="10504" max="10504" width="2.5703125" style="42" customWidth="1"/>
    <col min="10505" max="10752" width="9.140625" style="42"/>
    <col min="10753" max="10753" width="58.5703125" style="42" customWidth="1"/>
    <col min="10754" max="10759" width="19.85546875" style="42" customWidth="1"/>
    <col min="10760" max="10760" width="2.5703125" style="42" customWidth="1"/>
    <col min="10761" max="11008" width="9.140625" style="42"/>
    <col min="11009" max="11009" width="58.5703125" style="42" customWidth="1"/>
    <col min="11010" max="11015" width="19.85546875" style="42" customWidth="1"/>
    <col min="11016" max="11016" width="2.5703125" style="42" customWidth="1"/>
    <col min="11017" max="11264" width="9.140625" style="42"/>
    <col min="11265" max="11265" width="58.5703125" style="42" customWidth="1"/>
    <col min="11266" max="11271" width="19.85546875" style="42" customWidth="1"/>
    <col min="11272" max="11272" width="2.5703125" style="42" customWidth="1"/>
    <col min="11273" max="11520" width="9.140625" style="42"/>
    <col min="11521" max="11521" width="58.5703125" style="42" customWidth="1"/>
    <col min="11522" max="11527" width="19.85546875" style="42" customWidth="1"/>
    <col min="11528" max="11528" width="2.5703125" style="42" customWidth="1"/>
    <col min="11529" max="11776" width="9.140625" style="42"/>
    <col min="11777" max="11777" width="58.5703125" style="42" customWidth="1"/>
    <col min="11778" max="11783" width="19.85546875" style="42" customWidth="1"/>
    <col min="11784" max="11784" width="2.5703125" style="42" customWidth="1"/>
    <col min="11785" max="12032" width="9.140625" style="42"/>
    <col min="12033" max="12033" width="58.5703125" style="42" customWidth="1"/>
    <col min="12034" max="12039" width="19.85546875" style="42" customWidth="1"/>
    <col min="12040" max="12040" width="2.5703125" style="42" customWidth="1"/>
    <col min="12041" max="12288" width="9.140625" style="42"/>
    <col min="12289" max="12289" width="58.5703125" style="42" customWidth="1"/>
    <col min="12290" max="12295" width="19.85546875" style="42" customWidth="1"/>
    <col min="12296" max="12296" width="2.5703125" style="42" customWidth="1"/>
    <col min="12297" max="12544" width="9.140625" style="42"/>
    <col min="12545" max="12545" width="58.5703125" style="42" customWidth="1"/>
    <col min="12546" max="12551" width="19.85546875" style="42" customWidth="1"/>
    <col min="12552" max="12552" width="2.5703125" style="42" customWidth="1"/>
    <col min="12553" max="12800" width="9.140625" style="42"/>
    <col min="12801" max="12801" width="58.5703125" style="42" customWidth="1"/>
    <col min="12802" max="12807" width="19.85546875" style="42" customWidth="1"/>
    <col min="12808" max="12808" width="2.5703125" style="42" customWidth="1"/>
    <col min="12809" max="13056" width="9.140625" style="42"/>
    <col min="13057" max="13057" width="58.5703125" style="42" customWidth="1"/>
    <col min="13058" max="13063" width="19.85546875" style="42" customWidth="1"/>
    <col min="13064" max="13064" width="2.5703125" style="42" customWidth="1"/>
    <col min="13065" max="13312" width="9.140625" style="42"/>
    <col min="13313" max="13313" width="58.5703125" style="42" customWidth="1"/>
    <col min="13314" max="13319" width="19.85546875" style="42" customWidth="1"/>
    <col min="13320" max="13320" width="2.5703125" style="42" customWidth="1"/>
    <col min="13321" max="13568" width="9.140625" style="42"/>
    <col min="13569" max="13569" width="58.5703125" style="42" customWidth="1"/>
    <col min="13570" max="13575" width="19.85546875" style="42" customWidth="1"/>
    <col min="13576" max="13576" width="2.5703125" style="42" customWidth="1"/>
    <col min="13577" max="13824" width="9.140625" style="42"/>
    <col min="13825" max="13825" width="58.5703125" style="42" customWidth="1"/>
    <col min="13826" max="13831" width="19.85546875" style="42" customWidth="1"/>
    <col min="13832" max="13832" width="2.5703125" style="42" customWidth="1"/>
    <col min="13833" max="14080" width="9.140625" style="42"/>
    <col min="14081" max="14081" width="58.5703125" style="42" customWidth="1"/>
    <col min="14082" max="14087" width="19.85546875" style="42" customWidth="1"/>
    <col min="14088" max="14088" width="2.5703125" style="42" customWidth="1"/>
    <col min="14089" max="14336" width="9.140625" style="42"/>
    <col min="14337" max="14337" width="58.5703125" style="42" customWidth="1"/>
    <col min="14338" max="14343" width="19.85546875" style="42" customWidth="1"/>
    <col min="14344" max="14344" width="2.5703125" style="42" customWidth="1"/>
    <col min="14345" max="14592" width="9.140625" style="42"/>
    <col min="14593" max="14593" width="58.5703125" style="42" customWidth="1"/>
    <col min="14594" max="14599" width="19.85546875" style="42" customWidth="1"/>
    <col min="14600" max="14600" width="2.5703125" style="42" customWidth="1"/>
    <col min="14601" max="14848" width="9.140625" style="42"/>
    <col min="14849" max="14849" width="58.5703125" style="42" customWidth="1"/>
    <col min="14850" max="14855" width="19.85546875" style="42" customWidth="1"/>
    <col min="14856" max="14856" width="2.5703125" style="42" customWidth="1"/>
    <col min="14857" max="15104" width="9.140625" style="42"/>
    <col min="15105" max="15105" width="58.5703125" style="42" customWidth="1"/>
    <col min="15106" max="15111" width="19.85546875" style="42" customWidth="1"/>
    <col min="15112" max="15112" width="2.5703125" style="42" customWidth="1"/>
    <col min="15113" max="15360" width="9.140625" style="42"/>
    <col min="15361" max="15361" width="58.5703125" style="42" customWidth="1"/>
    <col min="15362" max="15367" width="19.85546875" style="42" customWidth="1"/>
    <col min="15368" max="15368" width="2.5703125" style="42" customWidth="1"/>
    <col min="15369" max="15616" width="9.140625" style="42"/>
    <col min="15617" max="15617" width="58.5703125" style="42" customWidth="1"/>
    <col min="15618" max="15623" width="19.85546875" style="42" customWidth="1"/>
    <col min="15624" max="15624" width="2.5703125" style="42" customWidth="1"/>
    <col min="15625" max="15872" width="9.140625" style="42"/>
    <col min="15873" max="15873" width="58.5703125" style="42" customWidth="1"/>
    <col min="15874" max="15879" width="19.85546875" style="42" customWidth="1"/>
    <col min="15880" max="15880" width="2.5703125" style="42" customWidth="1"/>
    <col min="15881" max="16128" width="9.140625" style="42"/>
    <col min="16129" max="16129" width="58.5703125" style="42" customWidth="1"/>
    <col min="16130" max="16135" width="19.8554687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320"/>
      <c r="H1" s="195"/>
    </row>
    <row r="2" spans="1:26" s="44" customFormat="1" ht="39" customHeight="1">
      <c r="A2" s="668" t="s">
        <v>139</v>
      </c>
      <c r="B2" s="668"/>
      <c r="C2" s="668"/>
      <c r="D2" s="668"/>
      <c r="E2" s="668"/>
      <c r="F2" s="668"/>
      <c r="G2" s="668"/>
      <c r="H2" s="195"/>
    </row>
    <row r="3" spans="1:26" s="44" customFormat="1" ht="23.25" customHeight="1">
      <c r="A3" s="668" t="s">
        <v>352</v>
      </c>
      <c r="B3" s="668"/>
      <c r="C3" s="668"/>
      <c r="D3" s="668"/>
      <c r="E3" s="668"/>
      <c r="F3" s="668"/>
      <c r="G3" s="668"/>
      <c r="H3" s="195"/>
    </row>
    <row r="4" spans="1:26" s="44" customFormat="1" ht="23.25" customHeight="1">
      <c r="A4" s="668" t="s">
        <v>49</v>
      </c>
      <c r="B4" s="668"/>
      <c r="C4" s="668"/>
      <c r="D4" s="668"/>
      <c r="E4" s="668"/>
      <c r="F4" s="668"/>
      <c r="G4" s="668"/>
      <c r="H4" s="195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195"/>
    </row>
    <row r="6" spans="1:26" ht="7.5" customHeight="1">
      <c r="A6" s="138"/>
    </row>
    <row r="7" spans="1:26" ht="22.5" customHeight="1">
      <c r="A7" s="139"/>
      <c r="B7" s="173"/>
      <c r="C7" s="140"/>
      <c r="D7" s="140"/>
      <c r="E7" s="140"/>
      <c r="F7" s="141"/>
      <c r="G7" s="442"/>
      <c r="H7" s="196"/>
      <c r="I7" s="113"/>
      <c r="J7" s="113"/>
      <c r="K7" s="113"/>
      <c r="L7" s="113"/>
      <c r="M7" s="113"/>
    </row>
    <row r="8" spans="1:26" ht="40.5" customHeight="1" thickBot="1">
      <c r="A8" s="459"/>
      <c r="B8" s="499" t="s">
        <v>82</v>
      </c>
      <c r="C8" s="499" t="s">
        <v>83</v>
      </c>
      <c r="D8" s="499" t="s">
        <v>84</v>
      </c>
      <c r="E8" s="499" t="s">
        <v>85</v>
      </c>
      <c r="F8" s="460" t="s">
        <v>195</v>
      </c>
      <c r="G8" s="500" t="s">
        <v>15</v>
      </c>
      <c r="H8" s="196"/>
      <c r="Y8" s="42">
        <v>1</v>
      </c>
      <c r="Z8" s="42">
        <v>1</v>
      </c>
    </row>
    <row r="9" spans="1:26" ht="27" customHeight="1" thickTop="1">
      <c r="A9" s="297" t="s">
        <v>217</v>
      </c>
      <c r="B9" s="297">
        <v>375318.74519540003</v>
      </c>
      <c r="C9" s="453">
        <v>22816.403128800001</v>
      </c>
      <c r="D9" s="453">
        <v>382025.51674240001</v>
      </c>
      <c r="E9" s="453">
        <v>613785.5082388001</v>
      </c>
      <c r="F9" s="297">
        <f t="shared" ref="F9:F26" si="0">SUM(B9:E9)</f>
        <v>1393946.1733054002</v>
      </c>
      <c r="G9" s="458">
        <f>+F9/$F$27</f>
        <v>0.14067333692744396</v>
      </c>
      <c r="H9" s="381"/>
      <c r="I9" s="113"/>
      <c r="J9" s="113"/>
      <c r="K9" s="113"/>
      <c r="L9" s="113"/>
      <c r="M9" s="113"/>
    </row>
    <row r="10" spans="1:26" ht="27" customHeight="1">
      <c r="A10" s="297" t="s">
        <v>218</v>
      </c>
      <c r="B10" s="297">
        <v>2588.6509358000003</v>
      </c>
      <c r="C10" s="453">
        <v>2140.0174900000002</v>
      </c>
      <c r="D10" s="453">
        <v>11119.6323078</v>
      </c>
      <c r="E10" s="453">
        <v>10183.297694800001</v>
      </c>
      <c r="F10" s="297">
        <f t="shared" si="0"/>
        <v>26031.598428400001</v>
      </c>
      <c r="G10" s="458">
        <f t="shared" ref="G10:G27" si="1">+F10/$F$27</f>
        <v>2.6270396135848035E-3</v>
      </c>
      <c r="H10" s="381"/>
      <c r="I10" s="113"/>
      <c r="J10" s="113"/>
      <c r="K10" s="113"/>
      <c r="L10" s="113"/>
      <c r="M10" s="113"/>
    </row>
    <row r="11" spans="1:26" ht="27" customHeight="1">
      <c r="A11" s="297" t="s">
        <v>219</v>
      </c>
      <c r="B11" s="297">
        <v>5413.4099160000005</v>
      </c>
      <c r="C11" s="453">
        <v>0</v>
      </c>
      <c r="D11" s="453">
        <v>2480.7915309999998</v>
      </c>
      <c r="E11" s="453">
        <v>427.76661000000001</v>
      </c>
      <c r="F11" s="297">
        <f t="shared" si="0"/>
        <v>8321.968057</v>
      </c>
      <c r="G11" s="458">
        <f t="shared" si="1"/>
        <v>8.3983086205244924E-4</v>
      </c>
      <c r="H11" s="381"/>
      <c r="I11" s="113"/>
      <c r="J11" s="113"/>
      <c r="K11" s="113"/>
      <c r="L11" s="113"/>
      <c r="M11" s="113"/>
    </row>
    <row r="12" spans="1:26" ht="27" customHeight="1">
      <c r="A12" s="297" t="s">
        <v>220</v>
      </c>
      <c r="B12" s="297">
        <v>5177.3063000000002</v>
      </c>
      <c r="C12" s="453">
        <v>7588.1809462000001</v>
      </c>
      <c r="D12" s="453">
        <v>79848.049021400002</v>
      </c>
      <c r="E12" s="453">
        <v>36558.3963898</v>
      </c>
      <c r="F12" s="297">
        <f t="shared" si="0"/>
        <v>129171.9326574</v>
      </c>
      <c r="G12" s="458">
        <f t="shared" si="1"/>
        <v>1.3035687569768471E-2</v>
      </c>
      <c r="H12" s="381"/>
      <c r="I12" s="113"/>
      <c r="J12" s="113"/>
      <c r="K12" s="113"/>
      <c r="L12" s="113"/>
      <c r="M12" s="113"/>
    </row>
    <row r="13" spans="1:26" ht="27" customHeight="1">
      <c r="A13" s="297" t="s">
        <v>221</v>
      </c>
      <c r="B13" s="297">
        <v>479053.9000816</v>
      </c>
      <c r="C13" s="453">
        <v>78938.803576799997</v>
      </c>
      <c r="D13" s="453">
        <v>199459.0807624</v>
      </c>
      <c r="E13" s="453">
        <v>466390.21417200001</v>
      </c>
      <c r="F13" s="297">
        <f t="shared" si="0"/>
        <v>1223841.9985928</v>
      </c>
      <c r="G13" s="458">
        <f t="shared" si="1"/>
        <v>0.12350687645690198</v>
      </c>
      <c r="H13" s="381"/>
      <c r="I13" s="113"/>
      <c r="J13" s="113"/>
      <c r="K13" s="113"/>
      <c r="L13" s="113"/>
      <c r="M13" s="113"/>
    </row>
    <row r="14" spans="1:26" ht="27" customHeight="1">
      <c r="A14" s="297" t="s">
        <v>222</v>
      </c>
      <c r="B14" s="297">
        <v>1569.1171399999998</v>
      </c>
      <c r="C14" s="453">
        <v>743.54329000000007</v>
      </c>
      <c r="D14" s="453">
        <v>1026.8597814</v>
      </c>
      <c r="E14" s="453">
        <v>0</v>
      </c>
      <c r="F14" s="297">
        <f t="shared" si="0"/>
        <v>3339.5202113999999</v>
      </c>
      <c r="G14" s="458">
        <f t="shared" si="1"/>
        <v>3.3701548945775284E-4</v>
      </c>
      <c r="H14" s="381"/>
      <c r="I14" s="113"/>
      <c r="J14" s="113"/>
      <c r="K14" s="113"/>
      <c r="L14" s="113"/>
      <c r="M14" s="113"/>
    </row>
    <row r="15" spans="1:26" ht="27" customHeight="1">
      <c r="A15" s="297" t="s">
        <v>134</v>
      </c>
      <c r="B15" s="297">
        <v>142844.7834318</v>
      </c>
      <c r="C15" s="453">
        <v>93943.123309400005</v>
      </c>
      <c r="D15" s="453">
        <v>44772.184107600006</v>
      </c>
      <c r="E15" s="453">
        <v>70936.919051799996</v>
      </c>
      <c r="F15" s="297">
        <f t="shared" si="0"/>
        <v>352497.00990060001</v>
      </c>
      <c r="G15" s="458">
        <f t="shared" si="1"/>
        <v>3.557305984210312E-2</v>
      </c>
      <c r="H15" s="381"/>
      <c r="I15" s="113"/>
      <c r="J15" s="113"/>
      <c r="K15" s="113"/>
      <c r="L15" s="113"/>
      <c r="M15" s="113"/>
    </row>
    <row r="16" spans="1:26" ht="27" customHeight="1">
      <c r="A16" s="297" t="s">
        <v>223</v>
      </c>
      <c r="B16" s="297">
        <v>1064211.3363711999</v>
      </c>
      <c r="C16" s="453">
        <v>217945.61712020001</v>
      </c>
      <c r="D16" s="453">
        <v>568698.17327180004</v>
      </c>
      <c r="E16" s="453">
        <v>1946420.8733915999</v>
      </c>
      <c r="F16" s="297">
        <f t="shared" si="0"/>
        <v>3797276.0001547998</v>
      </c>
      <c r="G16" s="458">
        <f t="shared" si="1"/>
        <v>0.3832109850480146</v>
      </c>
      <c r="H16" s="381"/>
      <c r="I16" s="113"/>
      <c r="J16" s="113"/>
      <c r="K16" s="113"/>
      <c r="L16" s="113"/>
      <c r="M16" s="113"/>
    </row>
    <row r="17" spans="1:13" ht="27" customHeight="1">
      <c r="A17" s="297" t="s">
        <v>224</v>
      </c>
      <c r="B17" s="297">
        <v>136122.9032302</v>
      </c>
      <c r="C17" s="453">
        <v>17771.694882599997</v>
      </c>
      <c r="D17" s="453">
        <v>127088.1196606</v>
      </c>
      <c r="E17" s="453">
        <v>277882.91271800001</v>
      </c>
      <c r="F17" s="297">
        <f t="shared" si="0"/>
        <v>558865.63049140002</v>
      </c>
      <c r="G17" s="458">
        <f t="shared" si="1"/>
        <v>5.6399231649571571E-2</v>
      </c>
      <c r="H17" s="381"/>
      <c r="I17" s="113"/>
      <c r="J17" s="113"/>
      <c r="K17" s="113"/>
      <c r="L17" s="113"/>
      <c r="M17" s="113"/>
    </row>
    <row r="18" spans="1:13" ht="27" customHeight="1">
      <c r="A18" s="297" t="s">
        <v>225</v>
      </c>
      <c r="B18" s="297">
        <v>455590.6173858</v>
      </c>
      <c r="C18" s="453">
        <v>55346.9948706</v>
      </c>
      <c r="D18" s="453">
        <v>300596.29474639997</v>
      </c>
      <c r="E18" s="453">
        <v>616852.31397580006</v>
      </c>
      <c r="F18" s="297">
        <f t="shared" si="0"/>
        <v>1428386.2209786</v>
      </c>
      <c r="G18" s="458">
        <f t="shared" si="1"/>
        <v>0.14414893485432875</v>
      </c>
      <c r="H18" s="381"/>
      <c r="I18" s="113"/>
      <c r="J18" s="113"/>
      <c r="K18" s="113"/>
      <c r="L18" s="113"/>
      <c r="M18" s="113"/>
    </row>
    <row r="19" spans="1:13" ht="27" customHeight="1">
      <c r="A19" s="297" t="s">
        <v>226</v>
      </c>
      <c r="B19" s="297">
        <v>12351.945311400001</v>
      </c>
      <c r="C19" s="453">
        <v>5389.3319715999996</v>
      </c>
      <c r="D19" s="453">
        <v>8305.4195144000005</v>
      </c>
      <c r="E19" s="453">
        <v>7898.6280480000005</v>
      </c>
      <c r="F19" s="297">
        <f t="shared" si="0"/>
        <v>33945.324845399999</v>
      </c>
      <c r="G19" s="458">
        <f t="shared" si="1"/>
        <v>3.425671816125634E-3</v>
      </c>
      <c r="H19" s="381"/>
      <c r="I19" s="113"/>
      <c r="J19" s="113"/>
      <c r="K19" s="113"/>
      <c r="L19" s="113"/>
      <c r="M19" s="113"/>
    </row>
    <row r="20" spans="1:13" ht="27" customHeight="1">
      <c r="A20" s="297" t="s">
        <v>227</v>
      </c>
      <c r="B20" s="297">
        <v>131145.96682120001</v>
      </c>
      <c r="C20" s="453">
        <v>95405.092674799991</v>
      </c>
      <c r="D20" s="453">
        <v>128779.1899792</v>
      </c>
      <c r="E20" s="453">
        <v>134712.75665220001</v>
      </c>
      <c r="F20" s="297">
        <f t="shared" si="0"/>
        <v>490043.00612740003</v>
      </c>
      <c r="G20" s="458">
        <f t="shared" si="1"/>
        <v>4.9453835614349809E-2</v>
      </c>
      <c r="H20" s="381"/>
      <c r="I20" s="113"/>
      <c r="J20" s="113"/>
      <c r="K20" s="113"/>
      <c r="L20" s="113"/>
      <c r="M20" s="113"/>
    </row>
    <row r="21" spans="1:13" ht="27" customHeight="1">
      <c r="A21" s="297" t="s">
        <v>228</v>
      </c>
      <c r="B21" s="297">
        <v>2056.2449879999999</v>
      </c>
      <c r="C21" s="453">
        <v>233.44433999999998</v>
      </c>
      <c r="D21" s="453">
        <v>14685.663633800001</v>
      </c>
      <c r="E21" s="453">
        <v>15706.779887800001</v>
      </c>
      <c r="F21" s="297">
        <f t="shared" si="0"/>
        <v>32682.132849599999</v>
      </c>
      <c r="G21" s="458">
        <f t="shared" si="1"/>
        <v>3.2981938427058587E-3</v>
      </c>
      <c r="H21" s="381"/>
      <c r="I21" s="113"/>
      <c r="J21" s="113"/>
      <c r="K21" s="113"/>
      <c r="L21" s="113"/>
      <c r="M21" s="113"/>
    </row>
    <row r="22" spans="1:13" ht="27" customHeight="1">
      <c r="A22" s="297" t="s">
        <v>229</v>
      </c>
      <c r="B22" s="297">
        <v>6770.6903030000003</v>
      </c>
      <c r="C22" s="453">
        <v>2154.4362618</v>
      </c>
      <c r="D22" s="453">
        <v>29001.076701599999</v>
      </c>
      <c r="E22" s="453">
        <v>24885.184262800001</v>
      </c>
      <c r="F22" s="297">
        <f t="shared" si="0"/>
        <v>62811.387529200001</v>
      </c>
      <c r="G22" s="458">
        <f t="shared" si="1"/>
        <v>6.3387580166193013E-3</v>
      </c>
      <c r="H22" s="381"/>
      <c r="I22" s="113"/>
      <c r="J22" s="113"/>
      <c r="K22" s="113"/>
      <c r="L22" s="113"/>
      <c r="M22" s="113"/>
    </row>
    <row r="23" spans="1:13" ht="27" customHeight="1">
      <c r="A23" s="297" t="s">
        <v>230</v>
      </c>
      <c r="B23" s="297">
        <v>66195.830543200005</v>
      </c>
      <c r="C23" s="453">
        <v>22109.649878600001</v>
      </c>
      <c r="D23" s="453">
        <v>47010.8125038</v>
      </c>
      <c r="E23" s="453">
        <v>214454.44378180002</v>
      </c>
      <c r="F23" s="297">
        <f t="shared" si="0"/>
        <v>349770.73670740006</v>
      </c>
      <c r="G23" s="458">
        <f t="shared" si="1"/>
        <v>3.529793160917153E-2</v>
      </c>
      <c r="H23" s="381"/>
      <c r="I23" s="113"/>
      <c r="J23" s="113"/>
      <c r="K23" s="113"/>
      <c r="L23" s="113"/>
      <c r="M23" s="113"/>
    </row>
    <row r="24" spans="1:13" ht="27" customHeight="1">
      <c r="A24" s="297" t="s">
        <v>231</v>
      </c>
      <c r="B24" s="297">
        <v>119.2526</v>
      </c>
      <c r="C24" s="453">
        <v>410.6527026</v>
      </c>
      <c r="D24" s="453">
        <v>650.69101780000005</v>
      </c>
      <c r="E24" s="453">
        <v>175.27477619999999</v>
      </c>
      <c r="F24" s="297">
        <f t="shared" si="0"/>
        <v>1355.8710965999999</v>
      </c>
      <c r="G24" s="458">
        <f t="shared" si="1"/>
        <v>1.368309015475926E-4</v>
      </c>
      <c r="H24" s="381"/>
      <c r="I24" s="113"/>
      <c r="J24" s="113"/>
      <c r="K24" s="113"/>
      <c r="L24" s="113"/>
      <c r="M24" s="113"/>
    </row>
    <row r="25" spans="1:13" ht="27" customHeight="1">
      <c r="A25" s="297" t="s">
        <v>232</v>
      </c>
      <c r="B25" s="297">
        <v>0</v>
      </c>
      <c r="C25" s="453">
        <v>101.2539094</v>
      </c>
      <c r="D25" s="453">
        <v>19.333189999999998</v>
      </c>
      <c r="E25" s="453">
        <v>458.69875000000002</v>
      </c>
      <c r="F25" s="297">
        <f t="shared" si="0"/>
        <v>579.28584939999996</v>
      </c>
      <c r="G25" s="458">
        <f t="shared" si="1"/>
        <v>5.8459985780306787E-5</v>
      </c>
      <c r="H25" s="381"/>
      <c r="I25" s="113"/>
      <c r="J25" s="113"/>
      <c r="K25" s="113"/>
      <c r="L25" s="113"/>
      <c r="M25" s="113"/>
    </row>
    <row r="26" spans="1:13" s="179" customFormat="1" ht="37.5" customHeight="1">
      <c r="A26" s="299" t="s">
        <v>233</v>
      </c>
      <c r="B26" s="299">
        <v>876.91418339999996</v>
      </c>
      <c r="C26" s="454">
        <v>4395.3688107999997</v>
      </c>
      <c r="D26" s="454">
        <v>8739.9012227999992</v>
      </c>
      <c r="E26" s="454">
        <v>2222.0916293999999</v>
      </c>
      <c r="F26" s="299">
        <f t="shared" si="0"/>
        <v>16234.275846399998</v>
      </c>
      <c r="G26" s="501">
        <f t="shared" si="1"/>
        <v>1.6383199004724762E-3</v>
      </c>
      <c r="H26" s="382"/>
      <c r="I26" s="301"/>
      <c r="J26" s="301"/>
      <c r="K26" s="301"/>
      <c r="L26" s="301"/>
      <c r="M26" s="301"/>
    </row>
    <row r="27" spans="1:13" s="179" customFormat="1" ht="24" customHeight="1">
      <c r="A27" s="455" t="s">
        <v>252</v>
      </c>
      <c r="B27" s="456">
        <f>SUM(B9:B26)</f>
        <v>2887407.6147380001</v>
      </c>
      <c r="C27" s="456">
        <f>SUM(C9:C26)</f>
        <v>627433.60916420002</v>
      </c>
      <c r="D27" s="456">
        <f>SUM(D9:D26)</f>
        <v>1954306.7896962001</v>
      </c>
      <c r="E27" s="456">
        <f>SUM(E9:E26)</f>
        <v>4439952.0600307994</v>
      </c>
      <c r="F27" s="456">
        <f>SUM(F9:F26)</f>
        <v>9909100.0736292005</v>
      </c>
      <c r="G27" s="502">
        <f t="shared" si="1"/>
        <v>1</v>
      </c>
      <c r="H27" s="382"/>
      <c r="I27" s="301"/>
      <c r="J27" s="301"/>
      <c r="K27" s="301"/>
      <c r="L27" s="301"/>
      <c r="M27" s="301"/>
    </row>
    <row r="28" spans="1:13" ht="27" customHeight="1">
      <c r="A28" s="305" t="s">
        <v>305</v>
      </c>
      <c r="B28" s="458">
        <f>+B27/$F$27</f>
        <v>0.29138948979051832</v>
      </c>
      <c r="C28" s="458">
        <f>+C27/$F$27</f>
        <v>6.3318929519540407E-2</v>
      </c>
      <c r="D28" s="458">
        <f>+D27/$F$27</f>
        <v>0.19722343857411834</v>
      </c>
      <c r="E28" s="458">
        <f>+E27/$F$27</f>
        <v>0.44806814211582285</v>
      </c>
      <c r="F28" s="458">
        <f>+F27/$F$27</f>
        <v>1</v>
      </c>
      <c r="G28" s="458"/>
      <c r="H28" s="381"/>
      <c r="I28" s="113"/>
      <c r="J28" s="113"/>
      <c r="K28" s="113"/>
      <c r="L28" s="113"/>
      <c r="M28" s="113"/>
    </row>
    <row r="29" spans="1:13" ht="14.25" customHeight="1" thickBot="1">
      <c r="A29" s="184"/>
      <c r="B29" s="185"/>
      <c r="C29" s="186"/>
      <c r="D29" s="186"/>
      <c r="E29" s="186"/>
      <c r="F29" s="187"/>
      <c r="G29" s="188"/>
      <c r="H29" s="360"/>
      <c r="I29" s="113"/>
      <c r="J29" s="113"/>
      <c r="K29" s="113"/>
      <c r="L29" s="113"/>
      <c r="M29" s="113"/>
    </row>
    <row r="30" spans="1:13" ht="15" customHeight="1" thickTop="1">
      <c r="A30" s="194" t="s">
        <v>354</v>
      </c>
      <c r="B30" s="66"/>
      <c r="C30" s="190"/>
      <c r="D30" s="190"/>
      <c r="E30" s="190"/>
      <c r="F30" s="191"/>
      <c r="G30" s="191"/>
      <c r="H30" s="386"/>
      <c r="I30" s="191"/>
      <c r="J30" s="113"/>
      <c r="K30" s="113"/>
      <c r="L30" s="113"/>
      <c r="M30" s="113"/>
    </row>
    <row r="31" spans="1:13" ht="9" customHeight="1">
      <c r="C31" s="134"/>
      <c r="D31" s="134"/>
      <c r="E31" s="134"/>
      <c r="F31" s="113"/>
      <c r="G31" s="191"/>
      <c r="H31" s="360"/>
      <c r="I31" s="113"/>
      <c r="J31" s="113"/>
      <c r="K31" s="113"/>
      <c r="L31" s="113"/>
      <c r="M31" s="113"/>
    </row>
    <row r="32" spans="1:13" ht="9" customHeight="1">
      <c r="A32" s="163"/>
      <c r="C32" s="134"/>
      <c r="D32" s="134"/>
      <c r="E32" s="134"/>
      <c r="F32" s="113"/>
      <c r="G32" s="191"/>
      <c r="H32" s="360"/>
      <c r="I32" s="113"/>
      <c r="J32" s="113"/>
      <c r="K32" s="113"/>
      <c r="L32" s="113"/>
      <c r="M32" s="113"/>
    </row>
    <row r="33" spans="1:13" ht="9" customHeight="1">
      <c r="A33" s="167"/>
      <c r="C33" s="134"/>
      <c r="D33" s="134"/>
      <c r="E33" s="134"/>
      <c r="F33" s="113"/>
      <c r="G33" s="191"/>
      <c r="H33" s="360"/>
      <c r="I33" s="113"/>
      <c r="J33" s="113"/>
      <c r="K33" s="113"/>
      <c r="L33" s="113"/>
      <c r="M33" s="113"/>
    </row>
    <row r="34" spans="1:13" ht="9" customHeight="1">
      <c r="A34" s="163"/>
      <c r="C34" s="134"/>
      <c r="D34" s="134"/>
      <c r="E34" s="134"/>
      <c r="F34" s="113"/>
      <c r="G34" s="191"/>
      <c r="H34" s="360"/>
      <c r="I34" s="113"/>
      <c r="J34" s="113"/>
      <c r="K34" s="113"/>
      <c r="L34" s="113"/>
      <c r="M34" s="113"/>
    </row>
    <row r="35" spans="1:13" ht="9" customHeight="1">
      <c r="A35" s="163"/>
      <c r="C35" s="134"/>
      <c r="D35" s="134"/>
      <c r="E35" s="134"/>
      <c r="F35" s="113"/>
      <c r="G35" s="191"/>
      <c r="H35" s="360"/>
      <c r="I35" s="113"/>
      <c r="J35" s="113"/>
      <c r="K35" s="113"/>
      <c r="L35" s="113"/>
      <c r="M35" s="113"/>
    </row>
    <row r="36" spans="1:13" ht="9" customHeight="1">
      <c r="A36" s="163"/>
      <c r="B36" s="62"/>
      <c r="C36" s="134"/>
      <c r="D36" s="134"/>
      <c r="E36" s="134"/>
      <c r="F36" s="113"/>
      <c r="G36" s="191"/>
      <c r="H36" s="360"/>
      <c r="I36" s="113"/>
      <c r="J36" s="113"/>
      <c r="K36" s="113"/>
      <c r="L36" s="113"/>
      <c r="M36" s="113"/>
    </row>
    <row r="37" spans="1:13" ht="9" customHeight="1">
      <c r="A37" s="163"/>
      <c r="B37" s="62"/>
      <c r="C37" s="134"/>
      <c r="D37" s="134"/>
      <c r="E37" s="134"/>
      <c r="F37" s="113"/>
      <c r="G37" s="191"/>
      <c r="H37" s="360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91"/>
      <c r="H38" s="360"/>
      <c r="I38" s="113"/>
      <c r="J38" s="113"/>
      <c r="K38" s="113"/>
      <c r="L38" s="113"/>
      <c r="M38" s="113"/>
    </row>
    <row r="39" spans="1:13" ht="9" customHeight="1">
      <c r="A39" s="164"/>
      <c r="B39" s="62"/>
      <c r="C39" s="134"/>
      <c r="D39" s="134"/>
      <c r="E39" s="134"/>
      <c r="F39" s="113"/>
      <c r="G39" s="191"/>
      <c r="H39" s="360"/>
      <c r="I39" s="113"/>
      <c r="J39" s="113"/>
      <c r="K39" s="113"/>
      <c r="L39" s="113"/>
      <c r="M39" s="113"/>
    </row>
    <row r="40" spans="1:13" ht="9" customHeight="1">
      <c r="A40" s="163"/>
      <c r="B40" s="62"/>
      <c r="C40" s="134"/>
      <c r="D40" s="134"/>
      <c r="E40" s="134"/>
      <c r="F40" s="113"/>
      <c r="G40" s="191"/>
      <c r="H40" s="360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91"/>
      <c r="H41" s="360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91"/>
      <c r="H42" s="360"/>
      <c r="I42" s="113"/>
      <c r="J42" s="113"/>
      <c r="K42" s="113"/>
      <c r="L42" s="113"/>
      <c r="M42" s="113"/>
    </row>
    <row r="43" spans="1:13" ht="9" customHeight="1">
      <c r="A43" s="163"/>
      <c r="C43" s="134"/>
      <c r="D43" s="134"/>
      <c r="E43" s="134"/>
      <c r="F43" s="113"/>
      <c r="G43" s="191"/>
      <c r="H43" s="360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91"/>
      <c r="H44" s="360"/>
      <c r="I44" s="113"/>
      <c r="J44" s="113"/>
      <c r="K44" s="113"/>
      <c r="L44" s="113"/>
      <c r="M44" s="113"/>
    </row>
    <row r="45" spans="1:13" ht="9" customHeight="1">
      <c r="A45" s="164"/>
      <c r="C45" s="134"/>
      <c r="D45" s="134"/>
      <c r="E45" s="134"/>
      <c r="F45" s="113"/>
      <c r="G45" s="191"/>
      <c r="H45" s="360"/>
      <c r="I45" s="113"/>
      <c r="J45" s="113"/>
      <c r="K45" s="113"/>
      <c r="L45" s="113"/>
      <c r="M45" s="113"/>
    </row>
    <row r="46" spans="1:13" ht="9" customHeight="1">
      <c r="A46" s="163"/>
      <c r="C46" s="134"/>
      <c r="D46" s="134"/>
      <c r="E46" s="134"/>
      <c r="F46" s="113"/>
      <c r="G46" s="191"/>
      <c r="H46" s="360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360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360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91"/>
      <c r="H49" s="360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91"/>
      <c r="H50" s="360"/>
      <c r="I50" s="113"/>
      <c r="J50" s="113"/>
      <c r="K50" s="113"/>
      <c r="L50" s="113"/>
      <c r="M50" s="113"/>
    </row>
    <row r="51" spans="1:13" ht="9" customHeight="1">
      <c r="A51" s="164"/>
      <c r="C51" s="134"/>
      <c r="D51" s="134"/>
      <c r="E51" s="134"/>
      <c r="F51" s="113"/>
      <c r="G51" s="191"/>
      <c r="H51" s="360"/>
      <c r="I51" s="113"/>
      <c r="J51" s="113"/>
      <c r="K51" s="113"/>
      <c r="L51" s="113"/>
      <c r="M51" s="113"/>
    </row>
    <row r="52" spans="1:13" ht="9" customHeight="1">
      <c r="A52" s="163"/>
      <c r="C52" s="134"/>
      <c r="D52" s="134"/>
      <c r="E52" s="134"/>
      <c r="F52" s="113"/>
      <c r="G52" s="191"/>
      <c r="H52" s="360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91"/>
      <c r="H53" s="360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91"/>
      <c r="H54" s="360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91"/>
      <c r="H55" s="360"/>
      <c r="I55" s="113"/>
      <c r="J55" s="113"/>
      <c r="K55" s="113"/>
      <c r="L55" s="113"/>
      <c r="M55" s="113"/>
    </row>
    <row r="56" spans="1:13" ht="9" customHeight="1">
      <c r="A56" s="164"/>
      <c r="C56" s="134"/>
      <c r="D56" s="134"/>
      <c r="E56" s="134"/>
      <c r="F56" s="113"/>
      <c r="G56" s="191"/>
      <c r="H56" s="360"/>
      <c r="I56" s="113"/>
      <c r="J56" s="113"/>
      <c r="K56" s="113"/>
      <c r="L56" s="113"/>
      <c r="M56" s="113"/>
    </row>
    <row r="57" spans="1:13" ht="9" customHeight="1">
      <c r="A57" s="165"/>
      <c r="C57" s="134"/>
      <c r="D57" s="134"/>
      <c r="E57" s="134"/>
      <c r="F57" s="113"/>
      <c r="G57" s="191"/>
      <c r="H57" s="360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91"/>
      <c r="H58" s="360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91"/>
      <c r="H59" s="360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91"/>
      <c r="H60" s="360"/>
      <c r="I60" s="11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13"/>
      <c r="G61" s="191"/>
      <c r="H61" s="360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91"/>
      <c r="H62" s="360"/>
      <c r="I62" s="113"/>
      <c r="J62" s="113"/>
      <c r="K62" s="113"/>
      <c r="L62" s="113"/>
      <c r="M62" s="113"/>
    </row>
    <row r="63" spans="1:13" ht="9" customHeight="1">
      <c r="A63" s="167"/>
      <c r="C63" s="134"/>
      <c r="D63" s="134"/>
      <c r="E63" s="134"/>
      <c r="F63" s="113"/>
      <c r="G63" s="191"/>
      <c r="H63" s="360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13"/>
      <c r="G64" s="191"/>
      <c r="H64" s="360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360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360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360"/>
      <c r="I67" s="113"/>
      <c r="J67" s="113"/>
      <c r="K67" s="113"/>
      <c r="L67" s="113"/>
      <c r="M67" s="113"/>
    </row>
    <row r="68" spans="1:13" ht="9" customHeight="1">
      <c r="A68" s="165"/>
      <c r="C68" s="134"/>
      <c r="D68" s="134"/>
      <c r="E68" s="134"/>
      <c r="F68" s="113"/>
      <c r="G68" s="191"/>
      <c r="H68" s="360"/>
      <c r="I68" s="113"/>
      <c r="J68" s="113"/>
      <c r="K68" s="113"/>
      <c r="L68" s="113"/>
      <c r="M68" s="113"/>
    </row>
    <row r="69" spans="1:13" ht="9" customHeight="1">
      <c r="A69" s="167"/>
      <c r="C69" s="134"/>
      <c r="D69" s="134"/>
      <c r="E69" s="134"/>
      <c r="F69" s="113"/>
      <c r="G69" s="191"/>
      <c r="H69" s="360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91"/>
      <c r="H70" s="360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91"/>
      <c r="H71" s="360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91"/>
      <c r="H72" s="360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91"/>
      <c r="H73" s="360"/>
      <c r="I73" s="113"/>
      <c r="J73" s="113"/>
      <c r="K73" s="113"/>
      <c r="L73" s="113"/>
      <c r="M73" s="113"/>
    </row>
    <row r="74" spans="1:13" ht="9" customHeight="1">
      <c r="A74" s="165"/>
      <c r="C74" s="134"/>
      <c r="D74" s="134"/>
      <c r="E74" s="134"/>
      <c r="F74" s="113"/>
      <c r="G74" s="191"/>
      <c r="H74" s="360"/>
      <c r="I74" s="113"/>
      <c r="J74" s="113"/>
      <c r="K74" s="113"/>
      <c r="L74" s="113"/>
      <c r="M74" s="113"/>
    </row>
    <row r="75" spans="1:13" ht="9" customHeight="1">
      <c r="A75" s="167"/>
      <c r="C75" s="134"/>
      <c r="D75" s="134"/>
      <c r="E75" s="134"/>
      <c r="F75" s="113"/>
      <c r="G75" s="191"/>
      <c r="H75" s="360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13"/>
      <c r="G76" s="191"/>
      <c r="H76" s="360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360"/>
      <c r="I77" s="113"/>
      <c r="J77" s="113"/>
      <c r="K77" s="113"/>
      <c r="L77" s="113"/>
      <c r="M77" s="113"/>
    </row>
    <row r="78" spans="1:13" ht="9" customHeight="1">
      <c r="A78" s="163"/>
      <c r="C78" s="64"/>
      <c r="D78" s="64"/>
      <c r="E78" s="64"/>
    </row>
    <row r="79" spans="1:13" ht="9" customHeight="1">
      <c r="A79" s="163"/>
      <c r="C79" s="64"/>
      <c r="D79" s="64"/>
      <c r="E79" s="64"/>
    </row>
    <row r="80" spans="1:13" ht="9" customHeight="1">
      <c r="A80" s="163"/>
      <c r="C80" s="64"/>
      <c r="D80" s="64"/>
      <c r="E80" s="64"/>
    </row>
    <row r="81" spans="1:5" ht="9" customHeight="1">
      <c r="A81" s="163"/>
      <c r="C81" s="64"/>
      <c r="D81" s="64"/>
      <c r="E81" s="64"/>
    </row>
    <row r="82" spans="1:5" ht="9" customHeight="1">
      <c r="A82" s="163"/>
      <c r="C82" s="64"/>
      <c r="D82" s="64"/>
      <c r="E82" s="64"/>
    </row>
    <row r="83" spans="1:5" ht="9" customHeight="1">
      <c r="A83" s="163"/>
      <c r="C83" s="64"/>
      <c r="D83" s="64"/>
      <c r="E83" s="64"/>
    </row>
    <row r="84" spans="1:5" ht="9" customHeight="1">
      <c r="A84" s="165"/>
      <c r="C84" s="64"/>
      <c r="D84" s="64"/>
      <c r="E84" s="64"/>
    </row>
    <row r="85" spans="1:5" ht="9" customHeight="1">
      <c r="A85" s="167"/>
      <c r="C85" s="64"/>
      <c r="D85" s="64"/>
      <c r="E85" s="64"/>
    </row>
    <row r="86" spans="1:5" ht="9" customHeight="1">
      <c r="A86" s="163"/>
      <c r="C86" s="64"/>
      <c r="D86" s="64"/>
      <c r="E86" s="64"/>
    </row>
    <row r="87" spans="1:5" ht="9" customHeight="1">
      <c r="A87" s="163"/>
      <c r="C87" s="64"/>
      <c r="D87" s="64"/>
      <c r="E87" s="64"/>
    </row>
    <row r="88" spans="1:5" ht="9" customHeight="1">
      <c r="A88" s="163"/>
      <c r="C88" s="64"/>
      <c r="D88" s="64"/>
      <c r="E88" s="64"/>
    </row>
    <row r="89" spans="1:5" ht="9" customHeight="1">
      <c r="A89" s="163"/>
      <c r="C89" s="64"/>
      <c r="D89" s="64"/>
      <c r="E89" s="64"/>
    </row>
    <row r="90" spans="1:5" ht="9" customHeight="1">
      <c r="A90" s="163"/>
      <c r="C90" s="64"/>
      <c r="D90" s="64"/>
      <c r="E90" s="64"/>
    </row>
    <row r="91" spans="1:5" ht="9" customHeight="1">
      <c r="A91" s="163"/>
      <c r="C91" s="64"/>
      <c r="D91" s="64"/>
      <c r="E91" s="64"/>
    </row>
    <row r="92" spans="1:5" ht="9" customHeight="1">
      <c r="A92" s="163"/>
      <c r="C92" s="64"/>
      <c r="D92" s="64"/>
      <c r="E92" s="64"/>
    </row>
    <row r="93" spans="1:5" ht="9" customHeight="1">
      <c r="A93" s="163"/>
      <c r="C93" s="64"/>
      <c r="D93" s="64"/>
      <c r="E93" s="64"/>
    </row>
    <row r="94" spans="1:5" ht="9" customHeight="1">
      <c r="A94" s="163"/>
      <c r="C94" s="64"/>
      <c r="D94" s="64"/>
      <c r="E94" s="64"/>
    </row>
    <row r="95" spans="1:5" ht="9" customHeight="1">
      <c r="A95" s="167"/>
      <c r="C95" s="64"/>
      <c r="D95" s="64"/>
      <c r="E95" s="64"/>
    </row>
    <row r="96" spans="1:5" ht="9" customHeight="1">
      <c r="A96" s="163"/>
      <c r="C96" s="64"/>
      <c r="D96" s="64"/>
      <c r="E96" s="64"/>
    </row>
    <row r="97" spans="1:5" ht="9" customHeight="1">
      <c r="A97" s="163"/>
      <c r="C97" s="64"/>
      <c r="D97" s="64"/>
      <c r="E97" s="64"/>
    </row>
    <row r="98" spans="1:5" ht="9" customHeight="1">
      <c r="A98" s="163"/>
      <c r="C98" s="64"/>
      <c r="D98" s="64"/>
      <c r="E98" s="64"/>
    </row>
    <row r="99" spans="1:5">
      <c r="A99" s="168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 ht="15.75">
      <c r="A106" s="169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  <c r="C120" s="64"/>
      <c r="D120" s="64"/>
      <c r="E120" s="64"/>
    </row>
    <row r="121" spans="1:5" ht="15.75">
      <c r="A121" s="169"/>
      <c r="C121" s="64"/>
      <c r="D121" s="64"/>
      <c r="E121" s="64"/>
    </row>
    <row r="122" spans="1:5" ht="15.75">
      <c r="A122" s="169"/>
      <c r="C122" s="64"/>
      <c r="D122" s="64"/>
      <c r="E122" s="64"/>
    </row>
    <row r="123" spans="1:5" ht="15.75">
      <c r="A123" s="169"/>
      <c r="C123" s="64"/>
      <c r="D123" s="64"/>
      <c r="E123" s="64"/>
    </row>
    <row r="124" spans="1:5" ht="15.75">
      <c r="A124" s="169"/>
      <c r="C124" s="64"/>
      <c r="D124" s="64"/>
      <c r="E124" s="64"/>
    </row>
    <row r="125" spans="1:5" ht="15.75">
      <c r="A125" s="169"/>
      <c r="C125" s="64"/>
      <c r="D125" s="64"/>
      <c r="E125" s="64"/>
    </row>
    <row r="126" spans="1:5" ht="15.75">
      <c r="A126" s="169"/>
      <c r="C126" s="64"/>
      <c r="D126" s="64"/>
      <c r="E126" s="64"/>
    </row>
    <row r="127" spans="1:5" ht="15.75">
      <c r="A127" s="169"/>
      <c r="C127" s="64"/>
      <c r="D127" s="64"/>
      <c r="E127" s="64"/>
    </row>
    <row r="128" spans="1:5" ht="15.75">
      <c r="A128" s="169"/>
      <c r="C128" s="64"/>
      <c r="D128" s="64"/>
      <c r="E128" s="64"/>
    </row>
    <row r="129" spans="1:5" ht="15.75">
      <c r="A129" s="169"/>
      <c r="C129" s="64"/>
      <c r="D129" s="64"/>
      <c r="E129" s="64"/>
    </row>
    <row r="130" spans="1:5" ht="15.75">
      <c r="A130" s="169"/>
      <c r="C130" s="64"/>
      <c r="D130" s="64"/>
      <c r="E130" s="64"/>
    </row>
    <row r="131" spans="1:5" ht="15.75">
      <c r="A131" s="169"/>
      <c r="C131" s="64"/>
      <c r="D131" s="64"/>
      <c r="E131" s="64"/>
    </row>
    <row r="132" spans="1:5" ht="15.75">
      <c r="A132" s="169"/>
      <c r="C132" s="64"/>
      <c r="D132" s="64"/>
      <c r="E132" s="64"/>
    </row>
    <row r="133" spans="1:5" ht="15.75">
      <c r="A133" s="169"/>
      <c r="C133" s="64"/>
      <c r="D133" s="64"/>
      <c r="E133" s="64"/>
    </row>
    <row r="134" spans="1:5" ht="15.75">
      <c r="A134" s="169"/>
      <c r="C134" s="64"/>
      <c r="D134" s="64"/>
      <c r="E134" s="64"/>
    </row>
    <row r="135" spans="1:5" ht="15.75">
      <c r="A135" s="169"/>
      <c r="C135" s="64"/>
      <c r="D135" s="64"/>
      <c r="E135" s="64"/>
    </row>
    <row r="136" spans="1:5" ht="15.75">
      <c r="A136" s="169"/>
      <c r="C136" s="64"/>
      <c r="D136" s="64"/>
      <c r="E136" s="64"/>
    </row>
    <row r="137" spans="1:5" ht="15.75">
      <c r="A137" s="169"/>
      <c r="C137" s="64"/>
      <c r="D137" s="64"/>
      <c r="E137" s="64"/>
    </row>
    <row r="138" spans="1:5" ht="15.75">
      <c r="A138" s="169"/>
      <c r="C138" s="64"/>
      <c r="D138" s="64"/>
      <c r="E138" s="64"/>
    </row>
    <row r="139" spans="1:5" ht="15.75">
      <c r="A139" s="169"/>
      <c r="C139" s="64"/>
      <c r="D139" s="64"/>
      <c r="E139" s="64"/>
    </row>
    <row r="140" spans="1:5" ht="15.75">
      <c r="A140" s="169"/>
      <c r="C140" s="64"/>
      <c r="D140" s="64"/>
      <c r="E140" s="64"/>
    </row>
    <row r="141" spans="1:5" ht="15.75">
      <c r="A141" s="169"/>
      <c r="C141" s="64"/>
      <c r="D141" s="64"/>
      <c r="E141" s="64"/>
    </row>
    <row r="142" spans="1:5" ht="15.75">
      <c r="A142" s="169"/>
      <c r="C142" s="64"/>
      <c r="D142" s="64"/>
      <c r="E142" s="64"/>
    </row>
    <row r="143" spans="1:5" ht="15.75">
      <c r="A143" s="169"/>
      <c r="C143" s="64"/>
      <c r="D143" s="64"/>
      <c r="E143" s="64"/>
    </row>
    <row r="144" spans="1:5" ht="15.75">
      <c r="A144" s="169"/>
      <c r="C144" s="64"/>
      <c r="D144" s="64"/>
      <c r="E144" s="64"/>
    </row>
    <row r="145" spans="1:5" ht="15.75">
      <c r="A145" s="169"/>
      <c r="C145" s="64"/>
      <c r="D145" s="64"/>
      <c r="E145" s="64"/>
    </row>
    <row r="146" spans="1:5" ht="15.75">
      <c r="A146" s="169"/>
      <c r="C146" s="64"/>
      <c r="D146" s="64"/>
      <c r="E146" s="64"/>
    </row>
    <row r="147" spans="1:5" ht="15.75">
      <c r="A147" s="169"/>
      <c r="C147" s="64"/>
      <c r="D147" s="64"/>
      <c r="E147" s="64"/>
    </row>
    <row r="148" spans="1:5" ht="15.75">
      <c r="A148" s="169"/>
      <c r="C148" s="64"/>
      <c r="D148" s="64"/>
      <c r="E148" s="64"/>
    </row>
    <row r="149" spans="1:5" ht="15.75">
      <c r="A149" s="169"/>
      <c r="C149" s="64"/>
      <c r="D149" s="64"/>
      <c r="E149" s="64"/>
    </row>
    <row r="150" spans="1:5" ht="15.75">
      <c r="A150" s="169"/>
      <c r="C150" s="64"/>
      <c r="D150" s="64"/>
      <c r="E150" s="64"/>
    </row>
    <row r="151" spans="1:5" ht="15.75">
      <c r="A151" s="169"/>
      <c r="C151" s="64"/>
      <c r="D151" s="64"/>
      <c r="E151" s="64"/>
    </row>
    <row r="152" spans="1:5" ht="15.75">
      <c r="A152" s="169"/>
      <c r="C152" s="64"/>
      <c r="D152" s="64"/>
      <c r="E152" s="64"/>
    </row>
    <row r="153" spans="1:5" ht="15.75">
      <c r="A153" s="169"/>
      <c r="C153" s="64"/>
      <c r="D153" s="64"/>
      <c r="E153" s="64"/>
    </row>
    <row r="154" spans="1:5" ht="15.75">
      <c r="A154" s="169"/>
      <c r="C154" s="64"/>
      <c r="D154" s="64"/>
      <c r="E154" s="64"/>
    </row>
    <row r="155" spans="1:5" ht="15.75">
      <c r="A155" s="169"/>
      <c r="C155" s="64"/>
      <c r="D155" s="64"/>
      <c r="E155" s="64"/>
    </row>
    <row r="156" spans="1:5" ht="15.75">
      <c r="A156" s="169"/>
      <c r="C156" s="64"/>
      <c r="D156" s="64"/>
      <c r="E156" s="64"/>
    </row>
    <row r="157" spans="1:5" ht="15.75">
      <c r="A157" s="169"/>
      <c r="C157" s="64"/>
      <c r="D157" s="64"/>
      <c r="E157" s="64"/>
    </row>
    <row r="158" spans="1:5" ht="15.75">
      <c r="A158" s="169"/>
      <c r="C158" s="64"/>
      <c r="D158" s="64"/>
      <c r="E158" s="64"/>
    </row>
    <row r="159" spans="1:5" ht="15.75">
      <c r="A159" s="169"/>
      <c r="C159" s="64"/>
      <c r="D159" s="64"/>
      <c r="E159" s="64"/>
    </row>
    <row r="160" spans="1:5" ht="15.75">
      <c r="A160" s="169"/>
      <c r="C160" s="64"/>
      <c r="D160" s="64"/>
      <c r="E160" s="64"/>
    </row>
    <row r="161" spans="1:5" ht="15.75">
      <c r="A161" s="169"/>
      <c r="C161" s="64"/>
      <c r="D161" s="64"/>
      <c r="E161" s="64"/>
    </row>
    <row r="162" spans="1:5" ht="15.75">
      <c r="A162" s="169"/>
      <c r="C162" s="64"/>
      <c r="D162" s="64"/>
      <c r="E162" s="64"/>
    </row>
    <row r="163" spans="1:5" ht="15.75">
      <c r="A163" s="169"/>
      <c r="C163" s="64"/>
      <c r="D163" s="64"/>
      <c r="E163" s="64"/>
    </row>
    <row r="164" spans="1:5" ht="15.75">
      <c r="A164" s="169"/>
      <c r="C164" s="64"/>
      <c r="D164" s="64"/>
      <c r="E164" s="64"/>
    </row>
    <row r="165" spans="1:5" ht="15.75">
      <c r="A165" s="169"/>
      <c r="C165" s="64"/>
      <c r="D165" s="64"/>
      <c r="E165" s="64"/>
    </row>
    <row r="166" spans="1:5" ht="15.75">
      <c r="A166" s="169"/>
      <c r="C166" s="64"/>
      <c r="D166" s="64"/>
      <c r="E166" s="64"/>
    </row>
    <row r="167" spans="1:5" ht="15.75">
      <c r="A167" s="169"/>
      <c r="C167" s="64"/>
      <c r="D167" s="64"/>
      <c r="E167" s="64"/>
    </row>
    <row r="168" spans="1:5" ht="15.75">
      <c r="A168" s="169"/>
      <c r="C168" s="64"/>
      <c r="D168" s="64"/>
      <c r="E168" s="64"/>
    </row>
    <row r="169" spans="1:5" ht="15.75">
      <c r="A169" s="169"/>
      <c r="C169" s="64"/>
      <c r="D169" s="64"/>
      <c r="E169" s="64"/>
    </row>
    <row r="170" spans="1:5" ht="15.75">
      <c r="A170" s="169"/>
      <c r="C170" s="64"/>
      <c r="D170" s="64"/>
      <c r="E170" s="64"/>
    </row>
    <row r="171" spans="1:5" ht="15.75">
      <c r="A171" s="169"/>
      <c r="C171" s="64"/>
      <c r="D171" s="64"/>
      <c r="E171" s="64"/>
    </row>
    <row r="172" spans="1:5" ht="15.75">
      <c r="A172" s="169"/>
      <c r="C172" s="64"/>
      <c r="D172" s="64"/>
      <c r="E172" s="64"/>
    </row>
    <row r="173" spans="1:5" ht="15.75">
      <c r="A173" s="169"/>
      <c r="C173" s="64"/>
      <c r="D173" s="64"/>
      <c r="E173" s="64"/>
    </row>
    <row r="174" spans="1:5" ht="15.75">
      <c r="A174" s="169"/>
      <c r="C174" s="64"/>
      <c r="D174" s="64"/>
      <c r="E174" s="64"/>
    </row>
    <row r="175" spans="1:5" ht="15.75">
      <c r="A175" s="169"/>
      <c r="C175" s="64"/>
      <c r="D175" s="64"/>
      <c r="E175" s="64"/>
    </row>
    <row r="176" spans="1:5" ht="15.75">
      <c r="A176" s="169"/>
      <c r="C176" s="64"/>
      <c r="D176" s="64"/>
      <c r="E176" s="64"/>
    </row>
    <row r="177" spans="1:5" ht="15.75">
      <c r="A177" s="169"/>
      <c r="C177" s="64"/>
      <c r="D177" s="64"/>
      <c r="E177" s="64"/>
    </row>
    <row r="178" spans="1:5" ht="15.75">
      <c r="A178" s="169"/>
      <c r="C178" s="64"/>
      <c r="D178" s="64"/>
      <c r="E178" s="64"/>
    </row>
    <row r="179" spans="1:5" ht="15.75">
      <c r="A179" s="169"/>
      <c r="C179" s="64"/>
      <c r="D179" s="64"/>
      <c r="E179" s="64"/>
    </row>
    <row r="180" spans="1:5" ht="15.75">
      <c r="A180" s="169"/>
      <c r="C180" s="64"/>
      <c r="D180" s="64"/>
      <c r="E180" s="64"/>
    </row>
    <row r="181" spans="1:5" ht="15.75">
      <c r="A181" s="169"/>
      <c r="C181" s="64"/>
      <c r="D181" s="64"/>
      <c r="E181" s="64"/>
    </row>
    <row r="182" spans="1:5" ht="15.75">
      <c r="A182" s="169"/>
      <c r="C182" s="64"/>
      <c r="D182" s="64"/>
      <c r="E182" s="64"/>
    </row>
    <row r="183" spans="1:5" ht="15.75">
      <c r="A183" s="169"/>
      <c r="C183" s="64"/>
      <c r="D183" s="64"/>
      <c r="E183" s="64"/>
    </row>
    <row r="184" spans="1:5" ht="15.75">
      <c r="A184" s="169"/>
      <c r="C184" s="64"/>
      <c r="D184" s="64"/>
      <c r="E184" s="64"/>
    </row>
    <row r="185" spans="1:5" ht="15.75">
      <c r="A185" s="169"/>
      <c r="C185" s="64"/>
      <c r="D185" s="64"/>
      <c r="E185" s="64"/>
    </row>
    <row r="186" spans="1:5" ht="15.75">
      <c r="A186" s="169"/>
      <c r="C186" s="64"/>
      <c r="D186" s="64"/>
      <c r="E186" s="64"/>
    </row>
    <row r="187" spans="1:5" ht="15.75">
      <c r="A187" s="169"/>
      <c r="C187" s="64"/>
      <c r="D187" s="64"/>
      <c r="E187" s="64"/>
    </row>
    <row r="188" spans="1:5" ht="15.75">
      <c r="A188" s="169"/>
      <c r="C188" s="64"/>
      <c r="D188" s="64"/>
      <c r="E188" s="64"/>
    </row>
    <row r="189" spans="1:5" ht="15.75">
      <c r="A189" s="169"/>
      <c r="C189" s="64"/>
      <c r="D189" s="64"/>
      <c r="E189" s="64"/>
    </row>
    <row r="190" spans="1:5" ht="15.75">
      <c r="A190" s="169"/>
      <c r="C190" s="64"/>
      <c r="D190" s="64"/>
      <c r="E190" s="64"/>
    </row>
    <row r="191" spans="1:5" ht="15.75">
      <c r="A191" s="169"/>
      <c r="C191" s="64"/>
      <c r="D191" s="64"/>
      <c r="E191" s="64"/>
    </row>
    <row r="192" spans="1:5" ht="15.75">
      <c r="A192" s="169"/>
      <c r="C192" s="64"/>
      <c r="D192" s="64"/>
      <c r="E192" s="64"/>
    </row>
    <row r="193" spans="1:5" ht="15.75">
      <c r="A193" s="169"/>
      <c r="C193" s="64"/>
      <c r="D193" s="64"/>
      <c r="E193" s="64"/>
    </row>
    <row r="194" spans="1:5" ht="15.75">
      <c r="A194" s="169"/>
      <c r="C194" s="64"/>
      <c r="D194" s="64"/>
      <c r="E194" s="64"/>
    </row>
    <row r="195" spans="1:5" ht="15.75">
      <c r="A195" s="169"/>
      <c r="C195" s="64"/>
      <c r="D195" s="64"/>
      <c r="E195" s="64"/>
    </row>
    <row r="196" spans="1:5" ht="15.75">
      <c r="A196" s="169"/>
      <c r="C196" s="64"/>
      <c r="D196" s="64"/>
      <c r="E196" s="64"/>
    </row>
    <row r="197" spans="1:5" ht="15.75">
      <c r="A197" s="63"/>
      <c r="C197" s="64"/>
      <c r="D197" s="64"/>
      <c r="E197" s="64"/>
    </row>
    <row r="198" spans="1:5" ht="15.75">
      <c r="A198" s="63"/>
      <c r="C198" s="64"/>
      <c r="D198" s="64"/>
      <c r="E198" s="64"/>
    </row>
    <row r="199" spans="1:5" ht="15.75">
      <c r="A199" s="63"/>
      <c r="C199" s="64"/>
      <c r="D199" s="64"/>
      <c r="E199" s="64"/>
    </row>
    <row r="200" spans="1:5" ht="15.75">
      <c r="A200" s="63"/>
      <c r="C200" s="64"/>
      <c r="D200" s="64"/>
      <c r="E200" s="64"/>
    </row>
    <row r="201" spans="1:5" ht="15.75">
      <c r="A201" s="63"/>
      <c r="C201" s="64"/>
      <c r="D201" s="64"/>
      <c r="E201" s="64"/>
    </row>
    <row r="202" spans="1:5" ht="15.75">
      <c r="A202" s="63"/>
      <c r="C202" s="64"/>
      <c r="D202" s="64"/>
      <c r="E202" s="64"/>
    </row>
    <row r="203" spans="1:5" ht="15.75">
      <c r="A203" s="63"/>
      <c r="C203" s="64"/>
      <c r="D203" s="64"/>
      <c r="E203" s="64"/>
    </row>
    <row r="204" spans="1:5" ht="15.75">
      <c r="A204" s="63"/>
      <c r="C204" s="64"/>
      <c r="D204" s="64"/>
      <c r="E204" s="64"/>
    </row>
    <row r="205" spans="1:5" ht="15.75">
      <c r="A205" s="63"/>
      <c r="C205" s="64"/>
      <c r="D205" s="64"/>
      <c r="E205" s="64"/>
    </row>
    <row r="206" spans="1:5" ht="15.75">
      <c r="A206" s="63"/>
      <c r="C206" s="64"/>
      <c r="D206" s="64"/>
      <c r="E206" s="64"/>
    </row>
    <row r="207" spans="1:5" ht="15.75">
      <c r="A207" s="63"/>
      <c r="C207" s="64"/>
      <c r="D207" s="64"/>
      <c r="E207" s="64"/>
    </row>
    <row r="208" spans="1:5" ht="15.75">
      <c r="A208" s="63"/>
      <c r="C208" s="64"/>
      <c r="D208" s="64"/>
      <c r="E208" s="64"/>
    </row>
    <row r="209" spans="1:5" ht="15.75">
      <c r="A209" s="63"/>
      <c r="C209" s="64"/>
      <c r="D209" s="64"/>
      <c r="E209" s="64"/>
    </row>
    <row r="210" spans="1:5" ht="15.75">
      <c r="A210" s="63"/>
      <c r="C210" s="64"/>
      <c r="D210" s="64"/>
      <c r="E210" s="64"/>
    </row>
    <row r="211" spans="1:5" ht="15.75">
      <c r="A211" s="63"/>
      <c r="C211" s="64"/>
      <c r="D211" s="64"/>
      <c r="E211" s="64"/>
    </row>
    <row r="212" spans="1:5" ht="15.75">
      <c r="A212" s="63"/>
      <c r="C212" s="64"/>
      <c r="D212" s="64"/>
      <c r="E212" s="64"/>
    </row>
    <row r="213" spans="1:5" ht="15.75">
      <c r="A213" s="63"/>
      <c r="C213" s="64"/>
      <c r="D213" s="64"/>
      <c r="E213" s="64"/>
    </row>
    <row r="214" spans="1:5" ht="15.75">
      <c r="A214" s="63"/>
      <c r="C214" s="64"/>
      <c r="D214" s="64"/>
      <c r="E214" s="64"/>
    </row>
    <row r="215" spans="1:5" ht="15.75">
      <c r="A215" s="63"/>
      <c r="C215" s="64"/>
      <c r="D215" s="64"/>
      <c r="E215" s="64"/>
    </row>
    <row r="216" spans="1:5" ht="15.75">
      <c r="A216" s="63"/>
      <c r="C216" s="64"/>
      <c r="D216" s="64"/>
      <c r="E216" s="64"/>
    </row>
    <row r="217" spans="1:5" ht="15.75">
      <c r="A217" s="63"/>
      <c r="C217" s="64"/>
      <c r="D217" s="64"/>
      <c r="E217" s="64"/>
    </row>
    <row r="218" spans="1:5" ht="15.75">
      <c r="A218" s="63"/>
      <c r="C218" s="64"/>
      <c r="D218" s="64"/>
      <c r="E218" s="64"/>
    </row>
    <row r="219" spans="1:5" ht="15.75">
      <c r="A219" s="63"/>
      <c r="C219" s="64"/>
      <c r="D219" s="64"/>
      <c r="E219" s="64"/>
    </row>
    <row r="220" spans="1:5" ht="15.75">
      <c r="A220" s="63"/>
      <c r="C220" s="64"/>
      <c r="D220" s="64"/>
      <c r="E220" s="64"/>
    </row>
    <row r="221" spans="1:5" ht="15.75">
      <c r="A221" s="63"/>
      <c r="C221" s="64"/>
      <c r="D221" s="64"/>
      <c r="E221" s="64"/>
    </row>
    <row r="222" spans="1:5" ht="15.75">
      <c r="A222" s="63"/>
      <c r="C222" s="64"/>
      <c r="D222" s="64"/>
      <c r="E222" s="64"/>
    </row>
    <row r="223" spans="1:5" ht="15.75">
      <c r="A223" s="63"/>
      <c r="C223" s="64"/>
      <c r="D223" s="64"/>
      <c r="E223" s="64"/>
    </row>
    <row r="224" spans="1:5" ht="15.75">
      <c r="A224" s="63"/>
      <c r="C224" s="64"/>
      <c r="D224" s="64"/>
      <c r="E224" s="64"/>
    </row>
    <row r="225" spans="1:5" ht="15.75">
      <c r="A225" s="63"/>
      <c r="C225" s="64"/>
      <c r="D225" s="64"/>
      <c r="E225" s="64"/>
    </row>
    <row r="226" spans="1:5" ht="15.75">
      <c r="A226" s="63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</row>
    <row r="270" spans="1:5" ht="15.75">
      <c r="A270" s="63"/>
    </row>
    <row r="271" spans="1:5" ht="15.75">
      <c r="A271" s="63"/>
    </row>
    <row r="272" spans="1:5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Z652"/>
  <sheetViews>
    <sheetView topLeftCell="A2" zoomScale="50" workbookViewId="0"/>
  </sheetViews>
  <sheetFormatPr defaultColWidth="9.140625" defaultRowHeight="12.75"/>
  <cols>
    <col min="1" max="1" width="65.5703125" style="67" customWidth="1"/>
    <col min="2" max="7" width="17.28515625" style="42" customWidth="1"/>
    <col min="8" max="8" width="2.5703125" style="170" customWidth="1"/>
    <col min="9" max="256" width="9.140625" style="42"/>
    <col min="257" max="257" width="65.5703125" style="42" customWidth="1"/>
    <col min="258" max="263" width="17.28515625" style="42" customWidth="1"/>
    <col min="264" max="264" width="2.5703125" style="42" customWidth="1"/>
    <col min="265" max="512" width="9.140625" style="42"/>
    <col min="513" max="513" width="65.5703125" style="42" customWidth="1"/>
    <col min="514" max="519" width="17.28515625" style="42" customWidth="1"/>
    <col min="520" max="520" width="2.5703125" style="42" customWidth="1"/>
    <col min="521" max="768" width="9.140625" style="42"/>
    <col min="769" max="769" width="65.5703125" style="42" customWidth="1"/>
    <col min="770" max="775" width="17.28515625" style="42" customWidth="1"/>
    <col min="776" max="776" width="2.5703125" style="42" customWidth="1"/>
    <col min="777" max="1024" width="9.140625" style="42"/>
    <col min="1025" max="1025" width="65.5703125" style="42" customWidth="1"/>
    <col min="1026" max="1031" width="17.28515625" style="42" customWidth="1"/>
    <col min="1032" max="1032" width="2.5703125" style="42" customWidth="1"/>
    <col min="1033" max="1280" width="9.140625" style="42"/>
    <col min="1281" max="1281" width="65.5703125" style="42" customWidth="1"/>
    <col min="1282" max="1287" width="17.28515625" style="42" customWidth="1"/>
    <col min="1288" max="1288" width="2.5703125" style="42" customWidth="1"/>
    <col min="1289" max="1536" width="9.140625" style="42"/>
    <col min="1537" max="1537" width="65.5703125" style="42" customWidth="1"/>
    <col min="1538" max="1543" width="17.28515625" style="42" customWidth="1"/>
    <col min="1544" max="1544" width="2.5703125" style="42" customWidth="1"/>
    <col min="1545" max="1792" width="9.140625" style="42"/>
    <col min="1793" max="1793" width="65.5703125" style="42" customWidth="1"/>
    <col min="1794" max="1799" width="17.28515625" style="42" customWidth="1"/>
    <col min="1800" max="1800" width="2.5703125" style="42" customWidth="1"/>
    <col min="1801" max="2048" width="9.140625" style="42"/>
    <col min="2049" max="2049" width="65.5703125" style="42" customWidth="1"/>
    <col min="2050" max="2055" width="17.28515625" style="42" customWidth="1"/>
    <col min="2056" max="2056" width="2.5703125" style="42" customWidth="1"/>
    <col min="2057" max="2304" width="9.140625" style="42"/>
    <col min="2305" max="2305" width="65.5703125" style="42" customWidth="1"/>
    <col min="2306" max="2311" width="17.28515625" style="42" customWidth="1"/>
    <col min="2312" max="2312" width="2.5703125" style="42" customWidth="1"/>
    <col min="2313" max="2560" width="9.140625" style="42"/>
    <col min="2561" max="2561" width="65.5703125" style="42" customWidth="1"/>
    <col min="2562" max="2567" width="17.28515625" style="42" customWidth="1"/>
    <col min="2568" max="2568" width="2.5703125" style="42" customWidth="1"/>
    <col min="2569" max="2816" width="9.140625" style="42"/>
    <col min="2817" max="2817" width="65.5703125" style="42" customWidth="1"/>
    <col min="2818" max="2823" width="17.28515625" style="42" customWidth="1"/>
    <col min="2824" max="2824" width="2.5703125" style="42" customWidth="1"/>
    <col min="2825" max="3072" width="9.140625" style="42"/>
    <col min="3073" max="3073" width="65.5703125" style="42" customWidth="1"/>
    <col min="3074" max="3079" width="17.28515625" style="42" customWidth="1"/>
    <col min="3080" max="3080" width="2.5703125" style="42" customWidth="1"/>
    <col min="3081" max="3328" width="9.140625" style="42"/>
    <col min="3329" max="3329" width="65.5703125" style="42" customWidth="1"/>
    <col min="3330" max="3335" width="17.28515625" style="42" customWidth="1"/>
    <col min="3336" max="3336" width="2.5703125" style="42" customWidth="1"/>
    <col min="3337" max="3584" width="9.140625" style="42"/>
    <col min="3585" max="3585" width="65.5703125" style="42" customWidth="1"/>
    <col min="3586" max="3591" width="17.28515625" style="42" customWidth="1"/>
    <col min="3592" max="3592" width="2.5703125" style="42" customWidth="1"/>
    <col min="3593" max="3840" width="9.140625" style="42"/>
    <col min="3841" max="3841" width="65.5703125" style="42" customWidth="1"/>
    <col min="3842" max="3847" width="17.28515625" style="42" customWidth="1"/>
    <col min="3848" max="3848" width="2.5703125" style="42" customWidth="1"/>
    <col min="3849" max="4096" width="9.140625" style="42"/>
    <col min="4097" max="4097" width="65.5703125" style="42" customWidth="1"/>
    <col min="4098" max="4103" width="17.28515625" style="42" customWidth="1"/>
    <col min="4104" max="4104" width="2.5703125" style="42" customWidth="1"/>
    <col min="4105" max="4352" width="9.140625" style="42"/>
    <col min="4353" max="4353" width="65.5703125" style="42" customWidth="1"/>
    <col min="4354" max="4359" width="17.28515625" style="42" customWidth="1"/>
    <col min="4360" max="4360" width="2.5703125" style="42" customWidth="1"/>
    <col min="4361" max="4608" width="9.140625" style="42"/>
    <col min="4609" max="4609" width="65.5703125" style="42" customWidth="1"/>
    <col min="4610" max="4615" width="17.28515625" style="42" customWidth="1"/>
    <col min="4616" max="4616" width="2.5703125" style="42" customWidth="1"/>
    <col min="4617" max="4864" width="9.140625" style="42"/>
    <col min="4865" max="4865" width="65.5703125" style="42" customWidth="1"/>
    <col min="4866" max="4871" width="17.28515625" style="42" customWidth="1"/>
    <col min="4872" max="4872" width="2.5703125" style="42" customWidth="1"/>
    <col min="4873" max="5120" width="9.140625" style="42"/>
    <col min="5121" max="5121" width="65.5703125" style="42" customWidth="1"/>
    <col min="5122" max="5127" width="17.28515625" style="42" customWidth="1"/>
    <col min="5128" max="5128" width="2.5703125" style="42" customWidth="1"/>
    <col min="5129" max="5376" width="9.140625" style="42"/>
    <col min="5377" max="5377" width="65.5703125" style="42" customWidth="1"/>
    <col min="5378" max="5383" width="17.28515625" style="42" customWidth="1"/>
    <col min="5384" max="5384" width="2.5703125" style="42" customWidth="1"/>
    <col min="5385" max="5632" width="9.140625" style="42"/>
    <col min="5633" max="5633" width="65.5703125" style="42" customWidth="1"/>
    <col min="5634" max="5639" width="17.28515625" style="42" customWidth="1"/>
    <col min="5640" max="5640" width="2.5703125" style="42" customWidth="1"/>
    <col min="5641" max="5888" width="9.140625" style="42"/>
    <col min="5889" max="5889" width="65.5703125" style="42" customWidth="1"/>
    <col min="5890" max="5895" width="17.28515625" style="42" customWidth="1"/>
    <col min="5896" max="5896" width="2.5703125" style="42" customWidth="1"/>
    <col min="5897" max="6144" width="9.140625" style="42"/>
    <col min="6145" max="6145" width="65.5703125" style="42" customWidth="1"/>
    <col min="6146" max="6151" width="17.28515625" style="42" customWidth="1"/>
    <col min="6152" max="6152" width="2.5703125" style="42" customWidth="1"/>
    <col min="6153" max="6400" width="9.140625" style="42"/>
    <col min="6401" max="6401" width="65.5703125" style="42" customWidth="1"/>
    <col min="6402" max="6407" width="17.28515625" style="42" customWidth="1"/>
    <col min="6408" max="6408" width="2.5703125" style="42" customWidth="1"/>
    <col min="6409" max="6656" width="9.140625" style="42"/>
    <col min="6657" max="6657" width="65.5703125" style="42" customWidth="1"/>
    <col min="6658" max="6663" width="17.28515625" style="42" customWidth="1"/>
    <col min="6664" max="6664" width="2.5703125" style="42" customWidth="1"/>
    <col min="6665" max="6912" width="9.140625" style="42"/>
    <col min="6913" max="6913" width="65.5703125" style="42" customWidth="1"/>
    <col min="6914" max="6919" width="17.28515625" style="42" customWidth="1"/>
    <col min="6920" max="6920" width="2.5703125" style="42" customWidth="1"/>
    <col min="6921" max="7168" width="9.140625" style="42"/>
    <col min="7169" max="7169" width="65.5703125" style="42" customWidth="1"/>
    <col min="7170" max="7175" width="17.28515625" style="42" customWidth="1"/>
    <col min="7176" max="7176" width="2.5703125" style="42" customWidth="1"/>
    <col min="7177" max="7424" width="9.140625" style="42"/>
    <col min="7425" max="7425" width="65.5703125" style="42" customWidth="1"/>
    <col min="7426" max="7431" width="17.28515625" style="42" customWidth="1"/>
    <col min="7432" max="7432" width="2.5703125" style="42" customWidth="1"/>
    <col min="7433" max="7680" width="9.140625" style="42"/>
    <col min="7681" max="7681" width="65.5703125" style="42" customWidth="1"/>
    <col min="7682" max="7687" width="17.28515625" style="42" customWidth="1"/>
    <col min="7688" max="7688" width="2.5703125" style="42" customWidth="1"/>
    <col min="7689" max="7936" width="9.140625" style="42"/>
    <col min="7937" max="7937" width="65.5703125" style="42" customWidth="1"/>
    <col min="7938" max="7943" width="17.28515625" style="42" customWidth="1"/>
    <col min="7944" max="7944" width="2.5703125" style="42" customWidth="1"/>
    <col min="7945" max="8192" width="9.140625" style="42"/>
    <col min="8193" max="8193" width="65.5703125" style="42" customWidth="1"/>
    <col min="8194" max="8199" width="17.28515625" style="42" customWidth="1"/>
    <col min="8200" max="8200" width="2.5703125" style="42" customWidth="1"/>
    <col min="8201" max="8448" width="9.140625" style="42"/>
    <col min="8449" max="8449" width="65.5703125" style="42" customWidth="1"/>
    <col min="8450" max="8455" width="17.28515625" style="42" customWidth="1"/>
    <col min="8456" max="8456" width="2.5703125" style="42" customWidth="1"/>
    <col min="8457" max="8704" width="9.140625" style="42"/>
    <col min="8705" max="8705" width="65.5703125" style="42" customWidth="1"/>
    <col min="8706" max="8711" width="17.28515625" style="42" customWidth="1"/>
    <col min="8712" max="8712" width="2.5703125" style="42" customWidth="1"/>
    <col min="8713" max="8960" width="9.140625" style="42"/>
    <col min="8961" max="8961" width="65.5703125" style="42" customWidth="1"/>
    <col min="8962" max="8967" width="17.28515625" style="42" customWidth="1"/>
    <col min="8968" max="8968" width="2.5703125" style="42" customWidth="1"/>
    <col min="8969" max="9216" width="9.140625" style="42"/>
    <col min="9217" max="9217" width="65.5703125" style="42" customWidth="1"/>
    <col min="9218" max="9223" width="17.28515625" style="42" customWidth="1"/>
    <col min="9224" max="9224" width="2.5703125" style="42" customWidth="1"/>
    <col min="9225" max="9472" width="9.140625" style="42"/>
    <col min="9473" max="9473" width="65.5703125" style="42" customWidth="1"/>
    <col min="9474" max="9479" width="17.28515625" style="42" customWidth="1"/>
    <col min="9480" max="9480" width="2.5703125" style="42" customWidth="1"/>
    <col min="9481" max="9728" width="9.140625" style="42"/>
    <col min="9729" max="9729" width="65.5703125" style="42" customWidth="1"/>
    <col min="9730" max="9735" width="17.28515625" style="42" customWidth="1"/>
    <col min="9736" max="9736" width="2.5703125" style="42" customWidth="1"/>
    <col min="9737" max="9984" width="9.140625" style="42"/>
    <col min="9985" max="9985" width="65.5703125" style="42" customWidth="1"/>
    <col min="9986" max="9991" width="17.28515625" style="42" customWidth="1"/>
    <col min="9992" max="9992" width="2.5703125" style="42" customWidth="1"/>
    <col min="9993" max="10240" width="9.140625" style="42"/>
    <col min="10241" max="10241" width="65.5703125" style="42" customWidth="1"/>
    <col min="10242" max="10247" width="17.28515625" style="42" customWidth="1"/>
    <col min="10248" max="10248" width="2.5703125" style="42" customWidth="1"/>
    <col min="10249" max="10496" width="9.140625" style="42"/>
    <col min="10497" max="10497" width="65.5703125" style="42" customWidth="1"/>
    <col min="10498" max="10503" width="17.28515625" style="42" customWidth="1"/>
    <col min="10504" max="10504" width="2.5703125" style="42" customWidth="1"/>
    <col min="10505" max="10752" width="9.140625" style="42"/>
    <col min="10753" max="10753" width="65.5703125" style="42" customWidth="1"/>
    <col min="10754" max="10759" width="17.28515625" style="42" customWidth="1"/>
    <col min="10760" max="10760" width="2.5703125" style="42" customWidth="1"/>
    <col min="10761" max="11008" width="9.140625" style="42"/>
    <col min="11009" max="11009" width="65.5703125" style="42" customWidth="1"/>
    <col min="11010" max="11015" width="17.28515625" style="42" customWidth="1"/>
    <col min="11016" max="11016" width="2.5703125" style="42" customWidth="1"/>
    <col min="11017" max="11264" width="9.140625" style="42"/>
    <col min="11265" max="11265" width="65.5703125" style="42" customWidth="1"/>
    <col min="11266" max="11271" width="17.28515625" style="42" customWidth="1"/>
    <col min="11272" max="11272" width="2.5703125" style="42" customWidth="1"/>
    <col min="11273" max="11520" width="9.140625" style="42"/>
    <col min="11521" max="11521" width="65.5703125" style="42" customWidth="1"/>
    <col min="11522" max="11527" width="17.28515625" style="42" customWidth="1"/>
    <col min="11528" max="11528" width="2.5703125" style="42" customWidth="1"/>
    <col min="11529" max="11776" width="9.140625" style="42"/>
    <col min="11777" max="11777" width="65.5703125" style="42" customWidth="1"/>
    <col min="11778" max="11783" width="17.28515625" style="42" customWidth="1"/>
    <col min="11784" max="11784" width="2.5703125" style="42" customWidth="1"/>
    <col min="11785" max="12032" width="9.140625" style="42"/>
    <col min="12033" max="12033" width="65.5703125" style="42" customWidth="1"/>
    <col min="12034" max="12039" width="17.28515625" style="42" customWidth="1"/>
    <col min="12040" max="12040" width="2.5703125" style="42" customWidth="1"/>
    <col min="12041" max="12288" width="9.140625" style="42"/>
    <col min="12289" max="12289" width="65.5703125" style="42" customWidth="1"/>
    <col min="12290" max="12295" width="17.28515625" style="42" customWidth="1"/>
    <col min="12296" max="12296" width="2.5703125" style="42" customWidth="1"/>
    <col min="12297" max="12544" width="9.140625" style="42"/>
    <col min="12545" max="12545" width="65.5703125" style="42" customWidth="1"/>
    <col min="12546" max="12551" width="17.28515625" style="42" customWidth="1"/>
    <col min="12552" max="12552" width="2.5703125" style="42" customWidth="1"/>
    <col min="12553" max="12800" width="9.140625" style="42"/>
    <col min="12801" max="12801" width="65.5703125" style="42" customWidth="1"/>
    <col min="12802" max="12807" width="17.28515625" style="42" customWidth="1"/>
    <col min="12808" max="12808" width="2.5703125" style="42" customWidth="1"/>
    <col min="12809" max="13056" width="9.140625" style="42"/>
    <col min="13057" max="13057" width="65.5703125" style="42" customWidth="1"/>
    <col min="13058" max="13063" width="17.28515625" style="42" customWidth="1"/>
    <col min="13064" max="13064" width="2.5703125" style="42" customWidth="1"/>
    <col min="13065" max="13312" width="9.140625" style="42"/>
    <col min="13313" max="13313" width="65.5703125" style="42" customWidth="1"/>
    <col min="13314" max="13319" width="17.28515625" style="42" customWidth="1"/>
    <col min="13320" max="13320" width="2.5703125" style="42" customWidth="1"/>
    <col min="13321" max="13568" width="9.140625" style="42"/>
    <col min="13569" max="13569" width="65.5703125" style="42" customWidth="1"/>
    <col min="13570" max="13575" width="17.28515625" style="42" customWidth="1"/>
    <col min="13576" max="13576" width="2.5703125" style="42" customWidth="1"/>
    <col min="13577" max="13824" width="9.140625" style="42"/>
    <col min="13825" max="13825" width="65.5703125" style="42" customWidth="1"/>
    <col min="13826" max="13831" width="17.28515625" style="42" customWidth="1"/>
    <col min="13832" max="13832" width="2.5703125" style="42" customWidth="1"/>
    <col min="13833" max="14080" width="9.140625" style="42"/>
    <col min="14081" max="14081" width="65.5703125" style="42" customWidth="1"/>
    <col min="14082" max="14087" width="17.28515625" style="42" customWidth="1"/>
    <col min="14088" max="14088" width="2.5703125" style="42" customWidth="1"/>
    <col min="14089" max="14336" width="9.140625" style="42"/>
    <col min="14337" max="14337" width="65.5703125" style="42" customWidth="1"/>
    <col min="14338" max="14343" width="17.28515625" style="42" customWidth="1"/>
    <col min="14344" max="14344" width="2.5703125" style="42" customWidth="1"/>
    <col min="14345" max="14592" width="9.140625" style="42"/>
    <col min="14593" max="14593" width="65.5703125" style="42" customWidth="1"/>
    <col min="14594" max="14599" width="17.28515625" style="42" customWidth="1"/>
    <col min="14600" max="14600" width="2.5703125" style="42" customWidth="1"/>
    <col min="14601" max="14848" width="9.140625" style="42"/>
    <col min="14849" max="14849" width="65.5703125" style="42" customWidth="1"/>
    <col min="14850" max="14855" width="17.28515625" style="42" customWidth="1"/>
    <col min="14856" max="14856" width="2.5703125" style="42" customWidth="1"/>
    <col min="14857" max="15104" width="9.140625" style="42"/>
    <col min="15105" max="15105" width="65.5703125" style="42" customWidth="1"/>
    <col min="15106" max="15111" width="17.28515625" style="42" customWidth="1"/>
    <col min="15112" max="15112" width="2.5703125" style="42" customWidth="1"/>
    <col min="15113" max="15360" width="9.140625" style="42"/>
    <col min="15361" max="15361" width="65.5703125" style="42" customWidth="1"/>
    <col min="15362" max="15367" width="17.28515625" style="42" customWidth="1"/>
    <col min="15368" max="15368" width="2.5703125" style="42" customWidth="1"/>
    <col min="15369" max="15616" width="9.140625" style="42"/>
    <col min="15617" max="15617" width="65.5703125" style="42" customWidth="1"/>
    <col min="15618" max="15623" width="17.28515625" style="42" customWidth="1"/>
    <col min="15624" max="15624" width="2.5703125" style="42" customWidth="1"/>
    <col min="15625" max="15872" width="9.140625" style="42"/>
    <col min="15873" max="15873" width="65.5703125" style="42" customWidth="1"/>
    <col min="15874" max="15879" width="17.28515625" style="42" customWidth="1"/>
    <col min="15880" max="15880" width="2.5703125" style="42" customWidth="1"/>
    <col min="15881" max="16128" width="9.140625" style="42"/>
    <col min="16129" max="16129" width="65.5703125" style="42" customWidth="1"/>
    <col min="16130" max="16135" width="17.285156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95"/>
    </row>
    <row r="2" spans="1:26" s="44" customFormat="1" ht="39" customHeight="1">
      <c r="A2" s="668" t="s">
        <v>139</v>
      </c>
      <c r="B2" s="668"/>
      <c r="C2" s="668"/>
      <c r="D2" s="668"/>
      <c r="E2" s="668"/>
      <c r="F2" s="668"/>
      <c r="G2" s="668"/>
      <c r="H2" s="195"/>
    </row>
    <row r="3" spans="1:26" s="44" customFormat="1" ht="26.25" customHeight="1">
      <c r="A3" s="668" t="s">
        <v>355</v>
      </c>
      <c r="B3" s="668"/>
      <c r="C3" s="668"/>
      <c r="D3" s="668"/>
      <c r="E3" s="668"/>
      <c r="F3" s="668"/>
      <c r="G3" s="668"/>
      <c r="H3" s="195"/>
    </row>
    <row r="4" spans="1:26" s="44" customFormat="1" ht="24.75" customHeight="1">
      <c r="A4" s="668" t="s">
        <v>49</v>
      </c>
      <c r="B4" s="668"/>
      <c r="C4" s="668"/>
      <c r="D4" s="668"/>
      <c r="E4" s="668"/>
      <c r="F4" s="668"/>
      <c r="G4" s="668"/>
      <c r="H4" s="195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41"/>
      <c r="H7" s="196"/>
      <c r="I7" s="113"/>
      <c r="J7" s="113"/>
      <c r="K7" s="113"/>
      <c r="L7" s="113"/>
      <c r="M7" s="113"/>
    </row>
    <row r="8" spans="1:26" ht="38.25" customHeight="1" thickBot="1">
      <c r="A8" s="459"/>
      <c r="B8" s="459" t="s">
        <v>82</v>
      </c>
      <c r="C8" s="459" t="s">
        <v>83</v>
      </c>
      <c r="D8" s="459" t="s">
        <v>84</v>
      </c>
      <c r="E8" s="459" t="s">
        <v>85</v>
      </c>
      <c r="F8" s="460" t="s">
        <v>373</v>
      </c>
      <c r="G8" s="459" t="s">
        <v>374</v>
      </c>
      <c r="H8" s="196"/>
      <c r="Y8" s="42">
        <v>1</v>
      </c>
      <c r="Z8" s="42">
        <v>1</v>
      </c>
    </row>
    <row r="9" spans="1:26" ht="27" customHeight="1" thickTop="1">
      <c r="A9" s="146" t="s">
        <v>217</v>
      </c>
      <c r="B9" s="146">
        <v>341627.63054000004</v>
      </c>
      <c r="C9" s="147">
        <v>19542.468719999997</v>
      </c>
      <c r="D9" s="147">
        <v>373599.01889000001</v>
      </c>
      <c r="E9" s="147">
        <v>498708.78420999995</v>
      </c>
      <c r="F9" s="146">
        <f t="shared" ref="F9:F26" si="0">SUM(B9:E9)</f>
        <v>1233477.9023599999</v>
      </c>
      <c r="G9" s="177">
        <f>+F9/$F$27</f>
        <v>0.12447930620740712</v>
      </c>
      <c r="H9" s="381"/>
      <c r="I9" s="113"/>
      <c r="J9" s="113"/>
      <c r="K9" s="113"/>
      <c r="L9" s="113"/>
      <c r="M9" s="113"/>
    </row>
    <row r="10" spans="1:26" ht="27" customHeight="1">
      <c r="A10" s="146" t="s">
        <v>218</v>
      </c>
      <c r="B10" s="146">
        <v>1534.33629</v>
      </c>
      <c r="C10" s="147">
        <v>2140.0174900000002</v>
      </c>
      <c r="D10" s="147">
        <v>9196.7061999999987</v>
      </c>
      <c r="E10" s="147">
        <v>9823.5368600000002</v>
      </c>
      <c r="F10" s="146">
        <f t="shared" si="0"/>
        <v>22694.596839999998</v>
      </c>
      <c r="G10" s="177">
        <f t="shared" ref="G10:G27" si="1">+F10/$F$27</f>
        <v>2.2902782967533972E-3</v>
      </c>
      <c r="H10" s="381"/>
      <c r="I10" s="113"/>
      <c r="J10" s="113"/>
      <c r="K10" s="113"/>
      <c r="L10" s="113"/>
      <c r="M10" s="113"/>
    </row>
    <row r="11" spans="1:26" ht="27" customHeight="1">
      <c r="A11" s="146" t="s">
        <v>219</v>
      </c>
      <c r="B11" s="146">
        <v>1299.4060099999999</v>
      </c>
      <c r="C11" s="147">
        <v>0</v>
      </c>
      <c r="D11" s="147">
        <v>30.78096</v>
      </c>
      <c r="E11" s="147">
        <v>1.3720000000000001</v>
      </c>
      <c r="F11" s="146">
        <f t="shared" si="0"/>
        <v>1331.55897</v>
      </c>
      <c r="G11" s="177">
        <f t="shared" si="1"/>
        <v>1.3437738644747426E-4</v>
      </c>
      <c r="H11" s="381"/>
      <c r="I11" s="113"/>
      <c r="J11" s="113"/>
      <c r="K11" s="113"/>
      <c r="L11" s="113"/>
      <c r="M11" s="113"/>
    </row>
    <row r="12" spans="1:26" ht="27" customHeight="1">
      <c r="A12" s="146" t="s">
        <v>220</v>
      </c>
      <c r="B12" s="146">
        <v>3827.3399300000001</v>
      </c>
      <c r="C12" s="147">
        <v>3762.7988999999998</v>
      </c>
      <c r="D12" s="147">
        <v>51837.681560000005</v>
      </c>
      <c r="E12" s="147">
        <v>18335.319820000001</v>
      </c>
      <c r="F12" s="146">
        <f t="shared" si="0"/>
        <v>77763.140210000012</v>
      </c>
      <c r="G12" s="177">
        <f t="shared" si="1"/>
        <v>7.8476490931290079E-3</v>
      </c>
      <c r="H12" s="381"/>
      <c r="I12" s="113"/>
      <c r="J12" s="113"/>
      <c r="K12" s="113"/>
      <c r="L12" s="113"/>
      <c r="M12" s="113"/>
    </row>
    <row r="13" spans="1:26" ht="27" customHeight="1">
      <c r="A13" s="146" t="s">
        <v>221</v>
      </c>
      <c r="B13" s="146">
        <v>424600.25816000003</v>
      </c>
      <c r="C13" s="147">
        <v>60469.692450000002</v>
      </c>
      <c r="D13" s="147">
        <v>142378.024</v>
      </c>
      <c r="E13" s="147">
        <v>365381.36738999997</v>
      </c>
      <c r="F13" s="146">
        <f t="shared" si="0"/>
        <v>992829.34199999995</v>
      </c>
      <c r="G13" s="177">
        <f t="shared" si="1"/>
        <v>0.10019369413757588</v>
      </c>
      <c r="H13" s="381"/>
      <c r="I13" s="113"/>
      <c r="J13" s="113"/>
      <c r="K13" s="113"/>
      <c r="L13" s="113"/>
      <c r="M13" s="113"/>
    </row>
    <row r="14" spans="1:26" ht="27" customHeight="1">
      <c r="A14" s="146" t="s">
        <v>222</v>
      </c>
      <c r="B14" s="146">
        <v>877.97431999999992</v>
      </c>
      <c r="C14" s="147">
        <v>835.00904000000003</v>
      </c>
      <c r="D14" s="147">
        <v>151.96679</v>
      </c>
      <c r="E14" s="147">
        <v>0</v>
      </c>
      <c r="F14" s="146">
        <f t="shared" si="0"/>
        <v>1864.9501499999999</v>
      </c>
      <c r="G14" s="177">
        <f t="shared" si="1"/>
        <v>1.8820580436766166E-4</v>
      </c>
      <c r="H14" s="381"/>
      <c r="I14" s="113"/>
      <c r="J14" s="113"/>
      <c r="K14" s="113"/>
      <c r="L14" s="113"/>
      <c r="M14" s="113"/>
    </row>
    <row r="15" spans="1:26" ht="27" customHeight="1">
      <c r="A15" s="146" t="s">
        <v>134</v>
      </c>
      <c r="B15" s="146">
        <v>395415.81711</v>
      </c>
      <c r="C15" s="147">
        <v>138723.28096</v>
      </c>
      <c r="D15" s="147">
        <v>338009.54061999999</v>
      </c>
      <c r="E15" s="147">
        <v>169339.85013000001</v>
      </c>
      <c r="F15" s="146">
        <f t="shared" si="0"/>
        <v>1041488.4888200001</v>
      </c>
      <c r="G15" s="177">
        <f t="shared" si="1"/>
        <v>0.10510424569687749</v>
      </c>
      <c r="H15" s="381"/>
      <c r="I15" s="113"/>
      <c r="J15" s="113"/>
      <c r="K15" s="113"/>
      <c r="L15" s="113"/>
      <c r="M15" s="113"/>
    </row>
    <row r="16" spans="1:26" ht="27" customHeight="1">
      <c r="A16" s="146" t="s">
        <v>223</v>
      </c>
      <c r="B16" s="146">
        <v>904083.85427000001</v>
      </c>
      <c r="C16" s="147">
        <v>178723.13365999999</v>
      </c>
      <c r="D16" s="147">
        <v>518231.58431999997</v>
      </c>
      <c r="E16" s="147">
        <v>2882364.2864299999</v>
      </c>
      <c r="F16" s="146">
        <f t="shared" si="0"/>
        <v>4483402.8586799996</v>
      </c>
      <c r="G16" s="177">
        <f t="shared" si="1"/>
        <v>0.45245308102318071</v>
      </c>
      <c r="H16" s="381"/>
      <c r="I16" s="113"/>
      <c r="J16" s="113"/>
      <c r="K16" s="113"/>
      <c r="L16" s="113"/>
      <c r="M16" s="113"/>
    </row>
    <row r="17" spans="1:13" ht="27" customHeight="1">
      <c r="A17" s="146" t="s">
        <v>224</v>
      </c>
      <c r="B17" s="146">
        <v>89346.189249999996</v>
      </c>
      <c r="C17" s="147">
        <v>11297.485339999999</v>
      </c>
      <c r="D17" s="147">
        <v>74091.105430000011</v>
      </c>
      <c r="E17" s="147">
        <v>593.49440000000004</v>
      </c>
      <c r="F17" s="146">
        <f t="shared" si="0"/>
        <v>175328.27442</v>
      </c>
      <c r="G17" s="177">
        <f t="shared" si="1"/>
        <v>1.7693662704930863E-2</v>
      </c>
      <c r="H17" s="381"/>
      <c r="I17" s="113"/>
      <c r="J17" s="113"/>
      <c r="K17" s="113"/>
      <c r="L17" s="113"/>
      <c r="M17" s="113"/>
    </row>
    <row r="18" spans="1:13" ht="27" customHeight="1">
      <c r="A18" s="146" t="s">
        <v>225</v>
      </c>
      <c r="B18" s="146">
        <v>400350.57583999995</v>
      </c>
      <c r="C18" s="147">
        <v>40644.784509999998</v>
      </c>
      <c r="D18" s="147">
        <v>237899.43400000001</v>
      </c>
      <c r="E18" s="147">
        <v>9594.7814199999993</v>
      </c>
      <c r="F18" s="146">
        <f t="shared" si="0"/>
        <v>688489.57577</v>
      </c>
      <c r="G18" s="177">
        <f t="shared" si="1"/>
        <v>6.9480535126659013E-2</v>
      </c>
      <c r="H18" s="381"/>
      <c r="I18" s="113"/>
      <c r="J18" s="113"/>
      <c r="K18" s="113"/>
      <c r="L18" s="113"/>
      <c r="M18" s="113"/>
    </row>
    <row r="19" spans="1:13" ht="27" customHeight="1">
      <c r="A19" s="146" t="s">
        <v>226</v>
      </c>
      <c r="B19" s="146">
        <v>7159.7295700000004</v>
      </c>
      <c r="C19" s="147">
        <v>4316.2469800000008</v>
      </c>
      <c r="D19" s="147">
        <v>1567.6575500000001</v>
      </c>
      <c r="E19" s="147">
        <v>259.76</v>
      </c>
      <c r="F19" s="146">
        <f t="shared" si="0"/>
        <v>13303.394100000001</v>
      </c>
      <c r="G19" s="177">
        <f t="shared" si="1"/>
        <v>1.3425431169892153E-3</v>
      </c>
      <c r="H19" s="381"/>
      <c r="I19" s="113"/>
      <c r="J19" s="113"/>
      <c r="K19" s="113"/>
      <c r="L19" s="113"/>
      <c r="M19" s="113"/>
    </row>
    <row r="20" spans="1:13" ht="27" customHeight="1">
      <c r="A20" s="146" t="s">
        <v>227</v>
      </c>
      <c r="B20" s="146">
        <v>280331.75491000002</v>
      </c>
      <c r="C20" s="147">
        <v>151564.98621</v>
      </c>
      <c r="D20" s="147">
        <v>179048.52019000001</v>
      </c>
      <c r="E20" s="147">
        <v>469784.31680000003</v>
      </c>
      <c r="F20" s="146">
        <f t="shared" si="0"/>
        <v>1080729.5781100001</v>
      </c>
      <c r="G20" s="177">
        <f t="shared" si="1"/>
        <v>0.10906435196249949</v>
      </c>
      <c r="H20" s="381"/>
      <c r="I20" s="113"/>
      <c r="J20" s="113"/>
      <c r="K20" s="113"/>
      <c r="L20" s="113"/>
      <c r="M20" s="113"/>
    </row>
    <row r="21" spans="1:13" ht="27" customHeight="1">
      <c r="A21" s="146" t="s">
        <v>228</v>
      </c>
      <c r="B21" s="146">
        <v>236.38926000000001</v>
      </c>
      <c r="C21" s="147">
        <v>47.497680000000003</v>
      </c>
      <c r="D21" s="147">
        <v>453.11440999999996</v>
      </c>
      <c r="E21" s="147">
        <v>0</v>
      </c>
      <c r="F21" s="146">
        <f t="shared" si="0"/>
        <v>737.00135</v>
      </c>
      <c r="G21" s="177">
        <f t="shared" si="1"/>
        <v>7.4376214236505225E-5</v>
      </c>
      <c r="H21" s="381"/>
      <c r="I21" s="113"/>
      <c r="J21" s="113"/>
      <c r="K21" s="113"/>
      <c r="L21" s="113"/>
      <c r="M21" s="113"/>
    </row>
    <row r="22" spans="1:13" ht="27" customHeight="1">
      <c r="A22" s="146" t="s">
        <v>229</v>
      </c>
      <c r="B22" s="146">
        <v>3358.45606</v>
      </c>
      <c r="C22" s="147">
        <v>2299.6129799999999</v>
      </c>
      <c r="D22" s="147">
        <v>5442.9069200000004</v>
      </c>
      <c r="E22" s="147">
        <v>1355.856</v>
      </c>
      <c r="F22" s="146">
        <f t="shared" si="0"/>
        <v>12456.83196</v>
      </c>
      <c r="G22" s="177">
        <f t="shared" si="1"/>
        <v>1.2571103194927733E-3</v>
      </c>
      <c r="H22" s="381"/>
      <c r="I22" s="113"/>
      <c r="J22" s="113"/>
      <c r="K22" s="113"/>
      <c r="L22" s="113"/>
      <c r="M22" s="113"/>
    </row>
    <row r="23" spans="1:13" ht="27" customHeight="1">
      <c r="A23" s="146" t="s">
        <v>230</v>
      </c>
      <c r="B23" s="146">
        <v>33209.77059</v>
      </c>
      <c r="C23" s="147">
        <v>12962.053739999999</v>
      </c>
      <c r="D23" s="147">
        <v>22107.881379999999</v>
      </c>
      <c r="E23" s="147">
        <v>14409.334769999999</v>
      </c>
      <c r="F23" s="146">
        <f t="shared" si="0"/>
        <v>82689.040480000011</v>
      </c>
      <c r="G23" s="177">
        <f t="shared" si="1"/>
        <v>8.3447578349097103E-3</v>
      </c>
      <c r="H23" s="381"/>
      <c r="I23" s="113"/>
      <c r="J23" s="113"/>
      <c r="K23" s="113"/>
      <c r="L23" s="113"/>
      <c r="M23" s="113"/>
    </row>
    <row r="24" spans="1:13" ht="27" customHeight="1">
      <c r="A24" s="146" t="s">
        <v>231</v>
      </c>
      <c r="B24" s="146">
        <v>54.42557</v>
      </c>
      <c r="C24" s="147">
        <v>0</v>
      </c>
      <c r="D24" s="147">
        <v>103.87246</v>
      </c>
      <c r="E24" s="147">
        <v>0</v>
      </c>
      <c r="F24" s="146">
        <f t="shared" si="0"/>
        <v>158.29803000000001</v>
      </c>
      <c r="G24" s="177">
        <f t="shared" si="1"/>
        <v>1.5975015775068431E-5</v>
      </c>
      <c r="H24" s="381"/>
      <c r="I24" s="113"/>
      <c r="J24" s="113"/>
      <c r="K24" s="113"/>
      <c r="L24" s="113"/>
      <c r="M24" s="113"/>
    </row>
    <row r="25" spans="1:13" ht="27" customHeight="1">
      <c r="A25" s="146" t="s">
        <v>232</v>
      </c>
      <c r="B25" s="146">
        <v>0</v>
      </c>
      <c r="C25" s="147">
        <v>0</v>
      </c>
      <c r="D25" s="147">
        <v>0</v>
      </c>
      <c r="E25" s="147">
        <v>0</v>
      </c>
      <c r="F25" s="146">
        <f t="shared" si="0"/>
        <v>0</v>
      </c>
      <c r="G25" s="177">
        <f t="shared" si="1"/>
        <v>0</v>
      </c>
      <c r="H25" s="381"/>
      <c r="I25" s="113"/>
      <c r="J25" s="113"/>
      <c r="K25" s="113"/>
      <c r="L25" s="113"/>
      <c r="M25" s="113"/>
    </row>
    <row r="26" spans="1:13" s="179" customFormat="1" ht="36" customHeight="1">
      <c r="A26" s="153" t="s">
        <v>233</v>
      </c>
      <c r="B26" s="153">
        <v>93.707030000000003</v>
      </c>
      <c r="C26" s="178">
        <v>104.54049999999999</v>
      </c>
      <c r="D26" s="178">
        <v>156.99429000000001</v>
      </c>
      <c r="E26" s="178">
        <v>0</v>
      </c>
      <c r="F26" s="153">
        <f t="shared" si="0"/>
        <v>355.24181999999996</v>
      </c>
      <c r="G26" s="154">
        <f t="shared" si="1"/>
        <v>3.5850058768665787E-5</v>
      </c>
      <c r="H26" s="382"/>
      <c r="I26" s="301"/>
      <c r="J26" s="301"/>
      <c r="K26" s="301"/>
      <c r="L26" s="301"/>
      <c r="M26" s="301"/>
    </row>
    <row r="27" spans="1:13" s="179" customFormat="1" ht="24" customHeight="1">
      <c r="A27" s="383" t="s">
        <v>252</v>
      </c>
      <c r="B27" s="384">
        <f>SUM(B9:B26)</f>
        <v>2887407.6147100003</v>
      </c>
      <c r="C27" s="384">
        <f>SUM(C9:C26)</f>
        <v>627433.60915999999</v>
      </c>
      <c r="D27" s="384">
        <f>SUM(D9:D26)</f>
        <v>1954306.7899699998</v>
      </c>
      <c r="E27" s="384">
        <f>SUM(E9:E26)</f>
        <v>4439952.060229999</v>
      </c>
      <c r="F27" s="384">
        <f>SUM(F9:F26)</f>
        <v>9909100.0740699992</v>
      </c>
      <c r="G27" s="385">
        <f t="shared" si="1"/>
        <v>1</v>
      </c>
      <c r="H27" s="382"/>
      <c r="I27" s="301"/>
      <c r="J27" s="301"/>
      <c r="K27" s="301"/>
      <c r="L27" s="301"/>
      <c r="M27" s="301"/>
    </row>
    <row r="28" spans="1:13" ht="27" customHeight="1">
      <c r="A28" s="183" t="s">
        <v>305</v>
      </c>
      <c r="B28" s="177">
        <f>+B27/$F$27</f>
        <v>0.29138948977473039</v>
      </c>
      <c r="C28" s="177">
        <f>+C27/$F$27</f>
        <v>6.331892951629986E-2</v>
      </c>
      <c r="D28" s="177">
        <f>+D27/$F$27</f>
        <v>0.19722343859297614</v>
      </c>
      <c r="E28" s="177">
        <f>+E27/$F$27</f>
        <v>0.44806814211599361</v>
      </c>
      <c r="F28" s="177">
        <f>+F27/$F$27</f>
        <v>1</v>
      </c>
      <c r="G28" s="177"/>
      <c r="H28" s="381"/>
      <c r="I28" s="113"/>
      <c r="J28" s="113"/>
      <c r="K28" s="113"/>
      <c r="L28" s="113"/>
      <c r="M28" s="113"/>
    </row>
    <row r="29" spans="1:13" ht="9" customHeight="1" thickBot="1">
      <c r="A29" s="399"/>
      <c r="B29" s="400"/>
      <c r="C29" s="401"/>
      <c r="D29" s="401"/>
      <c r="E29" s="401"/>
      <c r="F29" s="402"/>
      <c r="G29" s="402"/>
      <c r="H29" s="360"/>
      <c r="I29" s="113"/>
      <c r="J29" s="113"/>
      <c r="K29" s="113"/>
      <c r="L29" s="113"/>
      <c r="M29" s="113"/>
    </row>
    <row r="30" spans="1:13" ht="15" customHeight="1">
      <c r="A30" s="194" t="s">
        <v>354</v>
      </c>
      <c r="B30" s="66"/>
      <c r="C30" s="190"/>
      <c r="D30" s="190"/>
      <c r="E30" s="190"/>
      <c r="F30" s="191"/>
      <c r="G30" s="191"/>
      <c r="H30" s="386"/>
      <c r="I30" s="191"/>
      <c r="J30" s="113"/>
      <c r="K30" s="113"/>
      <c r="L30" s="113"/>
      <c r="M30" s="113"/>
    </row>
    <row r="31" spans="1:13" ht="9" customHeight="1">
      <c r="C31" s="134"/>
      <c r="D31" s="134"/>
      <c r="E31" s="134"/>
      <c r="F31" s="113"/>
      <c r="G31" s="113"/>
      <c r="H31" s="360"/>
      <c r="I31" s="113"/>
      <c r="J31" s="113"/>
      <c r="K31" s="113"/>
      <c r="L31" s="113"/>
      <c r="M31" s="113"/>
    </row>
    <row r="32" spans="1:13" ht="9" customHeight="1">
      <c r="A32" s="163"/>
      <c r="C32" s="134"/>
      <c r="D32" s="134"/>
      <c r="E32" s="134"/>
      <c r="F32" s="113"/>
      <c r="G32" s="113"/>
      <c r="H32" s="360"/>
      <c r="I32" s="113"/>
      <c r="J32" s="113"/>
      <c r="K32" s="113"/>
      <c r="L32" s="113"/>
      <c r="M32" s="113"/>
    </row>
    <row r="33" spans="1:13" ht="9" customHeight="1">
      <c r="A33" s="167"/>
      <c r="C33" s="134"/>
      <c r="D33" s="134"/>
      <c r="E33" s="134"/>
      <c r="F33" s="113"/>
      <c r="G33" s="113"/>
      <c r="H33" s="360"/>
      <c r="I33" s="113"/>
      <c r="J33" s="113"/>
      <c r="K33" s="113"/>
      <c r="L33" s="113"/>
      <c r="M33" s="113"/>
    </row>
    <row r="34" spans="1:13" ht="9" customHeight="1">
      <c r="A34" s="163"/>
      <c r="C34" s="134"/>
      <c r="D34" s="134"/>
      <c r="E34" s="134"/>
      <c r="F34" s="113"/>
      <c r="G34" s="113"/>
      <c r="H34" s="360"/>
      <c r="I34" s="113"/>
      <c r="J34" s="113"/>
      <c r="K34" s="113"/>
      <c r="L34" s="113"/>
      <c r="M34" s="113"/>
    </row>
    <row r="35" spans="1:13" ht="9" customHeight="1">
      <c r="A35" s="163"/>
      <c r="C35" s="134"/>
      <c r="D35" s="134"/>
      <c r="E35" s="134"/>
      <c r="F35" s="113"/>
      <c r="G35" s="113"/>
      <c r="H35" s="360"/>
      <c r="I35" s="113"/>
      <c r="J35" s="113"/>
      <c r="K35" s="113"/>
      <c r="L35" s="113"/>
      <c r="M35" s="113"/>
    </row>
    <row r="36" spans="1:13" ht="9" customHeight="1">
      <c r="A36" s="163"/>
      <c r="B36" s="62"/>
      <c r="C36" s="134"/>
      <c r="D36" s="134"/>
      <c r="E36" s="134"/>
      <c r="F36" s="113"/>
      <c r="G36" s="113"/>
      <c r="H36" s="360"/>
      <c r="I36" s="113"/>
      <c r="J36" s="113"/>
      <c r="K36" s="113"/>
      <c r="L36" s="113"/>
      <c r="M36" s="113"/>
    </row>
    <row r="37" spans="1:13" ht="9" customHeight="1">
      <c r="A37" s="163"/>
      <c r="B37" s="62"/>
      <c r="C37" s="134"/>
      <c r="D37" s="134"/>
      <c r="E37" s="134"/>
      <c r="F37" s="113"/>
      <c r="G37" s="113"/>
      <c r="H37" s="360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13"/>
      <c r="H38" s="360"/>
      <c r="I38" s="113"/>
      <c r="J38" s="113"/>
      <c r="K38" s="113"/>
      <c r="L38" s="113"/>
      <c r="M38" s="113"/>
    </row>
    <row r="39" spans="1:13" ht="9" customHeight="1">
      <c r="A39" s="164"/>
      <c r="B39" s="62"/>
      <c r="C39" s="134"/>
      <c r="D39" s="134"/>
      <c r="E39" s="134"/>
      <c r="F39" s="113"/>
      <c r="G39" s="113"/>
      <c r="H39" s="360"/>
      <c r="I39" s="113"/>
      <c r="J39" s="113"/>
      <c r="K39" s="113"/>
      <c r="L39" s="113"/>
      <c r="M39" s="113"/>
    </row>
    <row r="40" spans="1:13" ht="9" customHeight="1">
      <c r="A40" s="163"/>
      <c r="B40" s="62"/>
      <c r="C40" s="134"/>
      <c r="D40" s="134"/>
      <c r="E40" s="134"/>
      <c r="F40" s="113"/>
      <c r="G40" s="113"/>
      <c r="H40" s="360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13"/>
      <c r="H41" s="360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13"/>
      <c r="H42" s="360"/>
      <c r="I42" s="113"/>
      <c r="J42" s="113"/>
      <c r="K42" s="113"/>
      <c r="L42" s="113"/>
      <c r="M42" s="113"/>
    </row>
    <row r="43" spans="1:13" ht="9" customHeight="1">
      <c r="A43" s="163"/>
      <c r="C43" s="134"/>
      <c r="D43" s="134"/>
      <c r="E43" s="134"/>
      <c r="F43" s="113"/>
      <c r="G43" s="113"/>
      <c r="H43" s="360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13"/>
      <c r="H44" s="360"/>
      <c r="I44" s="113"/>
      <c r="J44" s="113"/>
      <c r="K44" s="113"/>
      <c r="L44" s="113"/>
      <c r="M44" s="113"/>
    </row>
    <row r="45" spans="1:13" ht="9" customHeight="1">
      <c r="A45" s="164"/>
      <c r="C45" s="134"/>
      <c r="D45" s="134"/>
      <c r="E45" s="134"/>
      <c r="F45" s="113"/>
      <c r="G45" s="113"/>
      <c r="H45" s="360"/>
      <c r="I45" s="113"/>
      <c r="J45" s="113"/>
      <c r="K45" s="113"/>
      <c r="L45" s="113"/>
      <c r="M45" s="113"/>
    </row>
    <row r="46" spans="1:13" ht="9" customHeight="1">
      <c r="A46" s="163"/>
      <c r="C46" s="134"/>
      <c r="D46" s="134"/>
      <c r="E46" s="134"/>
      <c r="F46" s="113"/>
      <c r="G46" s="113"/>
      <c r="H46" s="360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13"/>
      <c r="H47" s="360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13"/>
      <c r="H48" s="360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13"/>
      <c r="H49" s="360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13"/>
      <c r="H50" s="360"/>
      <c r="I50" s="113"/>
      <c r="J50" s="113"/>
      <c r="K50" s="113"/>
      <c r="L50" s="113"/>
      <c r="M50" s="113"/>
    </row>
    <row r="51" spans="1:13" ht="9" customHeight="1">
      <c r="A51" s="164"/>
      <c r="C51" s="134"/>
      <c r="D51" s="134"/>
      <c r="E51" s="134"/>
      <c r="F51" s="113"/>
      <c r="G51" s="113"/>
      <c r="H51" s="360"/>
      <c r="I51" s="113"/>
      <c r="J51" s="113"/>
      <c r="K51" s="113"/>
      <c r="L51" s="113"/>
      <c r="M51" s="113"/>
    </row>
    <row r="52" spans="1:13" ht="9" customHeight="1">
      <c r="A52" s="163"/>
      <c r="C52" s="134"/>
      <c r="D52" s="134"/>
      <c r="E52" s="134"/>
      <c r="F52" s="113"/>
      <c r="G52" s="113"/>
      <c r="H52" s="360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13"/>
      <c r="H53" s="360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13"/>
      <c r="H54" s="360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13"/>
      <c r="H55" s="360"/>
      <c r="I55" s="113"/>
      <c r="J55" s="113"/>
      <c r="K55" s="113"/>
      <c r="L55" s="113"/>
      <c r="M55" s="113"/>
    </row>
    <row r="56" spans="1:13" ht="9" customHeight="1">
      <c r="A56" s="164"/>
      <c r="C56" s="134"/>
      <c r="D56" s="134"/>
      <c r="E56" s="134"/>
      <c r="F56" s="113"/>
      <c r="G56" s="113"/>
      <c r="H56" s="360"/>
      <c r="I56" s="113"/>
      <c r="J56" s="113"/>
      <c r="K56" s="113"/>
      <c r="L56" s="113"/>
      <c r="M56" s="113"/>
    </row>
    <row r="57" spans="1:13" ht="9" customHeight="1">
      <c r="A57" s="165"/>
      <c r="C57" s="134"/>
      <c r="D57" s="134"/>
      <c r="E57" s="134"/>
      <c r="F57" s="113"/>
      <c r="G57" s="113"/>
      <c r="H57" s="360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13"/>
      <c r="H58" s="360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13"/>
      <c r="H59" s="360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13"/>
      <c r="H60" s="360"/>
      <c r="I60" s="11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13"/>
      <c r="G61" s="113"/>
      <c r="H61" s="360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13"/>
      <c r="H62" s="360"/>
      <c r="I62" s="113"/>
      <c r="J62" s="113"/>
      <c r="K62" s="113"/>
      <c r="L62" s="113"/>
      <c r="M62" s="113"/>
    </row>
    <row r="63" spans="1:13" ht="9" customHeight="1">
      <c r="A63" s="167"/>
      <c r="C63" s="134"/>
      <c r="D63" s="134"/>
      <c r="E63" s="134"/>
      <c r="F63" s="113"/>
      <c r="G63" s="113"/>
      <c r="H63" s="360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13"/>
      <c r="G64" s="113"/>
      <c r="H64" s="360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13"/>
      <c r="H65" s="360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13"/>
      <c r="H66" s="360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13"/>
      <c r="H67" s="360"/>
      <c r="I67" s="113"/>
      <c r="J67" s="113"/>
      <c r="K67" s="113"/>
      <c r="L67" s="113"/>
      <c r="M67" s="113"/>
    </row>
    <row r="68" spans="1:13" ht="9" customHeight="1">
      <c r="A68" s="165"/>
      <c r="C68" s="134"/>
      <c r="D68" s="134"/>
      <c r="E68" s="134"/>
      <c r="F68" s="113"/>
      <c r="G68" s="113"/>
      <c r="H68" s="360"/>
      <c r="I68" s="113"/>
      <c r="J68" s="113"/>
      <c r="K68" s="113"/>
      <c r="L68" s="113"/>
      <c r="M68" s="113"/>
    </row>
    <row r="69" spans="1:13" ht="9" customHeight="1">
      <c r="A69" s="167"/>
      <c r="C69" s="134"/>
      <c r="D69" s="134"/>
      <c r="E69" s="134"/>
      <c r="F69" s="113"/>
      <c r="G69" s="113"/>
      <c r="H69" s="360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13"/>
      <c r="H70" s="360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13"/>
      <c r="H71" s="360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13"/>
      <c r="H72" s="360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13"/>
      <c r="H73" s="360"/>
      <c r="I73" s="113"/>
      <c r="J73" s="113"/>
      <c r="K73" s="113"/>
      <c r="L73" s="113"/>
      <c r="M73" s="113"/>
    </row>
    <row r="74" spans="1:13" ht="9" customHeight="1">
      <c r="A74" s="165"/>
      <c r="C74" s="134"/>
      <c r="D74" s="134"/>
      <c r="E74" s="134"/>
      <c r="F74" s="113"/>
      <c r="G74" s="113"/>
      <c r="H74" s="360"/>
      <c r="I74" s="113"/>
      <c r="J74" s="113"/>
      <c r="K74" s="113"/>
      <c r="L74" s="113"/>
      <c r="M74" s="113"/>
    </row>
    <row r="75" spans="1:13" ht="9" customHeight="1">
      <c r="A75" s="167"/>
      <c r="C75" s="134"/>
      <c r="D75" s="134"/>
      <c r="E75" s="134"/>
      <c r="F75" s="113"/>
      <c r="G75" s="113"/>
      <c r="H75" s="360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13"/>
      <c r="G76" s="113"/>
      <c r="H76" s="360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13"/>
      <c r="H77" s="360"/>
      <c r="I77" s="113"/>
      <c r="J77" s="113"/>
      <c r="K77" s="113"/>
      <c r="L77" s="113"/>
      <c r="M77" s="113"/>
    </row>
    <row r="78" spans="1:13" ht="9" customHeight="1">
      <c r="A78" s="163"/>
      <c r="C78" s="64"/>
      <c r="D78" s="64"/>
      <c r="E78" s="64"/>
    </row>
    <row r="79" spans="1:13" ht="9" customHeight="1">
      <c r="A79" s="163"/>
      <c r="C79" s="64"/>
      <c r="D79" s="64"/>
      <c r="E79" s="64"/>
    </row>
    <row r="80" spans="1:13" ht="9" customHeight="1">
      <c r="A80" s="163"/>
      <c r="C80" s="64"/>
      <c r="D80" s="64"/>
      <c r="E80" s="64"/>
    </row>
    <row r="81" spans="1:5" ht="9" customHeight="1">
      <c r="A81" s="163"/>
      <c r="C81" s="64"/>
      <c r="D81" s="64"/>
      <c r="E81" s="64"/>
    </row>
    <row r="82" spans="1:5" ht="9" customHeight="1">
      <c r="A82" s="163"/>
      <c r="C82" s="64"/>
      <c r="D82" s="64"/>
      <c r="E82" s="64"/>
    </row>
    <row r="83" spans="1:5" ht="9" customHeight="1">
      <c r="A83" s="163"/>
      <c r="C83" s="64"/>
      <c r="D83" s="64"/>
      <c r="E83" s="64"/>
    </row>
    <row r="84" spans="1:5" ht="9" customHeight="1">
      <c r="A84" s="165"/>
      <c r="C84" s="64"/>
      <c r="D84" s="64"/>
      <c r="E84" s="64"/>
    </row>
    <row r="85" spans="1:5" ht="9" customHeight="1">
      <c r="A85" s="167"/>
      <c r="C85" s="64"/>
      <c r="D85" s="64"/>
      <c r="E85" s="64"/>
    </row>
    <row r="86" spans="1:5" ht="9" customHeight="1">
      <c r="A86" s="163"/>
      <c r="C86" s="64"/>
      <c r="D86" s="64"/>
      <c r="E86" s="64"/>
    </row>
    <row r="87" spans="1:5" ht="9" customHeight="1">
      <c r="A87" s="163"/>
      <c r="C87" s="64"/>
      <c r="D87" s="64"/>
      <c r="E87" s="64"/>
    </row>
    <row r="88" spans="1:5" ht="9" customHeight="1">
      <c r="A88" s="163"/>
      <c r="C88" s="64"/>
      <c r="D88" s="64"/>
      <c r="E88" s="64"/>
    </row>
    <row r="89" spans="1:5" ht="9" customHeight="1">
      <c r="A89" s="163"/>
      <c r="C89" s="64"/>
      <c r="D89" s="64"/>
      <c r="E89" s="64"/>
    </row>
    <row r="90" spans="1:5" ht="9" customHeight="1">
      <c r="A90" s="163"/>
      <c r="C90" s="64"/>
      <c r="D90" s="64"/>
      <c r="E90" s="64"/>
    </row>
    <row r="91" spans="1:5" ht="9" customHeight="1">
      <c r="A91" s="163"/>
      <c r="C91" s="64"/>
      <c r="D91" s="64"/>
      <c r="E91" s="64"/>
    </row>
    <row r="92" spans="1:5" ht="9" customHeight="1">
      <c r="A92" s="163"/>
      <c r="C92" s="64"/>
      <c r="D92" s="64"/>
      <c r="E92" s="64"/>
    </row>
    <row r="93" spans="1:5" ht="9" customHeight="1">
      <c r="A93" s="163"/>
      <c r="C93" s="64"/>
      <c r="D93" s="64"/>
      <c r="E93" s="64"/>
    </row>
    <row r="94" spans="1:5" ht="9" customHeight="1">
      <c r="A94" s="163"/>
      <c r="C94" s="64"/>
      <c r="D94" s="64"/>
      <c r="E94" s="64"/>
    </row>
    <row r="95" spans="1:5" ht="9" customHeight="1">
      <c r="A95" s="167"/>
      <c r="C95" s="64"/>
      <c r="D95" s="64"/>
      <c r="E95" s="64"/>
    </row>
    <row r="96" spans="1:5" ht="9" customHeight="1">
      <c r="A96" s="163"/>
      <c r="C96" s="64"/>
      <c r="D96" s="64"/>
      <c r="E96" s="64"/>
    </row>
    <row r="97" spans="1:5" ht="9" customHeight="1">
      <c r="A97" s="163"/>
      <c r="C97" s="64"/>
      <c r="D97" s="64"/>
      <c r="E97" s="64"/>
    </row>
    <row r="98" spans="1:5" ht="9" customHeight="1">
      <c r="A98" s="163"/>
      <c r="C98" s="64"/>
      <c r="D98" s="64"/>
      <c r="E98" s="64"/>
    </row>
    <row r="99" spans="1:5">
      <c r="A99" s="168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 ht="15.75">
      <c r="A106" s="169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  <c r="C120" s="64"/>
      <c r="D120" s="64"/>
      <c r="E120" s="64"/>
    </row>
    <row r="121" spans="1:5" ht="15.75">
      <c r="A121" s="169"/>
      <c r="C121" s="64"/>
      <c r="D121" s="64"/>
      <c r="E121" s="64"/>
    </row>
    <row r="122" spans="1:5" ht="15.75">
      <c r="A122" s="169"/>
      <c r="C122" s="64"/>
      <c r="D122" s="64"/>
      <c r="E122" s="64"/>
    </row>
    <row r="123" spans="1:5" ht="15.75">
      <c r="A123" s="169"/>
      <c r="C123" s="64"/>
      <c r="D123" s="64"/>
      <c r="E123" s="64"/>
    </row>
    <row r="124" spans="1:5" ht="15.75">
      <c r="A124" s="169"/>
      <c r="C124" s="64"/>
      <c r="D124" s="64"/>
      <c r="E124" s="64"/>
    </row>
    <row r="125" spans="1:5" ht="15.75">
      <c r="A125" s="169"/>
      <c r="C125" s="64"/>
      <c r="D125" s="64"/>
      <c r="E125" s="64"/>
    </row>
    <row r="126" spans="1:5" ht="15.75">
      <c r="A126" s="169"/>
      <c r="C126" s="64"/>
      <c r="D126" s="64"/>
      <c r="E126" s="64"/>
    </row>
    <row r="127" spans="1:5" ht="15.75">
      <c r="A127" s="169"/>
      <c r="C127" s="64"/>
      <c r="D127" s="64"/>
      <c r="E127" s="64"/>
    </row>
    <row r="128" spans="1:5" ht="15.75">
      <c r="A128" s="169"/>
      <c r="C128" s="64"/>
      <c r="D128" s="64"/>
      <c r="E128" s="64"/>
    </row>
    <row r="129" spans="1:5" ht="15.75">
      <c r="A129" s="169"/>
      <c r="C129" s="64"/>
      <c r="D129" s="64"/>
      <c r="E129" s="64"/>
    </row>
    <row r="130" spans="1:5" ht="15.75">
      <c r="A130" s="169"/>
      <c r="C130" s="64"/>
      <c r="D130" s="64"/>
      <c r="E130" s="64"/>
    </row>
    <row r="131" spans="1:5" ht="15.75">
      <c r="A131" s="169"/>
      <c r="C131" s="64"/>
      <c r="D131" s="64"/>
      <c r="E131" s="64"/>
    </row>
    <row r="132" spans="1:5" ht="15.75">
      <c r="A132" s="169"/>
      <c r="C132" s="64"/>
      <c r="D132" s="64"/>
      <c r="E132" s="64"/>
    </row>
    <row r="133" spans="1:5" ht="15.75">
      <c r="A133" s="169"/>
      <c r="C133" s="64"/>
      <c r="D133" s="64"/>
      <c r="E133" s="64"/>
    </row>
    <row r="134" spans="1:5" ht="15.75">
      <c r="A134" s="169"/>
      <c r="C134" s="64"/>
      <c r="D134" s="64"/>
      <c r="E134" s="64"/>
    </row>
    <row r="135" spans="1:5" ht="15.75">
      <c r="A135" s="169"/>
      <c r="C135" s="64"/>
      <c r="D135" s="64"/>
      <c r="E135" s="64"/>
    </row>
    <row r="136" spans="1:5" ht="15.75">
      <c r="A136" s="169"/>
      <c r="C136" s="64"/>
      <c r="D136" s="64"/>
      <c r="E136" s="64"/>
    </row>
    <row r="137" spans="1:5" ht="15.75">
      <c r="A137" s="169"/>
      <c r="C137" s="64"/>
      <c r="D137" s="64"/>
      <c r="E137" s="64"/>
    </row>
    <row r="138" spans="1:5" ht="15.75">
      <c r="A138" s="169"/>
      <c r="C138" s="64"/>
      <c r="D138" s="64"/>
      <c r="E138" s="64"/>
    </row>
    <row r="139" spans="1:5" ht="15.75">
      <c r="A139" s="169"/>
      <c r="C139" s="64"/>
      <c r="D139" s="64"/>
      <c r="E139" s="64"/>
    </row>
    <row r="140" spans="1:5" ht="15.75">
      <c r="A140" s="169"/>
      <c r="C140" s="64"/>
      <c r="D140" s="64"/>
      <c r="E140" s="64"/>
    </row>
    <row r="141" spans="1:5" ht="15.75">
      <c r="A141" s="169"/>
      <c r="C141" s="64"/>
      <c r="D141" s="64"/>
      <c r="E141" s="64"/>
    </row>
    <row r="142" spans="1:5" ht="15.75">
      <c r="A142" s="169"/>
      <c r="C142" s="64"/>
      <c r="D142" s="64"/>
      <c r="E142" s="64"/>
    </row>
    <row r="143" spans="1:5" ht="15.75">
      <c r="A143" s="169"/>
      <c r="C143" s="64"/>
      <c r="D143" s="64"/>
      <c r="E143" s="64"/>
    </row>
    <row r="144" spans="1:5" ht="15.75">
      <c r="A144" s="169"/>
      <c r="C144" s="64"/>
      <c r="D144" s="64"/>
      <c r="E144" s="64"/>
    </row>
    <row r="145" spans="1:5" ht="15.75">
      <c r="A145" s="169"/>
      <c r="C145" s="64"/>
      <c r="D145" s="64"/>
      <c r="E145" s="64"/>
    </row>
    <row r="146" spans="1:5" ht="15.75">
      <c r="A146" s="169"/>
      <c r="C146" s="64"/>
      <c r="D146" s="64"/>
      <c r="E146" s="64"/>
    </row>
    <row r="147" spans="1:5" ht="15.75">
      <c r="A147" s="169"/>
      <c r="C147" s="64"/>
      <c r="D147" s="64"/>
      <c r="E147" s="64"/>
    </row>
    <row r="148" spans="1:5" ht="15.75">
      <c r="A148" s="169"/>
      <c r="C148" s="64"/>
      <c r="D148" s="64"/>
      <c r="E148" s="64"/>
    </row>
    <row r="149" spans="1:5" ht="15.75">
      <c r="A149" s="169"/>
      <c r="C149" s="64"/>
      <c r="D149" s="64"/>
      <c r="E149" s="64"/>
    </row>
    <row r="150" spans="1:5" ht="15.75">
      <c r="A150" s="169"/>
      <c r="C150" s="64"/>
      <c r="D150" s="64"/>
      <c r="E150" s="64"/>
    </row>
    <row r="151" spans="1:5" ht="15.75">
      <c r="A151" s="169"/>
      <c r="C151" s="64"/>
      <c r="D151" s="64"/>
      <c r="E151" s="64"/>
    </row>
    <row r="152" spans="1:5" ht="15.75">
      <c r="A152" s="169"/>
      <c r="C152" s="64"/>
      <c r="D152" s="64"/>
      <c r="E152" s="64"/>
    </row>
    <row r="153" spans="1:5" ht="15.75">
      <c r="A153" s="169"/>
      <c r="C153" s="64"/>
      <c r="D153" s="64"/>
      <c r="E153" s="64"/>
    </row>
    <row r="154" spans="1:5" ht="15.75">
      <c r="A154" s="169"/>
      <c r="C154" s="64"/>
      <c r="D154" s="64"/>
      <c r="E154" s="64"/>
    </row>
    <row r="155" spans="1:5" ht="15.75">
      <c r="A155" s="169"/>
      <c r="C155" s="64"/>
      <c r="D155" s="64"/>
      <c r="E155" s="64"/>
    </row>
    <row r="156" spans="1:5" ht="15.75">
      <c r="A156" s="169"/>
      <c r="C156" s="64"/>
      <c r="D156" s="64"/>
      <c r="E156" s="64"/>
    </row>
    <row r="157" spans="1:5" ht="15.75">
      <c r="A157" s="169"/>
      <c r="C157" s="64"/>
      <c r="D157" s="64"/>
      <c r="E157" s="64"/>
    </row>
    <row r="158" spans="1:5" ht="15.75">
      <c r="A158" s="169"/>
      <c r="C158" s="64"/>
      <c r="D158" s="64"/>
      <c r="E158" s="64"/>
    </row>
    <row r="159" spans="1:5" ht="15.75">
      <c r="A159" s="169"/>
      <c r="C159" s="64"/>
      <c r="D159" s="64"/>
      <c r="E159" s="64"/>
    </row>
    <row r="160" spans="1:5" ht="15.75">
      <c r="A160" s="169"/>
      <c r="C160" s="64"/>
      <c r="D160" s="64"/>
      <c r="E160" s="64"/>
    </row>
    <row r="161" spans="1:5" ht="15.75">
      <c r="A161" s="169"/>
      <c r="C161" s="64"/>
      <c r="D161" s="64"/>
      <c r="E161" s="64"/>
    </row>
    <row r="162" spans="1:5" ht="15.75">
      <c r="A162" s="169"/>
      <c r="C162" s="64"/>
      <c r="D162" s="64"/>
      <c r="E162" s="64"/>
    </row>
    <row r="163" spans="1:5" ht="15.75">
      <c r="A163" s="169"/>
      <c r="C163" s="64"/>
      <c r="D163" s="64"/>
      <c r="E163" s="64"/>
    </row>
    <row r="164" spans="1:5" ht="15.75">
      <c r="A164" s="169"/>
      <c r="C164" s="64"/>
      <c r="D164" s="64"/>
      <c r="E164" s="64"/>
    </row>
    <row r="165" spans="1:5" ht="15.75">
      <c r="A165" s="169"/>
      <c r="C165" s="64"/>
      <c r="D165" s="64"/>
      <c r="E165" s="64"/>
    </row>
    <row r="166" spans="1:5" ht="15.75">
      <c r="A166" s="169"/>
      <c r="C166" s="64"/>
      <c r="D166" s="64"/>
      <c r="E166" s="64"/>
    </row>
    <row r="167" spans="1:5" ht="15.75">
      <c r="A167" s="169"/>
      <c r="C167" s="64"/>
      <c r="D167" s="64"/>
      <c r="E167" s="64"/>
    </row>
    <row r="168" spans="1:5" ht="15.75">
      <c r="A168" s="169"/>
      <c r="C168" s="64"/>
      <c r="D168" s="64"/>
      <c r="E168" s="64"/>
    </row>
    <row r="169" spans="1:5" ht="15.75">
      <c r="A169" s="169"/>
      <c r="C169" s="64"/>
      <c r="D169" s="64"/>
      <c r="E169" s="64"/>
    </row>
    <row r="170" spans="1:5" ht="15.75">
      <c r="A170" s="169"/>
      <c r="C170" s="64"/>
      <c r="D170" s="64"/>
      <c r="E170" s="64"/>
    </row>
    <row r="171" spans="1:5" ht="15.75">
      <c r="A171" s="169"/>
      <c r="C171" s="64"/>
      <c r="D171" s="64"/>
      <c r="E171" s="64"/>
    </row>
    <row r="172" spans="1:5" ht="15.75">
      <c r="A172" s="169"/>
      <c r="C172" s="64"/>
      <c r="D172" s="64"/>
      <c r="E172" s="64"/>
    </row>
    <row r="173" spans="1:5" ht="15.75">
      <c r="A173" s="169"/>
      <c r="C173" s="64"/>
      <c r="D173" s="64"/>
      <c r="E173" s="64"/>
    </row>
    <row r="174" spans="1:5" ht="15.75">
      <c r="A174" s="169"/>
      <c r="C174" s="64"/>
      <c r="D174" s="64"/>
      <c r="E174" s="64"/>
    </row>
    <row r="175" spans="1:5" ht="15.75">
      <c r="A175" s="169"/>
      <c r="C175" s="64"/>
      <c r="D175" s="64"/>
      <c r="E175" s="64"/>
    </row>
    <row r="176" spans="1:5" ht="15.75">
      <c r="A176" s="169"/>
      <c r="C176" s="64"/>
      <c r="D176" s="64"/>
      <c r="E176" s="64"/>
    </row>
    <row r="177" spans="1:5" ht="15.75">
      <c r="A177" s="169"/>
      <c r="C177" s="64"/>
      <c r="D177" s="64"/>
      <c r="E177" s="64"/>
    </row>
    <row r="178" spans="1:5" ht="15.75">
      <c r="A178" s="169"/>
      <c r="C178" s="64"/>
      <c r="D178" s="64"/>
      <c r="E178" s="64"/>
    </row>
    <row r="179" spans="1:5" ht="15.75">
      <c r="A179" s="169"/>
      <c r="C179" s="64"/>
      <c r="D179" s="64"/>
      <c r="E179" s="64"/>
    </row>
    <row r="180" spans="1:5" ht="15.75">
      <c r="A180" s="169"/>
      <c r="C180" s="64"/>
      <c r="D180" s="64"/>
      <c r="E180" s="64"/>
    </row>
    <row r="181" spans="1:5" ht="15.75">
      <c r="A181" s="169"/>
      <c r="C181" s="64"/>
      <c r="D181" s="64"/>
      <c r="E181" s="64"/>
    </row>
    <row r="182" spans="1:5" ht="15.75">
      <c r="A182" s="169"/>
      <c r="C182" s="64"/>
      <c r="D182" s="64"/>
      <c r="E182" s="64"/>
    </row>
    <row r="183" spans="1:5" ht="15.75">
      <c r="A183" s="169"/>
      <c r="C183" s="64"/>
      <c r="D183" s="64"/>
      <c r="E183" s="64"/>
    </row>
    <row r="184" spans="1:5" ht="15.75">
      <c r="A184" s="169"/>
      <c r="C184" s="64"/>
      <c r="D184" s="64"/>
      <c r="E184" s="64"/>
    </row>
    <row r="185" spans="1:5" ht="15.75">
      <c r="A185" s="169"/>
      <c r="C185" s="64"/>
      <c r="D185" s="64"/>
      <c r="E185" s="64"/>
    </row>
    <row r="186" spans="1:5" ht="15.75">
      <c r="A186" s="169"/>
      <c r="C186" s="64"/>
      <c r="D186" s="64"/>
      <c r="E186" s="64"/>
    </row>
    <row r="187" spans="1:5" ht="15.75">
      <c r="A187" s="169"/>
      <c r="C187" s="64"/>
      <c r="D187" s="64"/>
      <c r="E187" s="64"/>
    </row>
    <row r="188" spans="1:5" ht="15.75">
      <c r="A188" s="169"/>
      <c r="C188" s="64"/>
      <c r="D188" s="64"/>
      <c r="E188" s="64"/>
    </row>
    <row r="189" spans="1:5" ht="15.75">
      <c r="A189" s="169"/>
      <c r="C189" s="64"/>
      <c r="D189" s="64"/>
      <c r="E189" s="64"/>
    </row>
    <row r="190" spans="1:5" ht="15.75">
      <c r="A190" s="169"/>
      <c r="C190" s="64"/>
      <c r="D190" s="64"/>
      <c r="E190" s="64"/>
    </row>
    <row r="191" spans="1:5" ht="15.75">
      <c r="A191" s="169"/>
      <c r="C191" s="64"/>
      <c r="D191" s="64"/>
      <c r="E191" s="64"/>
    </row>
    <row r="192" spans="1:5" ht="15.75">
      <c r="A192" s="169"/>
      <c r="C192" s="64"/>
      <c r="D192" s="64"/>
      <c r="E192" s="64"/>
    </row>
    <row r="193" spans="1:5" ht="15.75">
      <c r="A193" s="169"/>
      <c r="C193" s="64"/>
      <c r="D193" s="64"/>
      <c r="E193" s="64"/>
    </row>
    <row r="194" spans="1:5" ht="15.75">
      <c r="A194" s="169"/>
      <c r="C194" s="64"/>
      <c r="D194" s="64"/>
      <c r="E194" s="64"/>
    </row>
    <row r="195" spans="1:5" ht="15.75">
      <c r="A195" s="169"/>
      <c r="C195" s="64"/>
      <c r="D195" s="64"/>
      <c r="E195" s="64"/>
    </row>
    <row r="196" spans="1:5" ht="15.75">
      <c r="A196" s="169"/>
      <c r="C196" s="64"/>
      <c r="D196" s="64"/>
      <c r="E196" s="64"/>
    </row>
    <row r="197" spans="1:5" ht="15.75">
      <c r="A197" s="63"/>
      <c r="C197" s="64"/>
      <c r="D197" s="64"/>
      <c r="E197" s="64"/>
    </row>
    <row r="198" spans="1:5" ht="15.75">
      <c r="A198" s="63"/>
      <c r="C198" s="64"/>
      <c r="D198" s="64"/>
      <c r="E198" s="64"/>
    </row>
    <row r="199" spans="1:5" ht="15.75">
      <c r="A199" s="63"/>
      <c r="C199" s="64"/>
      <c r="D199" s="64"/>
      <c r="E199" s="64"/>
    </row>
    <row r="200" spans="1:5" ht="15.75">
      <c r="A200" s="63"/>
      <c r="C200" s="64"/>
      <c r="D200" s="64"/>
      <c r="E200" s="64"/>
    </row>
    <row r="201" spans="1:5" ht="15.75">
      <c r="A201" s="63"/>
      <c r="C201" s="64"/>
      <c r="D201" s="64"/>
      <c r="E201" s="64"/>
    </row>
    <row r="202" spans="1:5" ht="15.75">
      <c r="A202" s="63"/>
      <c r="C202" s="64"/>
      <c r="D202" s="64"/>
      <c r="E202" s="64"/>
    </row>
    <row r="203" spans="1:5" ht="15.75">
      <c r="A203" s="63"/>
      <c r="C203" s="64"/>
      <c r="D203" s="64"/>
      <c r="E203" s="64"/>
    </row>
    <row r="204" spans="1:5" ht="15.75">
      <c r="A204" s="63"/>
      <c r="C204" s="64"/>
      <c r="D204" s="64"/>
      <c r="E204" s="64"/>
    </row>
    <row r="205" spans="1:5" ht="15.75">
      <c r="A205" s="63"/>
      <c r="C205" s="64"/>
      <c r="D205" s="64"/>
      <c r="E205" s="64"/>
    </row>
    <row r="206" spans="1:5" ht="15.75">
      <c r="A206" s="63"/>
      <c r="C206" s="64"/>
      <c r="D206" s="64"/>
      <c r="E206" s="64"/>
    </row>
    <row r="207" spans="1:5" ht="15.75">
      <c r="A207" s="63"/>
      <c r="C207" s="64"/>
      <c r="D207" s="64"/>
      <c r="E207" s="64"/>
    </row>
    <row r="208" spans="1:5" ht="15.75">
      <c r="A208" s="63"/>
      <c r="C208" s="64"/>
      <c r="D208" s="64"/>
      <c r="E208" s="64"/>
    </row>
    <row r="209" spans="1:5" ht="15.75">
      <c r="A209" s="63"/>
      <c r="C209" s="64"/>
      <c r="D209" s="64"/>
      <c r="E209" s="64"/>
    </row>
    <row r="210" spans="1:5" ht="15.75">
      <c r="A210" s="63"/>
      <c r="C210" s="64"/>
      <c r="D210" s="64"/>
      <c r="E210" s="64"/>
    </row>
    <row r="211" spans="1:5" ht="15.75">
      <c r="A211" s="63"/>
      <c r="C211" s="64"/>
      <c r="D211" s="64"/>
      <c r="E211" s="64"/>
    </row>
    <row r="212" spans="1:5" ht="15.75">
      <c r="A212" s="63"/>
      <c r="C212" s="64"/>
      <c r="D212" s="64"/>
      <c r="E212" s="64"/>
    </row>
    <row r="213" spans="1:5" ht="15.75">
      <c r="A213" s="63"/>
      <c r="C213" s="64"/>
      <c r="D213" s="64"/>
      <c r="E213" s="64"/>
    </row>
    <row r="214" spans="1:5" ht="15.75">
      <c r="A214" s="63"/>
      <c r="C214" s="64"/>
      <c r="D214" s="64"/>
      <c r="E214" s="64"/>
    </row>
    <row r="215" spans="1:5" ht="15.75">
      <c r="A215" s="63"/>
      <c r="C215" s="64"/>
      <c r="D215" s="64"/>
      <c r="E215" s="64"/>
    </row>
    <row r="216" spans="1:5" ht="15.75">
      <c r="A216" s="63"/>
      <c r="C216" s="64"/>
      <c r="D216" s="64"/>
      <c r="E216" s="64"/>
    </row>
    <row r="217" spans="1:5" ht="15.75">
      <c r="A217" s="63"/>
      <c r="C217" s="64"/>
      <c r="D217" s="64"/>
      <c r="E217" s="64"/>
    </row>
    <row r="218" spans="1:5" ht="15.75">
      <c r="A218" s="63"/>
      <c r="C218" s="64"/>
      <c r="D218" s="64"/>
      <c r="E218" s="64"/>
    </row>
    <row r="219" spans="1:5" ht="15.75">
      <c r="A219" s="63"/>
      <c r="C219" s="64"/>
      <c r="D219" s="64"/>
      <c r="E219" s="64"/>
    </row>
    <row r="220" spans="1:5" ht="15.75">
      <c r="A220" s="63"/>
      <c r="C220" s="64"/>
      <c r="D220" s="64"/>
      <c r="E220" s="64"/>
    </row>
    <row r="221" spans="1:5" ht="15.75">
      <c r="A221" s="63"/>
      <c r="C221" s="64"/>
      <c r="D221" s="64"/>
      <c r="E221" s="64"/>
    </row>
    <row r="222" spans="1:5" ht="15.75">
      <c r="A222" s="63"/>
      <c r="C222" s="64"/>
      <c r="D222" s="64"/>
      <c r="E222" s="64"/>
    </row>
    <row r="223" spans="1:5" ht="15.75">
      <c r="A223" s="63"/>
      <c r="C223" s="64"/>
      <c r="D223" s="64"/>
      <c r="E223" s="64"/>
    </row>
    <row r="224" spans="1:5" ht="15.75">
      <c r="A224" s="63"/>
      <c r="C224" s="64"/>
      <c r="D224" s="64"/>
      <c r="E224" s="64"/>
    </row>
    <row r="225" spans="1:5" ht="15.75">
      <c r="A225" s="63"/>
      <c r="C225" s="64"/>
      <c r="D225" s="64"/>
      <c r="E225" s="64"/>
    </row>
    <row r="226" spans="1:5" ht="15.75">
      <c r="A226" s="63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</row>
    <row r="270" spans="1:5" ht="15.75">
      <c r="A270" s="63"/>
    </row>
    <row r="271" spans="1:5" ht="15.75">
      <c r="A271" s="63"/>
    </row>
    <row r="272" spans="1:5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Z674"/>
  <sheetViews>
    <sheetView topLeftCell="A2" zoomScale="85" zoomScaleNormal="85" workbookViewId="0">
      <selection activeCell="B15" sqref="B15"/>
    </sheetView>
  </sheetViews>
  <sheetFormatPr defaultColWidth="9.140625" defaultRowHeight="12.75"/>
  <cols>
    <col min="1" max="1" width="63.7109375" style="67" customWidth="1"/>
    <col min="2" max="7" width="21.42578125" style="42" customWidth="1"/>
    <col min="8" max="8" width="2.42578125" style="42" customWidth="1"/>
    <col min="9" max="256" width="9.140625" style="42"/>
    <col min="257" max="257" width="63.7109375" style="42" customWidth="1"/>
    <col min="258" max="263" width="21.42578125" style="42" customWidth="1"/>
    <col min="264" max="264" width="2.42578125" style="42" customWidth="1"/>
    <col min="265" max="512" width="9.140625" style="42"/>
    <col min="513" max="513" width="63.7109375" style="42" customWidth="1"/>
    <col min="514" max="519" width="21.42578125" style="42" customWidth="1"/>
    <col min="520" max="520" width="2.42578125" style="42" customWidth="1"/>
    <col min="521" max="768" width="9.140625" style="42"/>
    <col min="769" max="769" width="63.7109375" style="42" customWidth="1"/>
    <col min="770" max="775" width="21.42578125" style="42" customWidth="1"/>
    <col min="776" max="776" width="2.42578125" style="42" customWidth="1"/>
    <col min="777" max="1024" width="9.140625" style="42"/>
    <col min="1025" max="1025" width="63.7109375" style="42" customWidth="1"/>
    <col min="1026" max="1031" width="21.42578125" style="42" customWidth="1"/>
    <col min="1032" max="1032" width="2.42578125" style="42" customWidth="1"/>
    <col min="1033" max="1280" width="9.140625" style="42"/>
    <col min="1281" max="1281" width="63.7109375" style="42" customWidth="1"/>
    <col min="1282" max="1287" width="21.42578125" style="42" customWidth="1"/>
    <col min="1288" max="1288" width="2.42578125" style="42" customWidth="1"/>
    <col min="1289" max="1536" width="9.140625" style="42"/>
    <col min="1537" max="1537" width="63.7109375" style="42" customWidth="1"/>
    <col min="1538" max="1543" width="21.42578125" style="42" customWidth="1"/>
    <col min="1544" max="1544" width="2.42578125" style="42" customWidth="1"/>
    <col min="1545" max="1792" width="9.140625" style="42"/>
    <col min="1793" max="1793" width="63.7109375" style="42" customWidth="1"/>
    <col min="1794" max="1799" width="21.42578125" style="42" customWidth="1"/>
    <col min="1800" max="1800" width="2.42578125" style="42" customWidth="1"/>
    <col min="1801" max="2048" width="9.140625" style="42"/>
    <col min="2049" max="2049" width="63.7109375" style="42" customWidth="1"/>
    <col min="2050" max="2055" width="21.42578125" style="42" customWidth="1"/>
    <col min="2056" max="2056" width="2.42578125" style="42" customWidth="1"/>
    <col min="2057" max="2304" width="9.140625" style="42"/>
    <col min="2305" max="2305" width="63.7109375" style="42" customWidth="1"/>
    <col min="2306" max="2311" width="21.42578125" style="42" customWidth="1"/>
    <col min="2312" max="2312" width="2.42578125" style="42" customWidth="1"/>
    <col min="2313" max="2560" width="9.140625" style="42"/>
    <col min="2561" max="2561" width="63.7109375" style="42" customWidth="1"/>
    <col min="2562" max="2567" width="21.42578125" style="42" customWidth="1"/>
    <col min="2568" max="2568" width="2.42578125" style="42" customWidth="1"/>
    <col min="2569" max="2816" width="9.140625" style="42"/>
    <col min="2817" max="2817" width="63.7109375" style="42" customWidth="1"/>
    <col min="2818" max="2823" width="21.42578125" style="42" customWidth="1"/>
    <col min="2824" max="2824" width="2.42578125" style="42" customWidth="1"/>
    <col min="2825" max="3072" width="9.140625" style="42"/>
    <col min="3073" max="3073" width="63.7109375" style="42" customWidth="1"/>
    <col min="3074" max="3079" width="21.42578125" style="42" customWidth="1"/>
    <col min="3080" max="3080" width="2.42578125" style="42" customWidth="1"/>
    <col min="3081" max="3328" width="9.140625" style="42"/>
    <col min="3329" max="3329" width="63.7109375" style="42" customWidth="1"/>
    <col min="3330" max="3335" width="21.42578125" style="42" customWidth="1"/>
    <col min="3336" max="3336" width="2.42578125" style="42" customWidth="1"/>
    <col min="3337" max="3584" width="9.140625" style="42"/>
    <col min="3585" max="3585" width="63.7109375" style="42" customWidth="1"/>
    <col min="3586" max="3591" width="21.42578125" style="42" customWidth="1"/>
    <col min="3592" max="3592" width="2.42578125" style="42" customWidth="1"/>
    <col min="3593" max="3840" width="9.140625" style="42"/>
    <col min="3841" max="3841" width="63.7109375" style="42" customWidth="1"/>
    <col min="3842" max="3847" width="21.42578125" style="42" customWidth="1"/>
    <col min="3848" max="3848" width="2.42578125" style="42" customWidth="1"/>
    <col min="3849" max="4096" width="9.140625" style="42"/>
    <col min="4097" max="4097" width="63.7109375" style="42" customWidth="1"/>
    <col min="4098" max="4103" width="21.42578125" style="42" customWidth="1"/>
    <col min="4104" max="4104" width="2.42578125" style="42" customWidth="1"/>
    <col min="4105" max="4352" width="9.140625" style="42"/>
    <col min="4353" max="4353" width="63.7109375" style="42" customWidth="1"/>
    <col min="4354" max="4359" width="21.42578125" style="42" customWidth="1"/>
    <col min="4360" max="4360" width="2.42578125" style="42" customWidth="1"/>
    <col min="4361" max="4608" width="9.140625" style="42"/>
    <col min="4609" max="4609" width="63.7109375" style="42" customWidth="1"/>
    <col min="4610" max="4615" width="21.42578125" style="42" customWidth="1"/>
    <col min="4616" max="4616" width="2.42578125" style="42" customWidth="1"/>
    <col min="4617" max="4864" width="9.140625" style="42"/>
    <col min="4865" max="4865" width="63.7109375" style="42" customWidth="1"/>
    <col min="4866" max="4871" width="21.42578125" style="42" customWidth="1"/>
    <col min="4872" max="4872" width="2.42578125" style="42" customWidth="1"/>
    <col min="4873" max="5120" width="9.140625" style="42"/>
    <col min="5121" max="5121" width="63.7109375" style="42" customWidth="1"/>
    <col min="5122" max="5127" width="21.42578125" style="42" customWidth="1"/>
    <col min="5128" max="5128" width="2.42578125" style="42" customWidth="1"/>
    <col min="5129" max="5376" width="9.140625" style="42"/>
    <col min="5377" max="5377" width="63.7109375" style="42" customWidth="1"/>
    <col min="5378" max="5383" width="21.42578125" style="42" customWidth="1"/>
    <col min="5384" max="5384" width="2.42578125" style="42" customWidth="1"/>
    <col min="5385" max="5632" width="9.140625" style="42"/>
    <col min="5633" max="5633" width="63.7109375" style="42" customWidth="1"/>
    <col min="5634" max="5639" width="21.42578125" style="42" customWidth="1"/>
    <col min="5640" max="5640" width="2.42578125" style="42" customWidth="1"/>
    <col min="5641" max="5888" width="9.140625" style="42"/>
    <col min="5889" max="5889" width="63.7109375" style="42" customWidth="1"/>
    <col min="5890" max="5895" width="21.42578125" style="42" customWidth="1"/>
    <col min="5896" max="5896" width="2.42578125" style="42" customWidth="1"/>
    <col min="5897" max="6144" width="9.140625" style="42"/>
    <col min="6145" max="6145" width="63.7109375" style="42" customWidth="1"/>
    <col min="6146" max="6151" width="21.42578125" style="42" customWidth="1"/>
    <col min="6152" max="6152" width="2.42578125" style="42" customWidth="1"/>
    <col min="6153" max="6400" width="9.140625" style="42"/>
    <col min="6401" max="6401" width="63.7109375" style="42" customWidth="1"/>
    <col min="6402" max="6407" width="21.42578125" style="42" customWidth="1"/>
    <col min="6408" max="6408" width="2.42578125" style="42" customWidth="1"/>
    <col min="6409" max="6656" width="9.140625" style="42"/>
    <col min="6657" max="6657" width="63.7109375" style="42" customWidth="1"/>
    <col min="6658" max="6663" width="21.42578125" style="42" customWidth="1"/>
    <col min="6664" max="6664" width="2.42578125" style="42" customWidth="1"/>
    <col min="6665" max="6912" width="9.140625" style="42"/>
    <col min="6913" max="6913" width="63.7109375" style="42" customWidth="1"/>
    <col min="6914" max="6919" width="21.42578125" style="42" customWidth="1"/>
    <col min="6920" max="6920" width="2.42578125" style="42" customWidth="1"/>
    <col min="6921" max="7168" width="9.140625" style="42"/>
    <col min="7169" max="7169" width="63.7109375" style="42" customWidth="1"/>
    <col min="7170" max="7175" width="21.42578125" style="42" customWidth="1"/>
    <col min="7176" max="7176" width="2.42578125" style="42" customWidth="1"/>
    <col min="7177" max="7424" width="9.140625" style="42"/>
    <col min="7425" max="7425" width="63.7109375" style="42" customWidth="1"/>
    <col min="7426" max="7431" width="21.42578125" style="42" customWidth="1"/>
    <col min="7432" max="7432" width="2.42578125" style="42" customWidth="1"/>
    <col min="7433" max="7680" width="9.140625" style="42"/>
    <col min="7681" max="7681" width="63.7109375" style="42" customWidth="1"/>
    <col min="7682" max="7687" width="21.42578125" style="42" customWidth="1"/>
    <col min="7688" max="7688" width="2.42578125" style="42" customWidth="1"/>
    <col min="7689" max="7936" width="9.140625" style="42"/>
    <col min="7937" max="7937" width="63.7109375" style="42" customWidth="1"/>
    <col min="7938" max="7943" width="21.42578125" style="42" customWidth="1"/>
    <col min="7944" max="7944" width="2.42578125" style="42" customWidth="1"/>
    <col min="7945" max="8192" width="9.140625" style="42"/>
    <col min="8193" max="8193" width="63.7109375" style="42" customWidth="1"/>
    <col min="8194" max="8199" width="21.42578125" style="42" customWidth="1"/>
    <col min="8200" max="8200" width="2.42578125" style="42" customWidth="1"/>
    <col min="8201" max="8448" width="9.140625" style="42"/>
    <col min="8449" max="8449" width="63.7109375" style="42" customWidth="1"/>
    <col min="8450" max="8455" width="21.42578125" style="42" customWidth="1"/>
    <col min="8456" max="8456" width="2.42578125" style="42" customWidth="1"/>
    <col min="8457" max="8704" width="9.140625" style="42"/>
    <col min="8705" max="8705" width="63.7109375" style="42" customWidth="1"/>
    <col min="8706" max="8711" width="21.42578125" style="42" customWidth="1"/>
    <col min="8712" max="8712" width="2.42578125" style="42" customWidth="1"/>
    <col min="8713" max="8960" width="9.140625" style="42"/>
    <col min="8961" max="8961" width="63.7109375" style="42" customWidth="1"/>
    <col min="8962" max="8967" width="21.42578125" style="42" customWidth="1"/>
    <col min="8968" max="8968" width="2.42578125" style="42" customWidth="1"/>
    <col min="8969" max="9216" width="9.140625" style="42"/>
    <col min="9217" max="9217" width="63.7109375" style="42" customWidth="1"/>
    <col min="9218" max="9223" width="21.42578125" style="42" customWidth="1"/>
    <col min="9224" max="9224" width="2.42578125" style="42" customWidth="1"/>
    <col min="9225" max="9472" width="9.140625" style="42"/>
    <col min="9473" max="9473" width="63.7109375" style="42" customWidth="1"/>
    <col min="9474" max="9479" width="21.42578125" style="42" customWidth="1"/>
    <col min="9480" max="9480" width="2.42578125" style="42" customWidth="1"/>
    <col min="9481" max="9728" width="9.140625" style="42"/>
    <col min="9729" max="9729" width="63.7109375" style="42" customWidth="1"/>
    <col min="9730" max="9735" width="21.42578125" style="42" customWidth="1"/>
    <col min="9736" max="9736" width="2.42578125" style="42" customWidth="1"/>
    <col min="9737" max="9984" width="9.140625" style="42"/>
    <col min="9985" max="9985" width="63.7109375" style="42" customWidth="1"/>
    <col min="9986" max="9991" width="21.42578125" style="42" customWidth="1"/>
    <col min="9992" max="9992" width="2.42578125" style="42" customWidth="1"/>
    <col min="9993" max="10240" width="9.140625" style="42"/>
    <col min="10241" max="10241" width="63.7109375" style="42" customWidth="1"/>
    <col min="10242" max="10247" width="21.42578125" style="42" customWidth="1"/>
    <col min="10248" max="10248" width="2.42578125" style="42" customWidth="1"/>
    <col min="10249" max="10496" width="9.140625" style="42"/>
    <col min="10497" max="10497" width="63.7109375" style="42" customWidth="1"/>
    <col min="10498" max="10503" width="21.42578125" style="42" customWidth="1"/>
    <col min="10504" max="10504" width="2.42578125" style="42" customWidth="1"/>
    <col min="10505" max="10752" width="9.140625" style="42"/>
    <col min="10753" max="10753" width="63.7109375" style="42" customWidth="1"/>
    <col min="10754" max="10759" width="21.42578125" style="42" customWidth="1"/>
    <col min="10760" max="10760" width="2.42578125" style="42" customWidth="1"/>
    <col min="10761" max="11008" width="9.140625" style="42"/>
    <col min="11009" max="11009" width="63.7109375" style="42" customWidth="1"/>
    <col min="11010" max="11015" width="21.42578125" style="42" customWidth="1"/>
    <col min="11016" max="11016" width="2.42578125" style="42" customWidth="1"/>
    <col min="11017" max="11264" width="9.140625" style="42"/>
    <col min="11265" max="11265" width="63.7109375" style="42" customWidth="1"/>
    <col min="11266" max="11271" width="21.42578125" style="42" customWidth="1"/>
    <col min="11272" max="11272" width="2.42578125" style="42" customWidth="1"/>
    <col min="11273" max="11520" width="9.140625" style="42"/>
    <col min="11521" max="11521" width="63.7109375" style="42" customWidth="1"/>
    <col min="11522" max="11527" width="21.42578125" style="42" customWidth="1"/>
    <col min="11528" max="11528" width="2.42578125" style="42" customWidth="1"/>
    <col min="11529" max="11776" width="9.140625" style="42"/>
    <col min="11777" max="11777" width="63.7109375" style="42" customWidth="1"/>
    <col min="11778" max="11783" width="21.42578125" style="42" customWidth="1"/>
    <col min="11784" max="11784" width="2.42578125" style="42" customWidth="1"/>
    <col min="11785" max="12032" width="9.140625" style="42"/>
    <col min="12033" max="12033" width="63.7109375" style="42" customWidth="1"/>
    <col min="12034" max="12039" width="21.42578125" style="42" customWidth="1"/>
    <col min="12040" max="12040" width="2.42578125" style="42" customWidth="1"/>
    <col min="12041" max="12288" width="9.140625" style="42"/>
    <col min="12289" max="12289" width="63.7109375" style="42" customWidth="1"/>
    <col min="12290" max="12295" width="21.42578125" style="42" customWidth="1"/>
    <col min="12296" max="12296" width="2.42578125" style="42" customWidth="1"/>
    <col min="12297" max="12544" width="9.140625" style="42"/>
    <col min="12545" max="12545" width="63.7109375" style="42" customWidth="1"/>
    <col min="12546" max="12551" width="21.42578125" style="42" customWidth="1"/>
    <col min="12552" max="12552" width="2.42578125" style="42" customWidth="1"/>
    <col min="12553" max="12800" width="9.140625" style="42"/>
    <col min="12801" max="12801" width="63.7109375" style="42" customWidth="1"/>
    <col min="12802" max="12807" width="21.42578125" style="42" customWidth="1"/>
    <col min="12808" max="12808" width="2.42578125" style="42" customWidth="1"/>
    <col min="12809" max="13056" width="9.140625" style="42"/>
    <col min="13057" max="13057" width="63.7109375" style="42" customWidth="1"/>
    <col min="13058" max="13063" width="21.42578125" style="42" customWidth="1"/>
    <col min="13064" max="13064" width="2.42578125" style="42" customWidth="1"/>
    <col min="13065" max="13312" width="9.140625" style="42"/>
    <col min="13313" max="13313" width="63.7109375" style="42" customWidth="1"/>
    <col min="13314" max="13319" width="21.42578125" style="42" customWidth="1"/>
    <col min="13320" max="13320" width="2.42578125" style="42" customWidth="1"/>
    <col min="13321" max="13568" width="9.140625" style="42"/>
    <col min="13569" max="13569" width="63.7109375" style="42" customWidth="1"/>
    <col min="13570" max="13575" width="21.42578125" style="42" customWidth="1"/>
    <col min="13576" max="13576" width="2.42578125" style="42" customWidth="1"/>
    <col min="13577" max="13824" width="9.140625" style="42"/>
    <col min="13825" max="13825" width="63.7109375" style="42" customWidth="1"/>
    <col min="13826" max="13831" width="21.42578125" style="42" customWidth="1"/>
    <col min="13832" max="13832" width="2.42578125" style="42" customWidth="1"/>
    <col min="13833" max="14080" width="9.140625" style="42"/>
    <col min="14081" max="14081" width="63.7109375" style="42" customWidth="1"/>
    <col min="14082" max="14087" width="21.42578125" style="42" customWidth="1"/>
    <col min="14088" max="14088" width="2.42578125" style="42" customWidth="1"/>
    <col min="14089" max="14336" width="9.140625" style="42"/>
    <col min="14337" max="14337" width="63.7109375" style="42" customWidth="1"/>
    <col min="14338" max="14343" width="21.42578125" style="42" customWidth="1"/>
    <col min="14344" max="14344" width="2.42578125" style="42" customWidth="1"/>
    <col min="14345" max="14592" width="9.140625" style="42"/>
    <col min="14593" max="14593" width="63.7109375" style="42" customWidth="1"/>
    <col min="14594" max="14599" width="21.42578125" style="42" customWidth="1"/>
    <col min="14600" max="14600" width="2.42578125" style="42" customWidth="1"/>
    <col min="14601" max="14848" width="9.140625" style="42"/>
    <col min="14849" max="14849" width="63.7109375" style="42" customWidth="1"/>
    <col min="14850" max="14855" width="21.42578125" style="42" customWidth="1"/>
    <col min="14856" max="14856" width="2.42578125" style="42" customWidth="1"/>
    <col min="14857" max="15104" width="9.140625" style="42"/>
    <col min="15105" max="15105" width="63.7109375" style="42" customWidth="1"/>
    <col min="15106" max="15111" width="21.42578125" style="42" customWidth="1"/>
    <col min="15112" max="15112" width="2.42578125" style="42" customWidth="1"/>
    <col min="15113" max="15360" width="9.140625" style="42"/>
    <col min="15361" max="15361" width="63.7109375" style="42" customWidth="1"/>
    <col min="15362" max="15367" width="21.42578125" style="42" customWidth="1"/>
    <col min="15368" max="15368" width="2.42578125" style="42" customWidth="1"/>
    <col min="15369" max="15616" width="9.140625" style="42"/>
    <col min="15617" max="15617" width="63.7109375" style="42" customWidth="1"/>
    <col min="15618" max="15623" width="21.42578125" style="42" customWidth="1"/>
    <col min="15624" max="15624" width="2.42578125" style="42" customWidth="1"/>
    <col min="15625" max="15872" width="9.140625" style="42"/>
    <col min="15873" max="15873" width="63.7109375" style="42" customWidth="1"/>
    <col min="15874" max="15879" width="21.42578125" style="42" customWidth="1"/>
    <col min="15880" max="15880" width="2.42578125" style="42" customWidth="1"/>
    <col min="15881" max="16128" width="9.140625" style="42"/>
    <col min="16129" max="16129" width="63.7109375" style="42" customWidth="1"/>
    <col min="16130" max="16135" width="21.42578125" style="42" customWidth="1"/>
    <col min="16136" max="16136" width="2.42578125" style="42" customWidth="1"/>
    <col min="16137" max="16384" width="9.140625" style="42"/>
  </cols>
  <sheetData>
    <row r="1" spans="1:26" s="44" customFormat="1" ht="3.75" hidden="1" customHeight="1">
      <c r="A1" s="503"/>
      <c r="B1" s="503"/>
      <c r="C1" s="503"/>
      <c r="D1" s="503"/>
      <c r="E1" s="503"/>
      <c r="F1" s="503"/>
      <c r="G1" s="503"/>
    </row>
    <row r="2" spans="1:26" s="202" customFormat="1" ht="39" customHeight="1">
      <c r="A2" s="668" t="s">
        <v>139</v>
      </c>
      <c r="B2" s="668"/>
      <c r="C2" s="668"/>
      <c r="D2" s="668"/>
      <c r="E2" s="668"/>
      <c r="F2" s="668"/>
      <c r="G2" s="668"/>
    </row>
    <row r="3" spans="1:26" s="202" customFormat="1" ht="24.75" customHeight="1">
      <c r="A3" s="668" t="s">
        <v>370</v>
      </c>
      <c r="B3" s="668"/>
      <c r="C3" s="668"/>
      <c r="D3" s="668"/>
      <c r="E3" s="668"/>
      <c r="F3" s="668"/>
      <c r="G3" s="668"/>
    </row>
    <row r="4" spans="1:26" s="202" customFormat="1" ht="21.75" customHeight="1">
      <c r="A4" s="668" t="s">
        <v>49</v>
      </c>
      <c r="B4" s="668"/>
      <c r="C4" s="668"/>
      <c r="D4" s="668"/>
      <c r="E4" s="668"/>
      <c r="F4" s="668"/>
      <c r="G4" s="668"/>
    </row>
    <row r="5" spans="1:26" s="202" customFormat="1" ht="39" customHeight="1">
      <c r="A5" s="705" t="s">
        <v>3</v>
      </c>
      <c r="B5" s="705"/>
      <c r="C5" s="705"/>
      <c r="D5" s="705"/>
      <c r="E5" s="705"/>
      <c r="F5" s="705"/>
      <c r="G5" s="705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0"/>
      <c r="G7" s="290"/>
      <c r="H7" s="193"/>
      <c r="I7" s="113"/>
      <c r="J7" s="113"/>
      <c r="K7" s="113"/>
      <c r="L7" s="113"/>
      <c r="M7" s="113"/>
    </row>
    <row r="8" spans="1:26" ht="43.5" customHeight="1">
      <c r="A8" s="293"/>
      <c r="B8" s="504" t="s">
        <v>82</v>
      </c>
      <c r="C8" s="504" t="s">
        <v>83</v>
      </c>
      <c r="D8" s="504" t="s">
        <v>84</v>
      </c>
      <c r="E8" s="504" t="s">
        <v>85</v>
      </c>
      <c r="F8" s="505" t="s">
        <v>373</v>
      </c>
      <c r="G8" s="504" t="s">
        <v>15</v>
      </c>
      <c r="H8" s="193"/>
      <c r="Y8" s="42">
        <v>1</v>
      </c>
      <c r="Z8" s="42">
        <v>1</v>
      </c>
    </row>
    <row r="9" spans="1:26" s="509" customFormat="1" ht="33" customHeight="1">
      <c r="A9" s="461" t="s">
        <v>17</v>
      </c>
      <c r="B9" s="506">
        <v>603749.86037999997</v>
      </c>
      <c r="C9" s="147">
        <v>13790.26766</v>
      </c>
      <c r="D9" s="147">
        <v>0</v>
      </c>
      <c r="E9" s="147">
        <v>0</v>
      </c>
      <c r="F9" s="506">
        <f t="shared" ref="F9:F38" si="0">SUM(B9:E9)</f>
        <v>617540.12803999998</v>
      </c>
      <c r="G9" s="507">
        <f t="shared" ref="G9:G24" si="1">+F9/$F$38</f>
        <v>6.2320505739564651E-2</v>
      </c>
      <c r="H9" s="271"/>
      <c r="I9" s="508"/>
      <c r="J9" s="508"/>
      <c r="K9" s="508"/>
      <c r="L9" s="508"/>
      <c r="M9" s="508"/>
    </row>
    <row r="10" spans="1:26" s="509" customFormat="1" ht="33" customHeight="1">
      <c r="A10" s="461" t="s">
        <v>18</v>
      </c>
      <c r="B10" s="506">
        <v>0</v>
      </c>
      <c r="C10" s="147">
        <v>0</v>
      </c>
      <c r="D10" s="147">
        <v>0</v>
      </c>
      <c r="E10" s="147">
        <v>2043.9652599999999</v>
      </c>
      <c r="F10" s="506">
        <f t="shared" si="0"/>
        <v>2043.9652599999999</v>
      </c>
      <c r="G10" s="507">
        <f t="shared" si="1"/>
        <v>2.0627153270443E-4</v>
      </c>
      <c r="H10" s="271"/>
      <c r="I10" s="508"/>
      <c r="J10" s="508"/>
      <c r="K10" s="508"/>
      <c r="L10" s="508"/>
      <c r="M10" s="508"/>
    </row>
    <row r="11" spans="1:26" s="509" customFormat="1" ht="33" customHeight="1">
      <c r="A11" s="461" t="s">
        <v>19</v>
      </c>
      <c r="B11" s="506">
        <v>0</v>
      </c>
      <c r="C11" s="147">
        <v>0</v>
      </c>
      <c r="D11" s="147">
        <v>0</v>
      </c>
      <c r="E11" s="147">
        <v>0</v>
      </c>
      <c r="F11" s="506">
        <f t="shared" si="0"/>
        <v>0</v>
      </c>
      <c r="G11" s="507">
        <f t="shared" si="1"/>
        <v>0</v>
      </c>
      <c r="H11" s="271"/>
      <c r="I11" s="508"/>
      <c r="J11" s="508"/>
      <c r="K11" s="508"/>
      <c r="L11" s="508"/>
      <c r="M11" s="508"/>
    </row>
    <row r="12" spans="1:26" s="509" customFormat="1" ht="33" customHeight="1">
      <c r="A12" s="461" t="s">
        <v>20</v>
      </c>
      <c r="B12" s="506">
        <v>37248</v>
      </c>
      <c r="C12" s="147">
        <v>0</v>
      </c>
      <c r="D12" s="147">
        <v>0</v>
      </c>
      <c r="E12" s="147">
        <v>0</v>
      </c>
      <c r="F12" s="506">
        <f t="shared" si="0"/>
        <v>37248</v>
      </c>
      <c r="G12" s="507">
        <f t="shared" si="1"/>
        <v>3.7589690003706857E-3</v>
      </c>
      <c r="H12" s="271"/>
      <c r="I12" s="508"/>
      <c r="J12" s="508"/>
      <c r="K12" s="508"/>
      <c r="L12" s="508"/>
      <c r="M12" s="508"/>
    </row>
    <row r="13" spans="1:26" s="509" customFormat="1" ht="33" customHeight="1">
      <c r="A13" s="461" t="s">
        <v>38</v>
      </c>
      <c r="B13" s="506">
        <v>0</v>
      </c>
      <c r="C13" s="147">
        <v>0</v>
      </c>
      <c r="D13" s="147">
        <v>0</v>
      </c>
      <c r="E13" s="147">
        <v>0</v>
      </c>
      <c r="F13" s="506">
        <f t="shared" si="0"/>
        <v>0</v>
      </c>
      <c r="G13" s="507">
        <f t="shared" si="1"/>
        <v>0</v>
      </c>
      <c r="H13" s="271"/>
      <c r="I13" s="508"/>
      <c r="J13" s="508"/>
      <c r="K13" s="508"/>
      <c r="L13" s="508"/>
      <c r="M13" s="508"/>
    </row>
    <row r="14" spans="1:26" s="509" customFormat="1" ht="33" customHeight="1">
      <c r="A14" s="461" t="s">
        <v>39</v>
      </c>
      <c r="B14" s="506">
        <v>510924.07639999996</v>
      </c>
      <c r="C14" s="147">
        <v>369528.95645</v>
      </c>
      <c r="D14" s="147">
        <v>155956.0012</v>
      </c>
      <c r="E14" s="147">
        <v>795285.96227999998</v>
      </c>
      <c r="F14" s="506">
        <f t="shared" si="0"/>
        <v>1831694.99633</v>
      </c>
      <c r="G14" s="507">
        <f t="shared" si="1"/>
        <v>0.18484978278937303</v>
      </c>
      <c r="H14" s="271"/>
      <c r="I14" s="508"/>
      <c r="J14" s="508"/>
      <c r="K14" s="508"/>
      <c r="L14" s="508"/>
      <c r="M14" s="508"/>
    </row>
    <row r="15" spans="1:26" s="509" customFormat="1" ht="33" customHeight="1">
      <c r="A15" s="461" t="s">
        <v>40</v>
      </c>
      <c r="B15" s="506">
        <v>2330.5826400000001</v>
      </c>
      <c r="C15" s="147">
        <v>2487.61429</v>
      </c>
      <c r="D15" s="147">
        <v>19177.63752</v>
      </c>
      <c r="E15" s="147">
        <v>19081.938190000001</v>
      </c>
      <c r="F15" s="506">
        <f t="shared" si="0"/>
        <v>43077.772640000003</v>
      </c>
      <c r="G15" s="507">
        <f t="shared" si="1"/>
        <v>4.3472941354912075E-3</v>
      </c>
      <c r="H15" s="271"/>
      <c r="I15" s="508"/>
      <c r="J15" s="508"/>
      <c r="K15" s="508"/>
      <c r="L15" s="508"/>
      <c r="M15" s="508"/>
    </row>
    <row r="16" spans="1:26" s="509" customFormat="1" ht="33" customHeight="1">
      <c r="A16" s="461" t="s">
        <v>274</v>
      </c>
      <c r="B16" s="506">
        <v>178991.14886000002</v>
      </c>
      <c r="C16" s="147">
        <v>12500.833970000002</v>
      </c>
      <c r="D16" s="147">
        <v>20379.29996</v>
      </c>
      <c r="E16" s="147">
        <v>61705.809209999999</v>
      </c>
      <c r="F16" s="506">
        <f t="shared" si="0"/>
        <v>273577.092</v>
      </c>
      <c r="G16" s="507">
        <f t="shared" si="1"/>
        <v>2.760867182236789E-2</v>
      </c>
      <c r="H16" s="271"/>
      <c r="I16" s="508"/>
      <c r="J16" s="508"/>
      <c r="K16" s="508"/>
      <c r="L16" s="508"/>
      <c r="M16" s="508"/>
    </row>
    <row r="17" spans="1:13" s="509" customFormat="1" ht="33" customHeight="1">
      <c r="A17" s="461" t="s">
        <v>42</v>
      </c>
      <c r="B17" s="506">
        <v>0</v>
      </c>
      <c r="C17" s="147">
        <v>0</v>
      </c>
      <c r="D17" s="147">
        <v>0</v>
      </c>
      <c r="E17" s="147">
        <v>1448.53656</v>
      </c>
      <c r="F17" s="506">
        <f t="shared" si="0"/>
        <v>1448.53656</v>
      </c>
      <c r="G17" s="507">
        <f t="shared" si="1"/>
        <v>1.4618245341880347E-4</v>
      </c>
      <c r="H17" s="271"/>
      <c r="I17" s="508"/>
      <c r="J17" s="508"/>
      <c r="K17" s="508"/>
      <c r="L17" s="508"/>
      <c r="M17" s="508"/>
    </row>
    <row r="18" spans="1:13" s="509" customFormat="1" ht="33" customHeight="1">
      <c r="A18" s="461" t="s">
        <v>43</v>
      </c>
      <c r="B18" s="506">
        <v>0</v>
      </c>
      <c r="C18" s="147">
        <v>0</v>
      </c>
      <c r="D18" s="147">
        <v>0</v>
      </c>
      <c r="E18" s="147">
        <v>0</v>
      </c>
      <c r="F18" s="506">
        <f t="shared" si="0"/>
        <v>0</v>
      </c>
      <c r="G18" s="507">
        <f t="shared" si="1"/>
        <v>0</v>
      </c>
      <c r="H18" s="271"/>
      <c r="I18" s="508"/>
      <c r="J18" s="508"/>
      <c r="K18" s="508"/>
      <c r="L18" s="508"/>
      <c r="M18" s="508"/>
    </row>
    <row r="19" spans="1:13" s="509" customFormat="1" ht="33" customHeight="1">
      <c r="A19" s="461" t="s">
        <v>44</v>
      </c>
      <c r="B19" s="506">
        <v>0</v>
      </c>
      <c r="C19" s="147">
        <v>0</v>
      </c>
      <c r="D19" s="147">
        <v>0</v>
      </c>
      <c r="E19" s="147">
        <v>0</v>
      </c>
      <c r="F19" s="506">
        <f t="shared" si="0"/>
        <v>0</v>
      </c>
      <c r="G19" s="507">
        <f t="shared" si="1"/>
        <v>0</v>
      </c>
      <c r="H19" s="271"/>
      <c r="I19" s="508"/>
      <c r="J19" s="508"/>
      <c r="K19" s="508"/>
      <c r="L19" s="508"/>
      <c r="M19" s="508"/>
    </row>
    <row r="20" spans="1:13" s="509" customFormat="1" ht="33" customHeight="1">
      <c r="A20" s="461" t="s">
        <v>25</v>
      </c>
      <c r="B20" s="506">
        <v>427562.74823000003</v>
      </c>
      <c r="C20" s="147">
        <v>27022.432519999998</v>
      </c>
      <c r="D20" s="147">
        <v>475870.20906000002</v>
      </c>
      <c r="E20" s="147">
        <v>1075931.21856</v>
      </c>
      <c r="F20" s="506">
        <f t="shared" si="0"/>
        <v>2006386.60837</v>
      </c>
      <c r="G20" s="507">
        <f t="shared" si="1"/>
        <v>0.20247919522180277</v>
      </c>
      <c r="H20" s="271"/>
      <c r="I20" s="508"/>
      <c r="J20" s="508"/>
      <c r="K20" s="508"/>
      <c r="L20" s="508"/>
      <c r="M20" s="508"/>
    </row>
    <row r="21" spans="1:13" s="509" customFormat="1" ht="33" customHeight="1">
      <c r="A21" s="461" t="s">
        <v>26</v>
      </c>
      <c r="B21" s="506">
        <v>495864.85717999999</v>
      </c>
      <c r="C21" s="147">
        <v>23219.437129999998</v>
      </c>
      <c r="D21" s="147">
        <v>41394.333380000004</v>
      </c>
      <c r="E21" s="147">
        <v>821882.47397000005</v>
      </c>
      <c r="F21" s="506">
        <f t="shared" si="0"/>
        <v>1382361.1016600002</v>
      </c>
      <c r="G21" s="507">
        <f t="shared" si="1"/>
        <v>0.13950420233188926</v>
      </c>
      <c r="H21" s="271"/>
      <c r="I21" s="508"/>
      <c r="J21" s="508"/>
      <c r="K21" s="508"/>
      <c r="L21" s="508"/>
      <c r="M21" s="508"/>
    </row>
    <row r="22" spans="1:13" s="509" customFormat="1" ht="33" customHeight="1">
      <c r="A22" s="461" t="s">
        <v>27</v>
      </c>
      <c r="B22" s="506">
        <v>145361.98580000002</v>
      </c>
      <c r="C22" s="147">
        <v>30077.216379999998</v>
      </c>
      <c r="D22" s="147">
        <v>340179.05314999999</v>
      </c>
      <c r="E22" s="147">
        <v>523039.05732999998</v>
      </c>
      <c r="F22" s="506">
        <f t="shared" si="0"/>
        <v>1038657.3126600001</v>
      </c>
      <c r="G22" s="507">
        <f t="shared" si="1"/>
        <v>0.1048185309358157</v>
      </c>
      <c r="H22" s="271"/>
      <c r="I22" s="508"/>
      <c r="J22" s="508"/>
      <c r="K22" s="508"/>
      <c r="L22" s="508"/>
      <c r="M22" s="508"/>
    </row>
    <row r="23" spans="1:13" s="509" customFormat="1" ht="33" customHeight="1">
      <c r="A23" s="461" t="s">
        <v>28</v>
      </c>
      <c r="B23" s="506">
        <v>0</v>
      </c>
      <c r="C23" s="147">
        <v>0</v>
      </c>
      <c r="D23" s="147">
        <v>104.21454</v>
      </c>
      <c r="E23" s="147">
        <v>0</v>
      </c>
      <c r="F23" s="506">
        <f t="shared" si="0"/>
        <v>104.21454</v>
      </c>
      <c r="G23" s="507">
        <f t="shared" si="1"/>
        <v>1.0517053942436932E-5</v>
      </c>
      <c r="H23" s="271"/>
      <c r="I23" s="508"/>
      <c r="J23" s="508"/>
      <c r="K23" s="508"/>
      <c r="L23" s="508"/>
      <c r="M23" s="508"/>
    </row>
    <row r="24" spans="1:13" s="509" customFormat="1" ht="33" customHeight="1">
      <c r="A24" s="461" t="s">
        <v>29</v>
      </c>
      <c r="B24" s="506">
        <v>0</v>
      </c>
      <c r="C24" s="147">
        <v>0</v>
      </c>
      <c r="D24" s="147">
        <v>0</v>
      </c>
      <c r="E24" s="147">
        <v>6.2902899999999997</v>
      </c>
      <c r="F24" s="506">
        <f t="shared" si="0"/>
        <v>6.2902899999999997</v>
      </c>
      <c r="G24" s="507">
        <f t="shared" si="1"/>
        <v>6.3479932112708651E-7</v>
      </c>
      <c r="H24" s="271"/>
      <c r="I24" s="508"/>
      <c r="J24" s="508"/>
      <c r="K24" s="508"/>
      <c r="L24" s="508"/>
      <c r="M24" s="508"/>
    </row>
    <row r="25" spans="1:13" s="509" customFormat="1" ht="33" customHeight="1">
      <c r="A25" s="461" t="s">
        <v>30</v>
      </c>
      <c r="B25" s="506">
        <v>0</v>
      </c>
      <c r="C25" s="147">
        <v>0</v>
      </c>
      <c r="D25" s="147">
        <v>0</v>
      </c>
      <c r="E25" s="147">
        <v>0</v>
      </c>
      <c r="F25" s="506">
        <f t="shared" si="0"/>
        <v>0</v>
      </c>
      <c r="G25" s="507">
        <f>+F25/$F$38</f>
        <v>0</v>
      </c>
      <c r="H25" s="271"/>
      <c r="I25" s="508"/>
      <c r="J25" s="508"/>
      <c r="K25" s="508"/>
      <c r="L25" s="508"/>
      <c r="M25" s="508"/>
    </row>
    <row r="26" spans="1:13" s="509" customFormat="1" ht="33" customHeight="1">
      <c r="A26" s="461" t="s">
        <v>31</v>
      </c>
      <c r="B26" s="506">
        <v>0</v>
      </c>
      <c r="C26" s="147">
        <v>0</v>
      </c>
      <c r="D26" s="147">
        <v>0</v>
      </c>
      <c r="E26" s="147">
        <v>0</v>
      </c>
      <c r="F26" s="506">
        <f t="shared" si="0"/>
        <v>0</v>
      </c>
      <c r="G26" s="507">
        <f>+F26/$F$38</f>
        <v>0</v>
      </c>
      <c r="H26" s="271"/>
      <c r="I26" s="508"/>
      <c r="J26" s="508"/>
      <c r="K26" s="508"/>
      <c r="L26" s="508"/>
      <c r="M26" s="508"/>
    </row>
    <row r="27" spans="1:13" s="509" customFormat="1" ht="33" customHeight="1">
      <c r="A27" s="461" t="s">
        <v>32</v>
      </c>
      <c r="B27" s="506">
        <v>63223.929609999999</v>
      </c>
      <c r="C27" s="147">
        <v>3667.66885</v>
      </c>
      <c r="D27" s="147">
        <v>199381.35412</v>
      </c>
      <c r="E27" s="147">
        <v>202878.89133000001</v>
      </c>
      <c r="F27" s="506">
        <f t="shared" si="0"/>
        <v>469151.84391</v>
      </c>
      <c r="G27" s="507">
        <f t="shared" ref="G27:G38" si="2">+F27/$F$38</f>
        <v>4.7345555136502272E-2</v>
      </c>
      <c r="H27" s="271"/>
      <c r="I27" s="508"/>
      <c r="J27" s="508"/>
      <c r="K27" s="508"/>
      <c r="L27" s="508"/>
      <c r="M27" s="508"/>
    </row>
    <row r="28" spans="1:13" s="509" customFormat="1" ht="33" customHeight="1">
      <c r="A28" s="461" t="s">
        <v>275</v>
      </c>
      <c r="B28" s="506">
        <v>44395.449399999998</v>
      </c>
      <c r="C28" s="147">
        <v>240.1</v>
      </c>
      <c r="D28" s="147">
        <v>103870.36296</v>
      </c>
      <c r="E28" s="147">
        <v>60883.024020000004</v>
      </c>
      <c r="F28" s="506">
        <f t="shared" si="0"/>
        <v>209388.93638</v>
      </c>
      <c r="G28" s="507">
        <f t="shared" si="2"/>
        <v>2.1130974035465253E-2</v>
      </c>
      <c r="H28" s="271"/>
      <c r="I28" s="508"/>
      <c r="J28" s="508"/>
      <c r="K28" s="508"/>
      <c r="L28" s="508"/>
      <c r="M28" s="508"/>
    </row>
    <row r="29" spans="1:13" s="509" customFormat="1" ht="33" customHeight="1">
      <c r="A29" s="461" t="s">
        <v>34</v>
      </c>
      <c r="B29" s="506">
        <v>0</v>
      </c>
      <c r="C29" s="147">
        <v>618.63414999999998</v>
      </c>
      <c r="D29" s="147">
        <v>30844.414519999998</v>
      </c>
      <c r="E29" s="147">
        <v>111692.78926999999</v>
      </c>
      <c r="F29" s="506">
        <f t="shared" si="0"/>
        <v>143155.83794</v>
      </c>
      <c r="G29" s="507">
        <f t="shared" si="2"/>
        <v>1.4446906063105393E-2</v>
      </c>
      <c r="H29" s="271"/>
      <c r="I29" s="508"/>
      <c r="J29" s="508"/>
      <c r="K29" s="508"/>
      <c r="L29" s="508"/>
      <c r="M29" s="508"/>
    </row>
    <row r="30" spans="1:13" s="509" customFormat="1" ht="33" customHeight="1">
      <c r="A30" s="461" t="s">
        <v>21</v>
      </c>
      <c r="B30" s="506">
        <v>213970.80399000001</v>
      </c>
      <c r="C30" s="147">
        <v>112128.13610999999</v>
      </c>
      <c r="D30" s="147">
        <v>216566.17824000001</v>
      </c>
      <c r="E30" s="147">
        <v>384151.06735999999</v>
      </c>
      <c r="F30" s="506">
        <f t="shared" si="0"/>
        <v>926816.18570000003</v>
      </c>
      <c r="G30" s="507">
        <f t="shared" si="2"/>
        <v>9.3531822140466625E-2</v>
      </c>
      <c r="H30" s="271"/>
      <c r="I30" s="508"/>
      <c r="J30" s="508"/>
      <c r="K30" s="508"/>
      <c r="L30" s="508"/>
      <c r="M30" s="508"/>
    </row>
    <row r="31" spans="1:13" s="509" customFormat="1" ht="33" customHeight="1">
      <c r="A31" s="461" t="s">
        <v>22</v>
      </c>
      <c r="B31" s="506">
        <v>11566.8583</v>
      </c>
      <c r="C31" s="147">
        <v>222.71014000000002</v>
      </c>
      <c r="D31" s="147">
        <v>66022.426439999996</v>
      </c>
      <c r="E31" s="147">
        <v>83518.841409999994</v>
      </c>
      <c r="F31" s="506">
        <f t="shared" si="0"/>
        <v>161330.83629000001</v>
      </c>
      <c r="G31" s="507">
        <f t="shared" si="2"/>
        <v>1.6281078512080865E-2</v>
      </c>
      <c r="H31" s="271"/>
      <c r="I31" s="508"/>
      <c r="J31" s="508"/>
      <c r="K31" s="508"/>
      <c r="L31" s="508"/>
      <c r="M31" s="508"/>
    </row>
    <row r="32" spans="1:13" s="509" customFormat="1" ht="50.25" customHeight="1">
      <c r="A32" s="298" t="s">
        <v>276</v>
      </c>
      <c r="B32" s="506">
        <v>0</v>
      </c>
      <c r="C32" s="147">
        <v>0</v>
      </c>
      <c r="D32" s="147">
        <v>0</v>
      </c>
      <c r="E32" s="147">
        <v>0</v>
      </c>
      <c r="F32" s="506">
        <f t="shared" si="0"/>
        <v>0</v>
      </c>
      <c r="G32" s="507">
        <f t="shared" si="2"/>
        <v>0</v>
      </c>
      <c r="H32" s="271"/>
      <c r="I32" s="508"/>
      <c r="J32" s="508"/>
      <c r="K32" s="508"/>
      <c r="L32" s="508"/>
      <c r="M32" s="508"/>
    </row>
    <row r="33" spans="1:13" s="509" customFormat="1" ht="33" customHeight="1">
      <c r="A33" s="461" t="s">
        <v>277</v>
      </c>
      <c r="B33" s="506">
        <v>76671.60368</v>
      </c>
      <c r="C33" s="147">
        <v>0</v>
      </c>
      <c r="D33" s="147">
        <v>2051.9623099999999</v>
      </c>
      <c r="E33" s="147">
        <v>8511.4672399999999</v>
      </c>
      <c r="F33" s="506">
        <f t="shared" si="0"/>
        <v>87235.033230000001</v>
      </c>
      <c r="G33" s="507">
        <f>+F33/$F$38</f>
        <v>8.8035273211414487E-3</v>
      </c>
      <c r="H33" s="271"/>
      <c r="I33" s="508"/>
      <c r="J33" s="508"/>
      <c r="K33" s="508"/>
      <c r="L33" s="508"/>
      <c r="M33" s="508"/>
    </row>
    <row r="34" spans="1:13" s="509" customFormat="1" ht="50.25" customHeight="1">
      <c r="A34" s="298" t="s">
        <v>24</v>
      </c>
      <c r="B34" s="506">
        <v>3152.5144</v>
      </c>
      <c r="C34" s="147">
        <v>0</v>
      </c>
      <c r="D34" s="147">
        <v>620.29701999999997</v>
      </c>
      <c r="E34" s="147">
        <v>1283.71272</v>
      </c>
      <c r="F34" s="506">
        <f>SUM(B34:E34)</f>
        <v>5056.5241399999995</v>
      </c>
      <c r="G34" s="507">
        <f>+F34/$F$38</f>
        <v>5.1029095500123602E-4</v>
      </c>
      <c r="H34" s="271"/>
      <c r="I34" s="508"/>
      <c r="J34" s="508"/>
      <c r="K34" s="508"/>
      <c r="L34" s="508"/>
      <c r="M34" s="508"/>
    </row>
    <row r="35" spans="1:13" s="509" customFormat="1" ht="33" customHeight="1">
      <c r="A35" s="461" t="s">
        <v>35</v>
      </c>
      <c r="B35" s="506">
        <v>26839.018829999997</v>
      </c>
      <c r="C35" s="147">
        <v>10132.46991</v>
      </c>
      <c r="D35" s="147">
        <v>156683.40038000001</v>
      </c>
      <c r="E35" s="147">
        <v>165926.51115999999</v>
      </c>
      <c r="F35" s="506">
        <f>SUM(B35:E35)</f>
        <v>359581.40028</v>
      </c>
      <c r="G35" s="507">
        <f>+F35/$F$38</f>
        <v>3.6287997657925342E-2</v>
      </c>
      <c r="H35" s="271"/>
      <c r="I35" s="508"/>
      <c r="J35" s="508"/>
      <c r="K35" s="508"/>
      <c r="L35" s="508"/>
      <c r="M35" s="508"/>
    </row>
    <row r="36" spans="1:13" s="509" customFormat="1" ht="33" customHeight="1">
      <c r="A36" s="461" t="s">
        <v>36</v>
      </c>
      <c r="B36" s="506">
        <v>32015.633510000003</v>
      </c>
      <c r="C36" s="147">
        <v>1863.0626200000002</v>
      </c>
      <c r="D36" s="147">
        <v>7336.0209100000002</v>
      </c>
      <c r="E36" s="147">
        <v>53644.472399999999</v>
      </c>
      <c r="F36" s="506">
        <f t="shared" si="0"/>
        <v>94859.189440000002</v>
      </c>
      <c r="G36" s="507">
        <f t="shared" si="2"/>
        <v>9.5729368692345981E-3</v>
      </c>
      <c r="H36" s="271"/>
      <c r="I36" s="508"/>
      <c r="J36" s="508"/>
      <c r="K36" s="508"/>
      <c r="L36" s="508"/>
      <c r="M36" s="508"/>
    </row>
    <row r="37" spans="1:13" s="179" customFormat="1" ht="54" customHeight="1">
      <c r="A37" s="299" t="s">
        <v>37</v>
      </c>
      <c r="B37" s="153">
        <v>13538.5435</v>
      </c>
      <c r="C37" s="178">
        <v>19934.06898</v>
      </c>
      <c r="D37" s="178">
        <v>117869.62426000001</v>
      </c>
      <c r="E37" s="178">
        <v>67036.031669999997</v>
      </c>
      <c r="F37" s="153">
        <f t="shared" si="0"/>
        <v>218378.26841000002</v>
      </c>
      <c r="G37" s="154">
        <f t="shared" si="2"/>
        <v>2.2038153493014901E-2</v>
      </c>
      <c r="H37" s="300"/>
      <c r="I37" s="301"/>
      <c r="J37" s="301"/>
      <c r="K37" s="301"/>
      <c r="L37" s="301"/>
      <c r="M37" s="301"/>
    </row>
    <row r="38" spans="1:13" s="179" customFormat="1" ht="23.25" customHeight="1">
      <c r="A38" s="510" t="s">
        <v>252</v>
      </c>
      <c r="B38" s="384">
        <f>SUM(B9:B37)</f>
        <v>2887407.6147099999</v>
      </c>
      <c r="C38" s="384">
        <f>SUM(C9:C37)</f>
        <v>627433.60915999988</v>
      </c>
      <c r="D38" s="384">
        <f>SUM(D9:D37)</f>
        <v>1954306.7899700003</v>
      </c>
      <c r="E38" s="384">
        <f>SUM(E9:E37)</f>
        <v>4439952.0602300009</v>
      </c>
      <c r="F38" s="384">
        <f t="shared" si="0"/>
        <v>9909100.074070001</v>
      </c>
      <c r="G38" s="385">
        <f t="shared" si="2"/>
        <v>1</v>
      </c>
      <c r="H38" s="300"/>
      <c r="I38" s="301"/>
      <c r="J38" s="301"/>
      <c r="K38" s="301"/>
      <c r="L38" s="301"/>
      <c r="M38" s="301"/>
    </row>
    <row r="39" spans="1:13" ht="61.5" customHeight="1">
      <c r="A39" s="305" t="s">
        <v>305</v>
      </c>
      <c r="B39" s="177">
        <f>+B38/$F$38</f>
        <v>0.29138948977473028</v>
      </c>
      <c r="C39" s="177">
        <f>+C38/$F$38</f>
        <v>6.3318929516299832E-2</v>
      </c>
      <c r="D39" s="177">
        <f>+D38/$F$38</f>
        <v>0.19722343859297614</v>
      </c>
      <c r="E39" s="177">
        <f>+E38/$F$38</f>
        <v>0.44806814211599372</v>
      </c>
      <c r="F39" s="177">
        <f>+F38/$F$38</f>
        <v>1</v>
      </c>
      <c r="G39" s="177"/>
      <c r="I39" s="113"/>
      <c r="J39" s="113"/>
      <c r="K39" s="113"/>
      <c r="L39" s="113"/>
      <c r="M39" s="113"/>
    </row>
    <row r="40" spans="1:13" ht="9" customHeight="1" thickBot="1">
      <c r="A40" s="184"/>
      <c r="B40" s="185"/>
      <c r="C40" s="186"/>
      <c r="D40" s="186"/>
      <c r="E40" s="186"/>
      <c r="F40" s="187"/>
      <c r="G40" s="187"/>
      <c r="H40" s="113"/>
      <c r="I40" s="113"/>
      <c r="J40" s="113"/>
      <c r="K40" s="113"/>
      <c r="L40" s="113"/>
      <c r="M40" s="113"/>
    </row>
    <row r="41" spans="1:13" ht="26.25" customHeight="1" thickTop="1">
      <c r="A41" s="306" t="s">
        <v>354</v>
      </c>
      <c r="B41" s="66"/>
      <c r="C41" s="190"/>
      <c r="D41" s="190"/>
      <c r="E41" s="190"/>
      <c r="F41" s="191"/>
      <c r="G41" s="191"/>
      <c r="H41" s="113"/>
      <c r="I41" s="113"/>
      <c r="J41" s="113"/>
      <c r="K41" s="113"/>
      <c r="L41" s="113"/>
      <c r="M41" s="113"/>
    </row>
    <row r="42" spans="1:13" ht="9" customHeight="1">
      <c r="A42" s="133"/>
      <c r="B42" s="64"/>
      <c r="C42" s="134"/>
      <c r="D42" s="134"/>
      <c r="E42" s="134"/>
      <c r="F42" s="133"/>
      <c r="G42" s="133"/>
      <c r="H42" s="113"/>
      <c r="I42" s="113"/>
      <c r="J42" s="113"/>
      <c r="K42" s="113"/>
      <c r="L42" s="113"/>
      <c r="M42" s="113"/>
    </row>
    <row r="43" spans="1:13" ht="9" customHeight="1">
      <c r="A43" s="133"/>
      <c r="B43" s="64"/>
      <c r="C43" s="134"/>
      <c r="D43" s="134"/>
      <c r="E43" s="134"/>
      <c r="F43" s="133"/>
      <c r="G43" s="133"/>
      <c r="H43" s="113"/>
      <c r="I43" s="113"/>
      <c r="J43" s="113"/>
      <c r="K43" s="113"/>
      <c r="L43" s="113"/>
      <c r="M43" s="113"/>
    </row>
    <row r="44" spans="1:13" ht="9" customHeight="1">
      <c r="A44" s="133"/>
      <c r="B44" s="64"/>
      <c r="C44" s="134"/>
      <c r="D44" s="134"/>
      <c r="E44" s="134"/>
      <c r="F44" s="133"/>
      <c r="G44" s="133"/>
      <c r="H44" s="113"/>
      <c r="I44" s="113"/>
      <c r="J44" s="113"/>
      <c r="K44" s="113"/>
      <c r="L44" s="113"/>
      <c r="M44" s="113"/>
    </row>
    <row r="45" spans="1:13" ht="9" customHeight="1">
      <c r="A45" s="133"/>
      <c r="B45" s="64"/>
      <c r="C45" s="134"/>
      <c r="D45" s="134"/>
      <c r="E45" s="134"/>
      <c r="F45" s="133"/>
      <c r="G45" s="133"/>
      <c r="H45" s="113"/>
      <c r="I45" s="113"/>
      <c r="J45" s="113"/>
      <c r="K45" s="113"/>
      <c r="L45" s="113"/>
      <c r="M45" s="113"/>
    </row>
    <row r="46" spans="1:13" ht="9" customHeight="1">
      <c r="A46" s="133"/>
      <c r="B46" s="64"/>
      <c r="C46" s="134"/>
      <c r="D46" s="134"/>
      <c r="E46" s="134"/>
      <c r="F46" s="133"/>
      <c r="G46" s="133"/>
      <c r="H46" s="113"/>
      <c r="I46" s="113"/>
      <c r="J46" s="113"/>
      <c r="K46" s="113"/>
      <c r="L46" s="113"/>
      <c r="M46" s="113"/>
    </row>
    <row r="47" spans="1:13" ht="9" customHeight="1">
      <c r="A47" s="133"/>
      <c r="B47" s="64"/>
      <c r="C47" s="134"/>
      <c r="D47" s="134"/>
      <c r="E47" s="134"/>
      <c r="F47" s="133"/>
      <c r="G47" s="133"/>
      <c r="H47" s="113"/>
      <c r="I47" s="113"/>
      <c r="J47" s="113"/>
      <c r="K47" s="113"/>
      <c r="L47" s="113"/>
      <c r="M47" s="113"/>
    </row>
    <row r="48" spans="1:13" ht="9" customHeight="1">
      <c r="A48" s="133"/>
      <c r="B48" s="64"/>
      <c r="C48" s="134"/>
      <c r="D48" s="134"/>
      <c r="E48" s="134"/>
      <c r="F48" s="133"/>
      <c r="G48" s="133"/>
      <c r="H48" s="113"/>
      <c r="I48" s="113"/>
      <c r="J48" s="113"/>
      <c r="K48" s="113"/>
      <c r="L48" s="113"/>
      <c r="M48" s="113"/>
    </row>
    <row r="49" spans="1:13" ht="9" customHeight="1">
      <c r="A49" s="133"/>
      <c r="B49" s="64"/>
      <c r="C49" s="134"/>
      <c r="D49" s="134"/>
      <c r="E49" s="134"/>
      <c r="F49" s="133"/>
      <c r="G49" s="133"/>
      <c r="H49" s="113"/>
      <c r="I49" s="113"/>
      <c r="J49" s="113"/>
      <c r="K49" s="113"/>
      <c r="L49" s="113"/>
      <c r="M49" s="113"/>
    </row>
    <row r="50" spans="1:13" ht="9" customHeight="1">
      <c r="A50" s="307"/>
      <c r="B50" s="64"/>
      <c r="C50" s="134"/>
      <c r="D50" s="134"/>
      <c r="E50" s="134"/>
      <c r="F50" s="133"/>
      <c r="G50" s="133"/>
      <c r="H50" s="113"/>
      <c r="I50" s="113"/>
      <c r="J50" s="113"/>
      <c r="K50" s="113"/>
      <c r="L50" s="113"/>
      <c r="M50" s="113"/>
    </row>
    <row r="51" spans="1:13" ht="9" customHeight="1">
      <c r="A51" s="163"/>
      <c r="B51" s="64"/>
      <c r="C51" s="134"/>
      <c r="D51" s="134"/>
      <c r="E51" s="134"/>
      <c r="F51" s="133"/>
      <c r="G51" s="133"/>
      <c r="H51" s="113"/>
      <c r="I51" s="113"/>
      <c r="J51" s="113"/>
      <c r="K51" s="113"/>
      <c r="L51" s="113"/>
      <c r="M51" s="113"/>
    </row>
    <row r="52" spans="1:13" ht="9" customHeight="1">
      <c r="B52" s="64"/>
      <c r="C52" s="134"/>
      <c r="D52" s="134"/>
      <c r="E52" s="134"/>
      <c r="F52" s="133"/>
      <c r="G52" s="133"/>
      <c r="H52" s="191"/>
      <c r="I52" s="191"/>
      <c r="J52" s="113"/>
      <c r="K52" s="113"/>
      <c r="L52" s="113"/>
      <c r="M52" s="113"/>
    </row>
    <row r="53" spans="1:13" ht="9" customHeight="1">
      <c r="B53" s="64"/>
      <c r="C53" s="134"/>
      <c r="D53" s="134"/>
      <c r="E53" s="134"/>
      <c r="F53" s="133"/>
      <c r="G53" s="133"/>
      <c r="H53" s="113"/>
      <c r="I53" s="113"/>
      <c r="J53" s="113"/>
      <c r="K53" s="113"/>
      <c r="L53" s="113"/>
      <c r="M53" s="113"/>
    </row>
    <row r="54" spans="1:13" ht="9" customHeight="1">
      <c r="A54" s="163"/>
      <c r="B54" s="64"/>
      <c r="C54" s="134"/>
      <c r="D54" s="134"/>
      <c r="E54" s="134"/>
      <c r="F54" s="133"/>
      <c r="G54" s="133"/>
      <c r="H54" s="113"/>
      <c r="I54" s="113"/>
      <c r="J54" s="113"/>
      <c r="K54" s="113"/>
      <c r="L54" s="113"/>
      <c r="M54" s="113"/>
    </row>
    <row r="55" spans="1:13" ht="9" customHeight="1">
      <c r="A55" s="167"/>
      <c r="C55" s="134"/>
      <c r="D55" s="134"/>
      <c r="E55" s="134"/>
      <c r="F55" s="113"/>
      <c r="G55" s="113"/>
      <c r="H55" s="113"/>
      <c r="I55" s="113"/>
      <c r="J55" s="113"/>
      <c r="K55" s="113"/>
      <c r="L55" s="113"/>
      <c r="M55" s="113"/>
    </row>
    <row r="56" spans="1:13" ht="9" customHeight="1">
      <c r="A56" s="163"/>
      <c r="C56" s="134"/>
      <c r="D56" s="134"/>
      <c r="E56" s="134"/>
      <c r="F56" s="113"/>
      <c r="G56" s="113"/>
      <c r="H56" s="113"/>
      <c r="I56" s="113"/>
      <c r="J56" s="113"/>
      <c r="K56" s="113"/>
      <c r="L56" s="113"/>
      <c r="M56" s="113"/>
    </row>
    <row r="57" spans="1:13" ht="9" customHeight="1">
      <c r="A57" s="163"/>
      <c r="C57" s="134"/>
      <c r="D57" s="134"/>
      <c r="E57" s="134"/>
      <c r="F57" s="113"/>
      <c r="G57" s="113"/>
      <c r="H57" s="113"/>
      <c r="I57" s="113"/>
      <c r="J57" s="113"/>
      <c r="K57" s="113"/>
      <c r="L57" s="113"/>
      <c r="M57" s="113"/>
    </row>
    <row r="58" spans="1:13" ht="9" customHeight="1">
      <c r="A58" s="163"/>
      <c r="B58" s="62"/>
      <c r="C58" s="134"/>
      <c r="D58" s="134"/>
      <c r="E58" s="134"/>
      <c r="F58" s="113"/>
      <c r="G58" s="113"/>
      <c r="H58" s="113"/>
      <c r="I58" s="113"/>
      <c r="J58" s="113"/>
      <c r="K58" s="113"/>
      <c r="L58" s="113"/>
      <c r="M58" s="113"/>
    </row>
    <row r="59" spans="1:13" ht="9" customHeight="1">
      <c r="A59" s="163"/>
      <c r="B59" s="62"/>
      <c r="C59" s="134"/>
      <c r="D59" s="134"/>
      <c r="E59" s="134"/>
      <c r="F59" s="113"/>
      <c r="G59" s="113"/>
      <c r="H59" s="113"/>
      <c r="I59" s="113"/>
      <c r="J59" s="113"/>
      <c r="K59" s="113"/>
      <c r="L59" s="113"/>
      <c r="M59" s="113"/>
    </row>
    <row r="60" spans="1:13" ht="9" customHeight="1">
      <c r="A60" s="163"/>
      <c r="B60" s="62"/>
      <c r="C60" s="134"/>
      <c r="D60" s="134"/>
      <c r="E60" s="134"/>
      <c r="F60" s="113"/>
      <c r="G60" s="113"/>
      <c r="H60" s="113"/>
      <c r="I60" s="113"/>
      <c r="J60" s="113"/>
      <c r="K60" s="113"/>
      <c r="L60" s="113"/>
      <c r="M60" s="113"/>
    </row>
    <row r="61" spans="1:13" ht="9" customHeight="1">
      <c r="A61" s="164"/>
      <c r="B61" s="62"/>
      <c r="C61" s="134"/>
      <c r="D61" s="134"/>
      <c r="E61" s="134"/>
      <c r="F61" s="113"/>
      <c r="G61" s="113"/>
      <c r="H61" s="113"/>
      <c r="I61" s="113"/>
      <c r="J61" s="113"/>
      <c r="K61" s="113"/>
      <c r="L61" s="113"/>
      <c r="M61" s="113"/>
    </row>
    <row r="62" spans="1:13" ht="9" customHeight="1">
      <c r="A62" s="163"/>
      <c r="B62" s="62"/>
      <c r="C62" s="134"/>
      <c r="D62" s="134"/>
      <c r="E62" s="134"/>
      <c r="F62" s="113"/>
      <c r="G62" s="113"/>
      <c r="H62" s="113"/>
      <c r="I62" s="113"/>
      <c r="J62" s="113"/>
      <c r="K62" s="113"/>
      <c r="L62" s="113"/>
      <c r="M62" s="113"/>
    </row>
    <row r="63" spans="1:13" ht="9" customHeight="1">
      <c r="A63" s="163"/>
      <c r="B63" s="62"/>
      <c r="C63" s="134"/>
      <c r="D63" s="134"/>
      <c r="E63" s="134"/>
      <c r="F63" s="113"/>
      <c r="G63" s="113"/>
      <c r="H63" s="113"/>
      <c r="I63" s="113"/>
      <c r="J63" s="113"/>
      <c r="K63" s="113"/>
      <c r="L63" s="113"/>
      <c r="M63" s="113"/>
    </row>
    <row r="64" spans="1:13" ht="9" customHeight="1">
      <c r="A64" s="163"/>
      <c r="B64" s="62"/>
      <c r="C64" s="134"/>
      <c r="D64" s="134"/>
      <c r="E64" s="134"/>
      <c r="F64" s="113"/>
      <c r="G64" s="113"/>
      <c r="H64" s="113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13"/>
      <c r="H65" s="113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13"/>
      <c r="H66" s="113"/>
      <c r="I66" s="113"/>
      <c r="J66" s="113"/>
      <c r="K66" s="113"/>
      <c r="L66" s="113"/>
      <c r="M66" s="113"/>
    </row>
    <row r="67" spans="1:13" ht="9" customHeight="1">
      <c r="A67" s="164"/>
      <c r="C67" s="134"/>
      <c r="D67" s="134"/>
      <c r="E67" s="134"/>
      <c r="F67" s="113"/>
      <c r="G67" s="113"/>
      <c r="H67" s="113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13"/>
      <c r="H68" s="113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13"/>
      <c r="G69" s="113"/>
      <c r="H69" s="113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13"/>
      <c r="H70" s="113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13"/>
      <c r="H71" s="113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13"/>
      <c r="H72" s="113"/>
      <c r="I72" s="113"/>
      <c r="J72" s="113"/>
      <c r="K72" s="113"/>
      <c r="L72" s="113"/>
      <c r="M72" s="113"/>
    </row>
    <row r="73" spans="1:13" ht="9" customHeight="1">
      <c r="A73" s="164"/>
      <c r="C73" s="134"/>
      <c r="D73" s="134"/>
      <c r="E73" s="134"/>
      <c r="F73" s="113"/>
      <c r="G73" s="113"/>
      <c r="H73" s="113"/>
      <c r="I73" s="113"/>
      <c r="J73" s="113"/>
      <c r="K73" s="113"/>
      <c r="L73" s="113"/>
      <c r="M73" s="113"/>
    </row>
    <row r="74" spans="1:13" ht="9" customHeight="1">
      <c r="A74" s="163"/>
      <c r="C74" s="134"/>
      <c r="D74" s="134"/>
      <c r="E74" s="134"/>
      <c r="F74" s="113"/>
      <c r="G74" s="113"/>
      <c r="H74" s="113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13"/>
      <c r="G75" s="113"/>
      <c r="H75" s="113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13"/>
      <c r="G76" s="113"/>
      <c r="H76" s="113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13"/>
      <c r="H77" s="113"/>
      <c r="I77" s="113"/>
      <c r="J77" s="113"/>
      <c r="K77" s="113"/>
      <c r="L77" s="113"/>
      <c r="M77" s="113"/>
    </row>
    <row r="78" spans="1:13" ht="9" customHeight="1">
      <c r="A78" s="164"/>
      <c r="C78" s="134"/>
      <c r="D78" s="134"/>
      <c r="E78" s="134"/>
      <c r="F78" s="113"/>
      <c r="G78" s="113"/>
      <c r="H78" s="113"/>
      <c r="I78" s="113"/>
      <c r="J78" s="113"/>
      <c r="K78" s="113"/>
      <c r="L78" s="113"/>
      <c r="M78" s="113"/>
    </row>
    <row r="79" spans="1:13" ht="9" customHeight="1">
      <c r="A79" s="165"/>
      <c r="C79" s="134"/>
      <c r="D79" s="134"/>
      <c r="E79" s="134"/>
      <c r="F79" s="113"/>
      <c r="G79" s="113"/>
      <c r="H79" s="113"/>
      <c r="I79" s="113"/>
      <c r="J79" s="113"/>
      <c r="K79" s="113"/>
      <c r="L79" s="113"/>
      <c r="M79" s="113"/>
    </row>
    <row r="80" spans="1:13" ht="9" customHeight="1">
      <c r="A80" s="165"/>
      <c r="C80" s="134"/>
      <c r="D80" s="134"/>
      <c r="E80" s="134"/>
      <c r="F80" s="113"/>
      <c r="G80" s="113"/>
      <c r="H80" s="113"/>
      <c r="I80" s="113"/>
      <c r="J80" s="113"/>
      <c r="K80" s="113"/>
      <c r="L80" s="113"/>
      <c r="M80" s="113"/>
    </row>
    <row r="81" spans="1:13" ht="9" customHeight="1">
      <c r="A81" s="165"/>
      <c r="C81" s="134"/>
      <c r="D81" s="134"/>
      <c r="E81" s="134"/>
      <c r="F81" s="113"/>
      <c r="G81" s="113"/>
      <c r="H81" s="113"/>
      <c r="I81" s="113"/>
      <c r="J81" s="113"/>
      <c r="K81" s="113"/>
      <c r="L81" s="113"/>
      <c r="M81" s="113"/>
    </row>
    <row r="82" spans="1:13" ht="9" customHeight="1">
      <c r="A82" s="165"/>
      <c r="C82" s="134"/>
      <c r="D82" s="134"/>
      <c r="E82" s="134"/>
      <c r="F82" s="113"/>
      <c r="G82" s="113"/>
      <c r="H82" s="113"/>
      <c r="I82" s="113"/>
      <c r="J82" s="113"/>
      <c r="K82" s="113"/>
      <c r="L82" s="113"/>
      <c r="M82" s="113"/>
    </row>
    <row r="83" spans="1:13" ht="9" customHeight="1">
      <c r="A83" s="166"/>
      <c r="C83" s="134"/>
      <c r="D83" s="134"/>
      <c r="E83" s="134"/>
      <c r="F83" s="113"/>
      <c r="G83" s="113"/>
      <c r="H83" s="113"/>
      <c r="I83" s="113"/>
      <c r="J83" s="113"/>
      <c r="K83" s="113"/>
      <c r="L83" s="113"/>
      <c r="M83" s="113"/>
    </row>
    <row r="84" spans="1:13" ht="9" customHeight="1">
      <c r="A84" s="166"/>
      <c r="C84" s="134"/>
      <c r="D84" s="134"/>
      <c r="E84" s="134"/>
      <c r="F84" s="113"/>
      <c r="G84" s="113"/>
      <c r="H84" s="113"/>
      <c r="I84" s="113"/>
      <c r="J84" s="113"/>
      <c r="K84" s="113"/>
      <c r="L84" s="113"/>
      <c r="M84" s="113"/>
    </row>
    <row r="85" spans="1:13" ht="9" customHeight="1">
      <c r="A85" s="167"/>
      <c r="C85" s="134"/>
      <c r="D85" s="134"/>
      <c r="E85" s="134"/>
      <c r="F85" s="113"/>
      <c r="G85" s="113"/>
      <c r="H85" s="113"/>
      <c r="I85" s="113"/>
      <c r="J85" s="113"/>
      <c r="K85" s="113"/>
      <c r="L85" s="113"/>
      <c r="M85" s="113"/>
    </row>
    <row r="86" spans="1:13" ht="9" customHeight="1">
      <c r="A86" s="163"/>
      <c r="C86" s="134"/>
      <c r="D86" s="134"/>
      <c r="E86" s="134"/>
      <c r="F86" s="113"/>
      <c r="G86" s="113"/>
      <c r="H86" s="113"/>
      <c r="I86" s="113"/>
      <c r="J86" s="113"/>
      <c r="K86" s="113"/>
      <c r="L86" s="113"/>
      <c r="M86" s="113"/>
    </row>
    <row r="87" spans="1:13" ht="9" customHeight="1">
      <c r="A87" s="163"/>
      <c r="C87" s="134"/>
      <c r="D87" s="134"/>
      <c r="E87" s="134"/>
      <c r="F87" s="113"/>
      <c r="G87" s="113"/>
      <c r="H87" s="113"/>
      <c r="I87" s="113"/>
      <c r="J87" s="113"/>
      <c r="K87" s="113"/>
      <c r="L87" s="113"/>
      <c r="M87" s="113"/>
    </row>
    <row r="88" spans="1:13" ht="9" customHeight="1">
      <c r="A88" s="163"/>
      <c r="C88" s="134"/>
      <c r="D88" s="134"/>
      <c r="E88" s="134"/>
      <c r="F88" s="113"/>
      <c r="G88" s="113"/>
      <c r="H88" s="113"/>
      <c r="I88" s="113"/>
      <c r="J88" s="113"/>
      <c r="K88" s="113"/>
      <c r="L88" s="113"/>
      <c r="M88" s="113"/>
    </row>
    <row r="89" spans="1:13" ht="9" customHeight="1">
      <c r="A89" s="163"/>
      <c r="C89" s="134"/>
      <c r="D89" s="134"/>
      <c r="E89" s="134"/>
      <c r="F89" s="113"/>
      <c r="G89" s="113"/>
      <c r="H89" s="113"/>
      <c r="I89" s="113"/>
      <c r="J89" s="113"/>
      <c r="K89" s="113"/>
      <c r="L89" s="113"/>
      <c r="M89" s="113"/>
    </row>
    <row r="90" spans="1:13" ht="9" customHeight="1">
      <c r="A90" s="165"/>
      <c r="C90" s="134"/>
      <c r="D90" s="134"/>
      <c r="E90" s="134"/>
      <c r="F90" s="113"/>
      <c r="G90" s="113"/>
      <c r="H90" s="113"/>
      <c r="I90" s="113"/>
      <c r="J90" s="113"/>
      <c r="K90" s="113"/>
      <c r="L90" s="113"/>
      <c r="M90" s="113"/>
    </row>
    <row r="91" spans="1:13" ht="9" customHeight="1">
      <c r="A91" s="167"/>
      <c r="C91" s="134"/>
      <c r="D91" s="134"/>
      <c r="E91" s="134"/>
      <c r="F91" s="113"/>
      <c r="G91" s="113"/>
      <c r="H91" s="113"/>
      <c r="I91" s="113"/>
      <c r="J91" s="113"/>
      <c r="K91" s="113"/>
      <c r="L91" s="113"/>
      <c r="M91" s="113"/>
    </row>
    <row r="92" spans="1:13" ht="9" customHeight="1">
      <c r="A92" s="163"/>
      <c r="C92" s="134"/>
      <c r="D92" s="134"/>
      <c r="E92" s="134"/>
      <c r="F92" s="113"/>
      <c r="G92" s="113"/>
      <c r="H92" s="113"/>
      <c r="I92" s="113"/>
      <c r="J92" s="113"/>
      <c r="K92" s="113"/>
      <c r="L92" s="113"/>
      <c r="M92" s="113"/>
    </row>
    <row r="93" spans="1:13" ht="9" customHeight="1">
      <c r="A93" s="163"/>
      <c r="C93" s="134"/>
      <c r="D93" s="134"/>
      <c r="E93" s="134"/>
      <c r="F93" s="113"/>
      <c r="G93" s="113"/>
      <c r="H93" s="113"/>
      <c r="I93" s="113"/>
      <c r="J93" s="113"/>
      <c r="K93" s="113"/>
      <c r="L93" s="113"/>
      <c r="M93" s="113"/>
    </row>
    <row r="94" spans="1:13" ht="9" customHeight="1">
      <c r="A94" s="163"/>
      <c r="C94" s="134"/>
      <c r="D94" s="134"/>
      <c r="E94" s="134"/>
      <c r="F94" s="113"/>
      <c r="G94" s="113"/>
      <c r="H94" s="113"/>
      <c r="I94" s="113"/>
      <c r="J94" s="113"/>
      <c r="K94" s="113"/>
      <c r="L94" s="113"/>
      <c r="M94" s="113"/>
    </row>
    <row r="95" spans="1:13" ht="9" customHeight="1">
      <c r="A95" s="163"/>
      <c r="C95" s="134"/>
      <c r="D95" s="134"/>
      <c r="E95" s="134"/>
      <c r="F95" s="113"/>
      <c r="G95" s="113"/>
      <c r="H95" s="113"/>
      <c r="I95" s="113"/>
      <c r="J95" s="113"/>
      <c r="K95" s="113"/>
      <c r="L95" s="113"/>
      <c r="M95" s="113"/>
    </row>
    <row r="96" spans="1:13" ht="9" customHeight="1">
      <c r="A96" s="165"/>
      <c r="C96" s="134"/>
      <c r="D96" s="134"/>
      <c r="E96" s="134"/>
      <c r="F96" s="113"/>
      <c r="G96" s="113"/>
      <c r="H96" s="113"/>
      <c r="I96" s="113"/>
      <c r="J96" s="113"/>
      <c r="K96" s="113"/>
      <c r="L96" s="113"/>
      <c r="M96" s="113"/>
    </row>
    <row r="97" spans="1:13" ht="9" customHeight="1">
      <c r="A97" s="167"/>
      <c r="C97" s="134"/>
      <c r="D97" s="134"/>
      <c r="E97" s="134"/>
      <c r="F97" s="113"/>
      <c r="G97" s="113"/>
      <c r="H97" s="113"/>
      <c r="I97" s="113"/>
      <c r="J97" s="113"/>
      <c r="K97" s="113"/>
      <c r="L97" s="113"/>
      <c r="M97" s="113"/>
    </row>
    <row r="98" spans="1:13" ht="9" customHeight="1">
      <c r="A98" s="163"/>
      <c r="C98" s="134"/>
      <c r="D98" s="134"/>
      <c r="E98" s="134"/>
      <c r="F98" s="113"/>
      <c r="G98" s="113"/>
      <c r="H98" s="113"/>
      <c r="I98" s="113"/>
      <c r="J98" s="113"/>
      <c r="K98" s="113"/>
      <c r="L98" s="113"/>
      <c r="M98" s="113"/>
    </row>
    <row r="99" spans="1:13" ht="9" customHeight="1">
      <c r="A99" s="163"/>
      <c r="C99" s="134"/>
      <c r="D99" s="134"/>
      <c r="E99" s="134"/>
      <c r="F99" s="113"/>
      <c r="G99" s="113"/>
      <c r="H99" s="113"/>
      <c r="I99" s="113"/>
      <c r="J99" s="113"/>
      <c r="K99" s="113"/>
      <c r="L99" s="113"/>
      <c r="M99" s="113"/>
    </row>
    <row r="100" spans="1:13" ht="9" customHeight="1">
      <c r="A100" s="163"/>
      <c r="C100" s="64"/>
      <c r="D100" s="64"/>
      <c r="E100" s="64"/>
    </row>
    <row r="101" spans="1:13" ht="9" customHeight="1">
      <c r="A101" s="163"/>
      <c r="C101" s="64"/>
      <c r="D101" s="64"/>
      <c r="E101" s="64"/>
    </row>
    <row r="102" spans="1:13" ht="9" customHeight="1">
      <c r="A102" s="163"/>
      <c r="C102" s="64"/>
      <c r="D102" s="64"/>
      <c r="E102" s="64"/>
    </row>
    <row r="103" spans="1:13" ht="9" customHeight="1">
      <c r="A103" s="163"/>
      <c r="C103" s="64"/>
      <c r="D103" s="64"/>
      <c r="E103" s="64"/>
    </row>
    <row r="104" spans="1:13" ht="9" customHeight="1">
      <c r="A104" s="163"/>
      <c r="C104" s="64"/>
      <c r="D104" s="64"/>
      <c r="E104" s="64"/>
    </row>
    <row r="105" spans="1:13" ht="9" customHeight="1">
      <c r="A105" s="163"/>
      <c r="C105" s="64"/>
      <c r="D105" s="64"/>
      <c r="E105" s="64"/>
    </row>
    <row r="106" spans="1:13" ht="9" customHeight="1">
      <c r="A106" s="165"/>
      <c r="C106" s="64"/>
      <c r="D106" s="64"/>
      <c r="E106" s="64"/>
    </row>
    <row r="107" spans="1:13" ht="9" customHeight="1">
      <c r="A107" s="167"/>
      <c r="C107" s="64"/>
      <c r="D107" s="64"/>
      <c r="E107" s="64"/>
    </row>
    <row r="108" spans="1:13" ht="9" customHeight="1">
      <c r="A108" s="163"/>
      <c r="C108" s="64"/>
      <c r="D108" s="64"/>
      <c r="E108" s="64"/>
    </row>
    <row r="109" spans="1:13" ht="9" customHeight="1">
      <c r="A109" s="163"/>
      <c r="C109" s="64"/>
      <c r="D109" s="64"/>
      <c r="E109" s="64"/>
    </row>
    <row r="110" spans="1:13" ht="9" customHeight="1">
      <c r="A110" s="163"/>
      <c r="C110" s="64"/>
      <c r="D110" s="64"/>
      <c r="E110" s="64"/>
    </row>
    <row r="111" spans="1:13" ht="9" customHeight="1">
      <c r="A111" s="163"/>
      <c r="C111" s="64"/>
      <c r="D111" s="64"/>
      <c r="E111" s="64"/>
    </row>
    <row r="112" spans="1:13" ht="9" customHeight="1">
      <c r="A112" s="163"/>
      <c r="C112" s="64"/>
      <c r="D112" s="64"/>
      <c r="E112" s="64"/>
    </row>
    <row r="113" spans="1:5" ht="9" customHeight="1">
      <c r="A113" s="163"/>
      <c r="C113" s="64"/>
      <c r="D113" s="64"/>
      <c r="E113" s="64"/>
    </row>
    <row r="114" spans="1:5" ht="9" customHeight="1">
      <c r="A114" s="163"/>
      <c r="C114" s="64"/>
      <c r="D114" s="64"/>
      <c r="E114" s="64"/>
    </row>
    <row r="115" spans="1:5" ht="9" customHeight="1">
      <c r="A115" s="163"/>
      <c r="C115" s="64"/>
      <c r="D115" s="64"/>
      <c r="E115" s="64"/>
    </row>
    <row r="116" spans="1:5" ht="9" customHeight="1">
      <c r="A116" s="163"/>
      <c r="C116" s="64"/>
      <c r="D116" s="64"/>
      <c r="E116" s="64"/>
    </row>
    <row r="117" spans="1:5" ht="9" customHeight="1">
      <c r="A117" s="167"/>
      <c r="C117" s="64"/>
      <c r="D117" s="64"/>
      <c r="E117" s="64"/>
    </row>
    <row r="118" spans="1:5" ht="9" customHeight="1">
      <c r="A118" s="163"/>
      <c r="C118" s="64"/>
      <c r="D118" s="64"/>
      <c r="E118" s="64"/>
    </row>
    <row r="119" spans="1:5" ht="9" customHeight="1">
      <c r="A119" s="163"/>
      <c r="C119" s="64"/>
      <c r="D119" s="64"/>
      <c r="E119" s="64"/>
    </row>
    <row r="120" spans="1:5" ht="9" customHeight="1">
      <c r="A120" s="163"/>
      <c r="C120" s="64"/>
      <c r="D120" s="64"/>
      <c r="E120" s="64"/>
    </row>
    <row r="121" spans="1:5">
      <c r="A121" s="168"/>
      <c r="C121" s="64"/>
      <c r="D121" s="64"/>
      <c r="E121" s="64"/>
    </row>
    <row r="122" spans="1:5">
      <c r="A122" s="168"/>
      <c r="C122" s="64"/>
      <c r="D122" s="64"/>
      <c r="E122" s="64"/>
    </row>
    <row r="123" spans="1:5">
      <c r="A123" s="168"/>
      <c r="C123" s="64"/>
      <c r="D123" s="64"/>
      <c r="E123" s="64"/>
    </row>
    <row r="124" spans="1:5">
      <c r="A124" s="168"/>
      <c r="C124" s="64"/>
      <c r="D124" s="64"/>
      <c r="E124" s="64"/>
    </row>
    <row r="125" spans="1:5">
      <c r="A125" s="168"/>
      <c r="C125" s="64"/>
      <c r="D125" s="64"/>
      <c r="E125" s="64"/>
    </row>
    <row r="126" spans="1:5">
      <c r="A126" s="168"/>
      <c r="C126" s="64"/>
      <c r="D126" s="64"/>
      <c r="E126" s="64"/>
    </row>
    <row r="127" spans="1:5">
      <c r="A127" s="168"/>
      <c r="C127" s="64"/>
      <c r="D127" s="64"/>
      <c r="E127" s="64"/>
    </row>
    <row r="128" spans="1:5" ht="15.75">
      <c r="A128" s="169"/>
      <c r="C128" s="64"/>
      <c r="D128" s="64"/>
      <c r="E128" s="64"/>
    </row>
    <row r="129" spans="1:5" ht="15.75">
      <c r="A129" s="169"/>
      <c r="C129" s="64"/>
      <c r="D129" s="64"/>
      <c r="E129" s="64"/>
    </row>
    <row r="130" spans="1:5" ht="15.75">
      <c r="A130" s="169"/>
      <c r="C130" s="64"/>
      <c r="D130" s="64"/>
      <c r="E130" s="64"/>
    </row>
    <row r="131" spans="1:5" ht="15.75">
      <c r="A131" s="169"/>
      <c r="C131" s="64"/>
      <c r="D131" s="64"/>
      <c r="E131" s="64"/>
    </row>
    <row r="132" spans="1:5" ht="15.75">
      <c r="A132" s="169"/>
      <c r="C132" s="64"/>
      <c r="D132" s="64"/>
      <c r="E132" s="64"/>
    </row>
    <row r="133" spans="1:5" ht="15.75">
      <c r="A133" s="169"/>
      <c r="C133" s="64"/>
      <c r="D133" s="64"/>
      <c r="E133" s="64"/>
    </row>
    <row r="134" spans="1:5" ht="15.75">
      <c r="A134" s="169"/>
      <c r="C134" s="64"/>
      <c r="D134" s="64"/>
      <c r="E134" s="64"/>
    </row>
    <row r="135" spans="1:5" ht="15.75">
      <c r="A135" s="169"/>
      <c r="C135" s="64"/>
      <c r="D135" s="64"/>
      <c r="E135" s="64"/>
    </row>
    <row r="136" spans="1:5" ht="15.75">
      <c r="A136" s="169"/>
      <c r="C136" s="64"/>
      <c r="D136" s="64"/>
      <c r="E136" s="64"/>
    </row>
    <row r="137" spans="1:5" ht="15.75">
      <c r="A137" s="169"/>
      <c r="C137" s="64"/>
      <c r="D137" s="64"/>
      <c r="E137" s="64"/>
    </row>
    <row r="138" spans="1:5" ht="15.75">
      <c r="A138" s="169"/>
      <c r="C138" s="64"/>
      <c r="D138" s="64"/>
      <c r="E138" s="64"/>
    </row>
    <row r="139" spans="1:5" ht="15.75">
      <c r="A139" s="169"/>
      <c r="C139" s="64"/>
      <c r="D139" s="64"/>
      <c r="E139" s="64"/>
    </row>
    <row r="140" spans="1:5" ht="15.75">
      <c r="A140" s="169"/>
      <c r="C140" s="64"/>
      <c r="D140" s="64"/>
      <c r="E140" s="64"/>
    </row>
    <row r="141" spans="1:5" ht="15.75">
      <c r="A141" s="169"/>
      <c r="C141" s="64"/>
      <c r="D141" s="64"/>
      <c r="E141" s="64"/>
    </row>
    <row r="142" spans="1:5" ht="15.75">
      <c r="A142" s="169"/>
      <c r="C142" s="64"/>
      <c r="D142" s="64"/>
      <c r="E142" s="64"/>
    </row>
    <row r="143" spans="1:5" ht="15.75">
      <c r="A143" s="169"/>
      <c r="C143" s="64"/>
      <c r="D143" s="64"/>
      <c r="E143" s="64"/>
    </row>
    <row r="144" spans="1:5" ht="15.75">
      <c r="A144" s="169"/>
      <c r="C144" s="64"/>
      <c r="D144" s="64"/>
      <c r="E144" s="64"/>
    </row>
    <row r="145" spans="1:5" ht="15.75">
      <c r="A145" s="169"/>
      <c r="C145" s="64"/>
      <c r="D145" s="64"/>
      <c r="E145" s="64"/>
    </row>
    <row r="146" spans="1:5" ht="15.75">
      <c r="A146" s="169"/>
      <c r="C146" s="64"/>
      <c r="D146" s="64"/>
      <c r="E146" s="64"/>
    </row>
    <row r="147" spans="1:5" ht="15.75">
      <c r="A147" s="169"/>
      <c r="C147" s="64"/>
      <c r="D147" s="64"/>
      <c r="E147" s="64"/>
    </row>
    <row r="148" spans="1:5" ht="15.75">
      <c r="A148" s="169"/>
      <c r="C148" s="64"/>
      <c r="D148" s="64"/>
      <c r="E148" s="64"/>
    </row>
    <row r="149" spans="1:5" ht="15.75">
      <c r="A149" s="169"/>
      <c r="C149" s="64"/>
      <c r="D149" s="64"/>
      <c r="E149" s="64"/>
    </row>
    <row r="150" spans="1:5" ht="15.75">
      <c r="A150" s="169"/>
      <c r="C150" s="64"/>
      <c r="D150" s="64"/>
      <c r="E150" s="64"/>
    </row>
    <row r="151" spans="1:5" ht="15.75">
      <c r="A151" s="169"/>
      <c r="C151" s="64"/>
      <c r="D151" s="64"/>
      <c r="E151" s="64"/>
    </row>
    <row r="152" spans="1:5" ht="15.75">
      <c r="A152" s="169"/>
      <c r="C152" s="64"/>
      <c r="D152" s="64"/>
      <c r="E152" s="64"/>
    </row>
    <row r="153" spans="1:5" ht="15.75">
      <c r="A153" s="169"/>
      <c r="C153" s="64"/>
      <c r="D153" s="64"/>
      <c r="E153" s="64"/>
    </row>
    <row r="154" spans="1:5" ht="15.75">
      <c r="A154" s="169"/>
      <c r="C154" s="64"/>
      <c r="D154" s="64"/>
      <c r="E154" s="64"/>
    </row>
    <row r="155" spans="1:5" ht="15.75">
      <c r="A155" s="169"/>
      <c r="C155" s="64"/>
      <c r="D155" s="64"/>
      <c r="E155" s="64"/>
    </row>
    <row r="156" spans="1:5" ht="15.75">
      <c r="A156" s="169"/>
      <c r="C156" s="64"/>
      <c r="D156" s="64"/>
      <c r="E156" s="64"/>
    </row>
    <row r="157" spans="1:5" ht="15.75">
      <c r="A157" s="169"/>
      <c r="C157" s="64"/>
      <c r="D157" s="64"/>
      <c r="E157" s="64"/>
    </row>
    <row r="158" spans="1:5" ht="15.75">
      <c r="A158" s="169"/>
      <c r="C158" s="64"/>
      <c r="D158" s="64"/>
      <c r="E158" s="64"/>
    </row>
    <row r="159" spans="1:5" ht="15.75">
      <c r="A159" s="169"/>
      <c r="C159" s="64"/>
      <c r="D159" s="64"/>
      <c r="E159" s="64"/>
    </row>
    <row r="160" spans="1:5" ht="15.75">
      <c r="A160" s="169"/>
      <c r="C160" s="64"/>
      <c r="D160" s="64"/>
      <c r="E160" s="64"/>
    </row>
    <row r="161" spans="1:5" ht="15.75">
      <c r="A161" s="169"/>
      <c r="C161" s="64"/>
      <c r="D161" s="64"/>
      <c r="E161" s="64"/>
    </row>
    <row r="162" spans="1:5" ht="15.75">
      <c r="A162" s="169"/>
      <c r="C162" s="64"/>
      <c r="D162" s="64"/>
      <c r="E162" s="64"/>
    </row>
    <row r="163" spans="1:5" ht="15.75">
      <c r="A163" s="169"/>
      <c r="C163" s="64"/>
      <c r="D163" s="64"/>
      <c r="E163" s="64"/>
    </row>
    <row r="164" spans="1:5" ht="15.75">
      <c r="A164" s="169"/>
      <c r="C164" s="64"/>
      <c r="D164" s="64"/>
      <c r="E164" s="64"/>
    </row>
    <row r="165" spans="1:5" ht="15.75">
      <c r="A165" s="169"/>
      <c r="C165" s="64"/>
      <c r="D165" s="64"/>
      <c r="E165" s="64"/>
    </row>
    <row r="166" spans="1:5" ht="15.75">
      <c r="A166" s="169"/>
      <c r="C166" s="64"/>
      <c r="D166" s="64"/>
      <c r="E166" s="64"/>
    </row>
    <row r="167" spans="1:5" ht="15.75">
      <c r="A167" s="169"/>
      <c r="C167" s="64"/>
      <c r="D167" s="64"/>
      <c r="E167" s="64"/>
    </row>
    <row r="168" spans="1:5" ht="15.75">
      <c r="A168" s="169"/>
      <c r="C168" s="64"/>
      <c r="D168" s="64"/>
      <c r="E168" s="64"/>
    </row>
    <row r="169" spans="1:5" ht="15.75">
      <c r="A169" s="169"/>
      <c r="C169" s="64"/>
      <c r="D169" s="64"/>
      <c r="E169" s="64"/>
    </row>
    <row r="170" spans="1:5" ht="15.75">
      <c r="A170" s="169"/>
      <c r="C170" s="64"/>
      <c r="D170" s="64"/>
      <c r="E170" s="64"/>
    </row>
    <row r="171" spans="1:5" ht="15.75">
      <c r="A171" s="169"/>
      <c r="C171" s="64"/>
      <c r="D171" s="64"/>
      <c r="E171" s="64"/>
    </row>
    <row r="172" spans="1:5" ht="15.75">
      <c r="A172" s="169"/>
      <c r="C172" s="64"/>
      <c r="D172" s="64"/>
      <c r="E172" s="64"/>
    </row>
    <row r="173" spans="1:5" ht="15.75">
      <c r="A173" s="169"/>
      <c r="C173" s="64"/>
      <c r="D173" s="64"/>
      <c r="E173" s="64"/>
    </row>
    <row r="174" spans="1:5" ht="15.75">
      <c r="A174" s="169"/>
      <c r="C174" s="64"/>
      <c r="D174" s="64"/>
      <c r="E174" s="64"/>
    </row>
    <row r="175" spans="1:5" ht="15.75">
      <c r="A175" s="169"/>
      <c r="C175" s="64"/>
      <c r="D175" s="64"/>
      <c r="E175" s="64"/>
    </row>
    <row r="176" spans="1:5" ht="15.75">
      <c r="A176" s="169"/>
      <c r="C176" s="64"/>
      <c r="D176" s="64"/>
      <c r="E176" s="64"/>
    </row>
    <row r="177" spans="1:5" ht="15.75">
      <c r="A177" s="169"/>
      <c r="C177" s="64"/>
      <c r="D177" s="64"/>
      <c r="E177" s="64"/>
    </row>
    <row r="178" spans="1:5" ht="15.75">
      <c r="A178" s="169"/>
      <c r="C178" s="64"/>
      <c r="D178" s="64"/>
      <c r="E178" s="64"/>
    </row>
    <row r="179" spans="1:5" ht="15.75">
      <c r="A179" s="169"/>
      <c r="C179" s="64"/>
      <c r="D179" s="64"/>
      <c r="E179" s="64"/>
    </row>
    <row r="180" spans="1:5" ht="15.75">
      <c r="A180" s="169"/>
      <c r="C180" s="64"/>
      <c r="D180" s="64"/>
      <c r="E180" s="64"/>
    </row>
    <row r="181" spans="1:5" ht="15.75">
      <c r="A181" s="169"/>
      <c r="C181" s="64"/>
      <c r="D181" s="64"/>
      <c r="E181" s="64"/>
    </row>
    <row r="182" spans="1:5" ht="15.75">
      <c r="A182" s="169"/>
      <c r="C182" s="64"/>
      <c r="D182" s="64"/>
      <c r="E182" s="64"/>
    </row>
    <row r="183" spans="1:5" ht="15.75">
      <c r="A183" s="169"/>
      <c r="C183" s="64"/>
      <c r="D183" s="64"/>
      <c r="E183" s="64"/>
    </row>
    <row r="184" spans="1:5" ht="15.75">
      <c r="A184" s="169"/>
      <c r="C184" s="64"/>
      <c r="D184" s="64"/>
      <c r="E184" s="64"/>
    </row>
    <row r="185" spans="1:5" ht="15.75">
      <c r="A185" s="169"/>
      <c r="C185" s="64"/>
      <c r="D185" s="64"/>
      <c r="E185" s="64"/>
    </row>
    <row r="186" spans="1:5" ht="15.75">
      <c r="A186" s="169"/>
      <c r="C186" s="64"/>
      <c r="D186" s="64"/>
      <c r="E186" s="64"/>
    </row>
    <row r="187" spans="1:5" ht="15.75">
      <c r="A187" s="169"/>
      <c r="C187" s="64"/>
      <c r="D187" s="64"/>
      <c r="E187" s="64"/>
    </row>
    <row r="188" spans="1:5" ht="15.75">
      <c r="A188" s="169"/>
      <c r="C188" s="64"/>
      <c r="D188" s="64"/>
      <c r="E188" s="64"/>
    </row>
    <row r="189" spans="1:5" ht="15.75">
      <c r="A189" s="169"/>
      <c r="C189" s="64"/>
      <c r="D189" s="64"/>
      <c r="E189" s="64"/>
    </row>
    <row r="190" spans="1:5" ht="15.75">
      <c r="A190" s="169"/>
      <c r="C190" s="64"/>
      <c r="D190" s="64"/>
      <c r="E190" s="64"/>
    </row>
    <row r="191" spans="1:5" ht="15.75">
      <c r="A191" s="169"/>
      <c r="C191" s="64"/>
      <c r="D191" s="64"/>
      <c r="E191" s="64"/>
    </row>
    <row r="192" spans="1:5" ht="15.75">
      <c r="A192" s="169"/>
      <c r="C192" s="64"/>
      <c r="D192" s="64"/>
      <c r="E192" s="64"/>
    </row>
    <row r="193" spans="1:5" ht="15.75">
      <c r="A193" s="169"/>
      <c r="C193" s="64"/>
      <c r="D193" s="64"/>
      <c r="E193" s="64"/>
    </row>
    <row r="194" spans="1:5" ht="15.75">
      <c r="A194" s="169"/>
      <c r="C194" s="64"/>
      <c r="D194" s="64"/>
      <c r="E194" s="64"/>
    </row>
    <row r="195" spans="1:5" ht="15.75">
      <c r="A195" s="169"/>
      <c r="C195" s="64"/>
      <c r="D195" s="64"/>
      <c r="E195" s="64"/>
    </row>
    <row r="196" spans="1:5" ht="15.75">
      <c r="A196" s="169"/>
      <c r="C196" s="64"/>
      <c r="D196" s="64"/>
      <c r="E196" s="64"/>
    </row>
    <row r="197" spans="1:5" ht="15.75">
      <c r="A197" s="169"/>
      <c r="C197" s="64"/>
      <c r="D197" s="64"/>
      <c r="E197" s="64"/>
    </row>
    <row r="198" spans="1:5" ht="15.75">
      <c r="A198" s="169"/>
      <c r="C198" s="64"/>
      <c r="D198" s="64"/>
      <c r="E198" s="64"/>
    </row>
    <row r="199" spans="1:5" ht="15.75">
      <c r="A199" s="169"/>
      <c r="C199" s="64"/>
      <c r="D199" s="64"/>
      <c r="E199" s="64"/>
    </row>
    <row r="200" spans="1:5" ht="15.75">
      <c r="A200" s="169"/>
      <c r="C200" s="64"/>
      <c r="D200" s="64"/>
      <c r="E200" s="64"/>
    </row>
    <row r="201" spans="1:5" ht="15.75">
      <c r="A201" s="169"/>
      <c r="C201" s="64"/>
      <c r="D201" s="64"/>
      <c r="E201" s="64"/>
    </row>
    <row r="202" spans="1:5" ht="15.75">
      <c r="A202" s="169"/>
      <c r="C202" s="64"/>
      <c r="D202" s="64"/>
      <c r="E202" s="64"/>
    </row>
    <row r="203" spans="1:5" ht="15.75">
      <c r="A203" s="169"/>
      <c r="C203" s="64"/>
      <c r="D203" s="64"/>
      <c r="E203" s="64"/>
    </row>
    <row r="204" spans="1:5" ht="15.75">
      <c r="A204" s="169"/>
      <c r="C204" s="64"/>
      <c r="D204" s="64"/>
      <c r="E204" s="64"/>
    </row>
    <row r="205" spans="1:5" ht="15.75">
      <c r="A205" s="169"/>
      <c r="C205" s="64"/>
      <c r="D205" s="64"/>
      <c r="E205" s="64"/>
    </row>
    <row r="206" spans="1:5" ht="15.75">
      <c r="A206" s="169"/>
      <c r="C206" s="64"/>
      <c r="D206" s="64"/>
      <c r="E206" s="64"/>
    </row>
    <row r="207" spans="1:5" ht="15.75">
      <c r="A207" s="169"/>
      <c r="C207" s="64"/>
      <c r="D207" s="64"/>
      <c r="E207" s="64"/>
    </row>
    <row r="208" spans="1:5" ht="15.75">
      <c r="A208" s="169"/>
      <c r="C208" s="64"/>
      <c r="D208" s="64"/>
      <c r="E208" s="64"/>
    </row>
    <row r="209" spans="1:5" ht="15.75">
      <c r="A209" s="169"/>
      <c r="C209" s="64"/>
      <c r="D209" s="64"/>
      <c r="E209" s="64"/>
    </row>
    <row r="210" spans="1:5" ht="15.75">
      <c r="A210" s="169"/>
      <c r="C210" s="64"/>
      <c r="D210" s="64"/>
      <c r="E210" s="64"/>
    </row>
    <row r="211" spans="1:5" ht="15.75">
      <c r="A211" s="169"/>
      <c r="C211" s="64"/>
      <c r="D211" s="64"/>
      <c r="E211" s="64"/>
    </row>
    <row r="212" spans="1:5" ht="15.75">
      <c r="A212" s="169"/>
      <c r="C212" s="64"/>
      <c r="D212" s="64"/>
      <c r="E212" s="64"/>
    </row>
    <row r="213" spans="1:5" ht="15.75">
      <c r="A213" s="169"/>
      <c r="C213" s="64"/>
      <c r="D213" s="64"/>
      <c r="E213" s="64"/>
    </row>
    <row r="214" spans="1:5" ht="15.75">
      <c r="A214" s="169"/>
      <c r="C214" s="64"/>
      <c r="D214" s="64"/>
      <c r="E214" s="64"/>
    </row>
    <row r="215" spans="1:5" ht="15.75">
      <c r="A215" s="169"/>
      <c r="C215" s="64"/>
      <c r="D215" s="64"/>
      <c r="E215" s="64"/>
    </row>
    <row r="216" spans="1:5" ht="15.75">
      <c r="A216" s="169"/>
      <c r="C216" s="64"/>
      <c r="D216" s="64"/>
      <c r="E216" s="64"/>
    </row>
    <row r="217" spans="1:5" ht="15.75">
      <c r="A217" s="169"/>
      <c r="C217" s="64"/>
      <c r="D217" s="64"/>
      <c r="E217" s="64"/>
    </row>
    <row r="218" spans="1:5" ht="15.75">
      <c r="A218" s="169"/>
      <c r="C218" s="64"/>
      <c r="D218" s="64"/>
      <c r="E218" s="64"/>
    </row>
    <row r="219" spans="1:5" ht="15.75">
      <c r="A219" s="63"/>
      <c r="C219" s="64"/>
      <c r="D219" s="64"/>
      <c r="E219" s="64"/>
    </row>
    <row r="220" spans="1:5" ht="15.75">
      <c r="A220" s="63"/>
      <c r="C220" s="64"/>
      <c r="D220" s="64"/>
      <c r="E220" s="64"/>
    </row>
    <row r="221" spans="1:5" ht="15.75">
      <c r="A221" s="63"/>
      <c r="C221" s="64"/>
      <c r="D221" s="64"/>
      <c r="E221" s="64"/>
    </row>
    <row r="222" spans="1:5" ht="15.75">
      <c r="A222" s="63"/>
      <c r="C222" s="64"/>
      <c r="D222" s="64"/>
      <c r="E222" s="64"/>
    </row>
    <row r="223" spans="1:5" ht="15.75">
      <c r="A223" s="63"/>
      <c r="C223" s="64"/>
      <c r="D223" s="64"/>
      <c r="E223" s="64"/>
    </row>
    <row r="224" spans="1:5" ht="15.75">
      <c r="A224" s="63"/>
      <c r="C224" s="64"/>
      <c r="D224" s="64"/>
      <c r="E224" s="64"/>
    </row>
    <row r="225" spans="1:5" ht="15.75">
      <c r="A225" s="63"/>
      <c r="C225" s="64"/>
      <c r="D225" s="64"/>
      <c r="E225" s="64"/>
    </row>
    <row r="226" spans="1:5" ht="15.75">
      <c r="A226" s="63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  <c r="C269" s="64"/>
      <c r="D269" s="64"/>
      <c r="E269" s="64"/>
    </row>
    <row r="270" spans="1:5" ht="15.75">
      <c r="A270" s="63"/>
      <c r="C270" s="64"/>
      <c r="D270" s="64"/>
      <c r="E270" s="64"/>
    </row>
    <row r="271" spans="1:5" ht="15.75">
      <c r="A271" s="63"/>
      <c r="C271" s="64"/>
      <c r="D271" s="64"/>
      <c r="E271" s="64"/>
    </row>
    <row r="272" spans="1:5" ht="15.75">
      <c r="A272" s="63"/>
      <c r="C272" s="64"/>
      <c r="D272" s="64"/>
      <c r="E272" s="64"/>
    </row>
    <row r="273" spans="1:5" ht="15.75">
      <c r="A273" s="63"/>
      <c r="C273" s="64"/>
      <c r="D273" s="64"/>
      <c r="E273" s="64"/>
    </row>
    <row r="274" spans="1:5" ht="15.75">
      <c r="A274" s="63"/>
      <c r="C274" s="64"/>
      <c r="D274" s="64"/>
      <c r="E274" s="64"/>
    </row>
    <row r="275" spans="1:5" ht="15.75">
      <c r="A275" s="63"/>
      <c r="C275" s="64"/>
      <c r="D275" s="64"/>
      <c r="E275" s="64"/>
    </row>
    <row r="276" spans="1:5" ht="15.75">
      <c r="A276" s="63"/>
      <c r="C276" s="64"/>
      <c r="D276" s="64"/>
      <c r="E276" s="64"/>
    </row>
    <row r="277" spans="1:5" ht="15.75">
      <c r="A277" s="63"/>
      <c r="C277" s="64"/>
      <c r="D277" s="64"/>
      <c r="E277" s="64"/>
    </row>
    <row r="278" spans="1:5" ht="15.75">
      <c r="A278" s="63"/>
      <c r="C278" s="64"/>
      <c r="D278" s="64"/>
      <c r="E278" s="64"/>
    </row>
    <row r="279" spans="1:5" ht="15.75">
      <c r="A279" s="63"/>
      <c r="C279" s="64"/>
      <c r="D279" s="64"/>
      <c r="E279" s="64"/>
    </row>
    <row r="280" spans="1:5" ht="15.75">
      <c r="A280" s="63"/>
      <c r="C280" s="64"/>
      <c r="D280" s="64"/>
      <c r="E280" s="64"/>
    </row>
    <row r="281" spans="1:5" ht="15.75">
      <c r="A281" s="63"/>
      <c r="C281" s="64"/>
      <c r="D281" s="64"/>
      <c r="E281" s="64"/>
    </row>
    <row r="282" spans="1:5" ht="15.75">
      <c r="A282" s="63"/>
      <c r="C282" s="64"/>
      <c r="D282" s="64"/>
      <c r="E282" s="64"/>
    </row>
    <row r="283" spans="1:5" ht="15.75">
      <c r="A283" s="63"/>
      <c r="C283" s="64"/>
      <c r="D283" s="64"/>
      <c r="E283" s="64"/>
    </row>
    <row r="284" spans="1:5" ht="15.75">
      <c r="A284" s="63"/>
      <c r="C284" s="64"/>
      <c r="D284" s="64"/>
      <c r="E284" s="64"/>
    </row>
    <row r="285" spans="1:5" ht="15.75">
      <c r="A285" s="63"/>
      <c r="C285" s="64"/>
      <c r="D285" s="64"/>
      <c r="E285" s="64"/>
    </row>
    <row r="286" spans="1:5" ht="15.75">
      <c r="A286" s="63"/>
      <c r="C286" s="64"/>
      <c r="D286" s="64"/>
      <c r="E286" s="64"/>
    </row>
    <row r="287" spans="1:5" ht="15.75">
      <c r="A287" s="63"/>
      <c r="C287" s="64"/>
      <c r="D287" s="64"/>
      <c r="E287" s="64"/>
    </row>
    <row r="288" spans="1:5" ht="15.75">
      <c r="A288" s="63"/>
      <c r="C288" s="64"/>
      <c r="D288" s="64"/>
      <c r="E288" s="64"/>
    </row>
    <row r="289" spans="1:5" ht="15.75">
      <c r="A289" s="63"/>
      <c r="C289" s="64"/>
      <c r="D289" s="64"/>
      <c r="E289" s="64"/>
    </row>
    <row r="290" spans="1:5" ht="15.75">
      <c r="A290" s="63"/>
      <c r="C290" s="64"/>
      <c r="D290" s="64"/>
      <c r="E290" s="64"/>
    </row>
    <row r="291" spans="1:5" ht="15.75">
      <c r="A291" s="63"/>
    </row>
    <row r="292" spans="1:5" ht="15.75">
      <c r="A292" s="63"/>
    </row>
    <row r="293" spans="1:5" ht="15.75">
      <c r="A293" s="63"/>
    </row>
    <row r="294" spans="1:5" ht="15.75">
      <c r="A294" s="63"/>
    </row>
    <row r="295" spans="1:5" ht="15.75">
      <c r="A295" s="63"/>
    </row>
    <row r="296" spans="1:5" ht="15.75">
      <c r="A296" s="63"/>
    </row>
    <row r="297" spans="1:5" ht="15.75">
      <c r="A297" s="63"/>
    </row>
    <row r="298" spans="1:5" ht="15.75">
      <c r="A298" s="63"/>
    </row>
    <row r="299" spans="1:5" ht="15.75">
      <c r="A299" s="63"/>
    </row>
    <row r="300" spans="1:5" ht="15.75">
      <c r="A300" s="63"/>
    </row>
    <row r="301" spans="1:5" ht="15.75">
      <c r="A301" s="63"/>
    </row>
    <row r="302" spans="1:5" ht="15.75">
      <c r="A302" s="63"/>
    </row>
    <row r="303" spans="1:5" ht="15.75">
      <c r="A303" s="63"/>
    </row>
    <row r="304" spans="1:5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Z653"/>
  <sheetViews>
    <sheetView topLeftCell="A2" zoomScale="50" workbookViewId="0">
      <selection activeCell="B12" sqref="B12"/>
    </sheetView>
  </sheetViews>
  <sheetFormatPr defaultColWidth="9.140625" defaultRowHeight="12.75"/>
  <cols>
    <col min="1" max="1" width="63.7109375" style="67" customWidth="1"/>
    <col min="2" max="6" width="19.5703125" style="42" customWidth="1"/>
    <col min="7" max="7" width="18.42578125" style="66" customWidth="1"/>
    <col min="8" max="8" width="2.5703125" style="170" customWidth="1"/>
    <col min="9" max="256" width="9.140625" style="42"/>
    <col min="257" max="257" width="63.7109375" style="42" customWidth="1"/>
    <col min="258" max="262" width="19.5703125" style="42" customWidth="1"/>
    <col min="263" max="263" width="18.42578125" style="42" customWidth="1"/>
    <col min="264" max="264" width="2.5703125" style="42" customWidth="1"/>
    <col min="265" max="512" width="9.140625" style="42"/>
    <col min="513" max="513" width="63.7109375" style="42" customWidth="1"/>
    <col min="514" max="518" width="19.5703125" style="42" customWidth="1"/>
    <col min="519" max="519" width="18.42578125" style="42" customWidth="1"/>
    <col min="520" max="520" width="2.5703125" style="42" customWidth="1"/>
    <col min="521" max="768" width="9.140625" style="42"/>
    <col min="769" max="769" width="63.7109375" style="42" customWidth="1"/>
    <col min="770" max="774" width="19.5703125" style="42" customWidth="1"/>
    <col min="775" max="775" width="18.42578125" style="42" customWidth="1"/>
    <col min="776" max="776" width="2.5703125" style="42" customWidth="1"/>
    <col min="777" max="1024" width="9.140625" style="42"/>
    <col min="1025" max="1025" width="63.7109375" style="42" customWidth="1"/>
    <col min="1026" max="1030" width="19.5703125" style="42" customWidth="1"/>
    <col min="1031" max="1031" width="18.42578125" style="42" customWidth="1"/>
    <col min="1032" max="1032" width="2.5703125" style="42" customWidth="1"/>
    <col min="1033" max="1280" width="9.140625" style="42"/>
    <col min="1281" max="1281" width="63.7109375" style="42" customWidth="1"/>
    <col min="1282" max="1286" width="19.5703125" style="42" customWidth="1"/>
    <col min="1287" max="1287" width="18.42578125" style="42" customWidth="1"/>
    <col min="1288" max="1288" width="2.5703125" style="42" customWidth="1"/>
    <col min="1289" max="1536" width="9.140625" style="42"/>
    <col min="1537" max="1537" width="63.7109375" style="42" customWidth="1"/>
    <col min="1538" max="1542" width="19.5703125" style="42" customWidth="1"/>
    <col min="1543" max="1543" width="18.42578125" style="42" customWidth="1"/>
    <col min="1544" max="1544" width="2.5703125" style="42" customWidth="1"/>
    <col min="1545" max="1792" width="9.140625" style="42"/>
    <col min="1793" max="1793" width="63.7109375" style="42" customWidth="1"/>
    <col min="1794" max="1798" width="19.5703125" style="42" customWidth="1"/>
    <col min="1799" max="1799" width="18.42578125" style="42" customWidth="1"/>
    <col min="1800" max="1800" width="2.5703125" style="42" customWidth="1"/>
    <col min="1801" max="2048" width="9.140625" style="42"/>
    <col min="2049" max="2049" width="63.7109375" style="42" customWidth="1"/>
    <col min="2050" max="2054" width="19.5703125" style="42" customWidth="1"/>
    <col min="2055" max="2055" width="18.42578125" style="42" customWidth="1"/>
    <col min="2056" max="2056" width="2.5703125" style="42" customWidth="1"/>
    <col min="2057" max="2304" width="9.140625" style="42"/>
    <col min="2305" max="2305" width="63.7109375" style="42" customWidth="1"/>
    <col min="2306" max="2310" width="19.5703125" style="42" customWidth="1"/>
    <col min="2311" max="2311" width="18.42578125" style="42" customWidth="1"/>
    <col min="2312" max="2312" width="2.5703125" style="42" customWidth="1"/>
    <col min="2313" max="2560" width="9.140625" style="42"/>
    <col min="2561" max="2561" width="63.7109375" style="42" customWidth="1"/>
    <col min="2562" max="2566" width="19.5703125" style="42" customWidth="1"/>
    <col min="2567" max="2567" width="18.42578125" style="42" customWidth="1"/>
    <col min="2568" max="2568" width="2.5703125" style="42" customWidth="1"/>
    <col min="2569" max="2816" width="9.140625" style="42"/>
    <col min="2817" max="2817" width="63.7109375" style="42" customWidth="1"/>
    <col min="2818" max="2822" width="19.5703125" style="42" customWidth="1"/>
    <col min="2823" max="2823" width="18.42578125" style="42" customWidth="1"/>
    <col min="2824" max="2824" width="2.5703125" style="42" customWidth="1"/>
    <col min="2825" max="3072" width="9.140625" style="42"/>
    <col min="3073" max="3073" width="63.7109375" style="42" customWidth="1"/>
    <col min="3074" max="3078" width="19.5703125" style="42" customWidth="1"/>
    <col min="3079" max="3079" width="18.42578125" style="42" customWidth="1"/>
    <col min="3080" max="3080" width="2.5703125" style="42" customWidth="1"/>
    <col min="3081" max="3328" width="9.140625" style="42"/>
    <col min="3329" max="3329" width="63.7109375" style="42" customWidth="1"/>
    <col min="3330" max="3334" width="19.5703125" style="42" customWidth="1"/>
    <col min="3335" max="3335" width="18.42578125" style="42" customWidth="1"/>
    <col min="3336" max="3336" width="2.5703125" style="42" customWidth="1"/>
    <col min="3337" max="3584" width="9.140625" style="42"/>
    <col min="3585" max="3585" width="63.7109375" style="42" customWidth="1"/>
    <col min="3586" max="3590" width="19.5703125" style="42" customWidth="1"/>
    <col min="3591" max="3591" width="18.42578125" style="42" customWidth="1"/>
    <col min="3592" max="3592" width="2.5703125" style="42" customWidth="1"/>
    <col min="3593" max="3840" width="9.140625" style="42"/>
    <col min="3841" max="3841" width="63.7109375" style="42" customWidth="1"/>
    <col min="3842" max="3846" width="19.5703125" style="42" customWidth="1"/>
    <col min="3847" max="3847" width="18.42578125" style="42" customWidth="1"/>
    <col min="3848" max="3848" width="2.5703125" style="42" customWidth="1"/>
    <col min="3849" max="4096" width="9.140625" style="42"/>
    <col min="4097" max="4097" width="63.7109375" style="42" customWidth="1"/>
    <col min="4098" max="4102" width="19.5703125" style="42" customWidth="1"/>
    <col min="4103" max="4103" width="18.42578125" style="42" customWidth="1"/>
    <col min="4104" max="4104" width="2.5703125" style="42" customWidth="1"/>
    <col min="4105" max="4352" width="9.140625" style="42"/>
    <col min="4353" max="4353" width="63.7109375" style="42" customWidth="1"/>
    <col min="4354" max="4358" width="19.5703125" style="42" customWidth="1"/>
    <col min="4359" max="4359" width="18.42578125" style="42" customWidth="1"/>
    <col min="4360" max="4360" width="2.5703125" style="42" customWidth="1"/>
    <col min="4361" max="4608" width="9.140625" style="42"/>
    <col min="4609" max="4609" width="63.7109375" style="42" customWidth="1"/>
    <col min="4610" max="4614" width="19.5703125" style="42" customWidth="1"/>
    <col min="4615" max="4615" width="18.42578125" style="42" customWidth="1"/>
    <col min="4616" max="4616" width="2.5703125" style="42" customWidth="1"/>
    <col min="4617" max="4864" width="9.140625" style="42"/>
    <col min="4865" max="4865" width="63.7109375" style="42" customWidth="1"/>
    <col min="4866" max="4870" width="19.5703125" style="42" customWidth="1"/>
    <col min="4871" max="4871" width="18.42578125" style="42" customWidth="1"/>
    <col min="4872" max="4872" width="2.5703125" style="42" customWidth="1"/>
    <col min="4873" max="5120" width="9.140625" style="42"/>
    <col min="5121" max="5121" width="63.7109375" style="42" customWidth="1"/>
    <col min="5122" max="5126" width="19.5703125" style="42" customWidth="1"/>
    <col min="5127" max="5127" width="18.42578125" style="42" customWidth="1"/>
    <col min="5128" max="5128" width="2.5703125" style="42" customWidth="1"/>
    <col min="5129" max="5376" width="9.140625" style="42"/>
    <col min="5377" max="5377" width="63.7109375" style="42" customWidth="1"/>
    <col min="5378" max="5382" width="19.5703125" style="42" customWidth="1"/>
    <col min="5383" max="5383" width="18.42578125" style="42" customWidth="1"/>
    <col min="5384" max="5384" width="2.5703125" style="42" customWidth="1"/>
    <col min="5385" max="5632" width="9.140625" style="42"/>
    <col min="5633" max="5633" width="63.7109375" style="42" customWidth="1"/>
    <col min="5634" max="5638" width="19.5703125" style="42" customWidth="1"/>
    <col min="5639" max="5639" width="18.42578125" style="42" customWidth="1"/>
    <col min="5640" max="5640" width="2.5703125" style="42" customWidth="1"/>
    <col min="5641" max="5888" width="9.140625" style="42"/>
    <col min="5889" max="5889" width="63.7109375" style="42" customWidth="1"/>
    <col min="5890" max="5894" width="19.5703125" style="42" customWidth="1"/>
    <col min="5895" max="5895" width="18.42578125" style="42" customWidth="1"/>
    <col min="5896" max="5896" width="2.5703125" style="42" customWidth="1"/>
    <col min="5897" max="6144" width="9.140625" style="42"/>
    <col min="6145" max="6145" width="63.7109375" style="42" customWidth="1"/>
    <col min="6146" max="6150" width="19.5703125" style="42" customWidth="1"/>
    <col min="6151" max="6151" width="18.42578125" style="42" customWidth="1"/>
    <col min="6152" max="6152" width="2.5703125" style="42" customWidth="1"/>
    <col min="6153" max="6400" width="9.140625" style="42"/>
    <col min="6401" max="6401" width="63.7109375" style="42" customWidth="1"/>
    <col min="6402" max="6406" width="19.5703125" style="42" customWidth="1"/>
    <col min="6407" max="6407" width="18.42578125" style="42" customWidth="1"/>
    <col min="6408" max="6408" width="2.5703125" style="42" customWidth="1"/>
    <col min="6409" max="6656" width="9.140625" style="42"/>
    <col min="6657" max="6657" width="63.7109375" style="42" customWidth="1"/>
    <col min="6658" max="6662" width="19.5703125" style="42" customWidth="1"/>
    <col min="6663" max="6663" width="18.42578125" style="42" customWidth="1"/>
    <col min="6664" max="6664" width="2.5703125" style="42" customWidth="1"/>
    <col min="6665" max="6912" width="9.140625" style="42"/>
    <col min="6913" max="6913" width="63.7109375" style="42" customWidth="1"/>
    <col min="6914" max="6918" width="19.5703125" style="42" customWidth="1"/>
    <col min="6919" max="6919" width="18.42578125" style="42" customWidth="1"/>
    <col min="6920" max="6920" width="2.5703125" style="42" customWidth="1"/>
    <col min="6921" max="7168" width="9.140625" style="42"/>
    <col min="7169" max="7169" width="63.7109375" style="42" customWidth="1"/>
    <col min="7170" max="7174" width="19.5703125" style="42" customWidth="1"/>
    <col min="7175" max="7175" width="18.42578125" style="42" customWidth="1"/>
    <col min="7176" max="7176" width="2.5703125" style="42" customWidth="1"/>
    <col min="7177" max="7424" width="9.140625" style="42"/>
    <col min="7425" max="7425" width="63.7109375" style="42" customWidth="1"/>
    <col min="7426" max="7430" width="19.5703125" style="42" customWidth="1"/>
    <col min="7431" max="7431" width="18.42578125" style="42" customWidth="1"/>
    <col min="7432" max="7432" width="2.5703125" style="42" customWidth="1"/>
    <col min="7433" max="7680" width="9.140625" style="42"/>
    <col min="7681" max="7681" width="63.7109375" style="42" customWidth="1"/>
    <col min="7682" max="7686" width="19.5703125" style="42" customWidth="1"/>
    <col min="7687" max="7687" width="18.42578125" style="42" customWidth="1"/>
    <col min="7688" max="7688" width="2.5703125" style="42" customWidth="1"/>
    <col min="7689" max="7936" width="9.140625" style="42"/>
    <col min="7937" max="7937" width="63.7109375" style="42" customWidth="1"/>
    <col min="7938" max="7942" width="19.5703125" style="42" customWidth="1"/>
    <col min="7943" max="7943" width="18.42578125" style="42" customWidth="1"/>
    <col min="7944" max="7944" width="2.5703125" style="42" customWidth="1"/>
    <col min="7945" max="8192" width="9.140625" style="42"/>
    <col min="8193" max="8193" width="63.7109375" style="42" customWidth="1"/>
    <col min="8194" max="8198" width="19.5703125" style="42" customWidth="1"/>
    <col min="8199" max="8199" width="18.42578125" style="42" customWidth="1"/>
    <col min="8200" max="8200" width="2.5703125" style="42" customWidth="1"/>
    <col min="8201" max="8448" width="9.140625" style="42"/>
    <col min="8449" max="8449" width="63.7109375" style="42" customWidth="1"/>
    <col min="8450" max="8454" width="19.5703125" style="42" customWidth="1"/>
    <col min="8455" max="8455" width="18.42578125" style="42" customWidth="1"/>
    <col min="8456" max="8456" width="2.5703125" style="42" customWidth="1"/>
    <col min="8457" max="8704" width="9.140625" style="42"/>
    <col min="8705" max="8705" width="63.7109375" style="42" customWidth="1"/>
    <col min="8706" max="8710" width="19.5703125" style="42" customWidth="1"/>
    <col min="8711" max="8711" width="18.42578125" style="42" customWidth="1"/>
    <col min="8712" max="8712" width="2.5703125" style="42" customWidth="1"/>
    <col min="8713" max="8960" width="9.140625" style="42"/>
    <col min="8961" max="8961" width="63.7109375" style="42" customWidth="1"/>
    <col min="8962" max="8966" width="19.5703125" style="42" customWidth="1"/>
    <col min="8967" max="8967" width="18.42578125" style="42" customWidth="1"/>
    <col min="8968" max="8968" width="2.5703125" style="42" customWidth="1"/>
    <col min="8969" max="9216" width="9.140625" style="42"/>
    <col min="9217" max="9217" width="63.7109375" style="42" customWidth="1"/>
    <col min="9218" max="9222" width="19.5703125" style="42" customWidth="1"/>
    <col min="9223" max="9223" width="18.42578125" style="42" customWidth="1"/>
    <col min="9224" max="9224" width="2.5703125" style="42" customWidth="1"/>
    <col min="9225" max="9472" width="9.140625" style="42"/>
    <col min="9473" max="9473" width="63.7109375" style="42" customWidth="1"/>
    <col min="9474" max="9478" width="19.5703125" style="42" customWidth="1"/>
    <col min="9479" max="9479" width="18.42578125" style="42" customWidth="1"/>
    <col min="9480" max="9480" width="2.5703125" style="42" customWidth="1"/>
    <col min="9481" max="9728" width="9.140625" style="42"/>
    <col min="9729" max="9729" width="63.7109375" style="42" customWidth="1"/>
    <col min="9730" max="9734" width="19.5703125" style="42" customWidth="1"/>
    <col min="9735" max="9735" width="18.42578125" style="42" customWidth="1"/>
    <col min="9736" max="9736" width="2.5703125" style="42" customWidth="1"/>
    <col min="9737" max="9984" width="9.140625" style="42"/>
    <col min="9985" max="9985" width="63.7109375" style="42" customWidth="1"/>
    <col min="9986" max="9990" width="19.5703125" style="42" customWidth="1"/>
    <col min="9991" max="9991" width="18.42578125" style="42" customWidth="1"/>
    <col min="9992" max="9992" width="2.5703125" style="42" customWidth="1"/>
    <col min="9993" max="10240" width="9.140625" style="42"/>
    <col min="10241" max="10241" width="63.7109375" style="42" customWidth="1"/>
    <col min="10242" max="10246" width="19.5703125" style="42" customWidth="1"/>
    <col min="10247" max="10247" width="18.42578125" style="42" customWidth="1"/>
    <col min="10248" max="10248" width="2.5703125" style="42" customWidth="1"/>
    <col min="10249" max="10496" width="9.140625" style="42"/>
    <col min="10497" max="10497" width="63.7109375" style="42" customWidth="1"/>
    <col min="10498" max="10502" width="19.5703125" style="42" customWidth="1"/>
    <col min="10503" max="10503" width="18.42578125" style="42" customWidth="1"/>
    <col min="10504" max="10504" width="2.5703125" style="42" customWidth="1"/>
    <col min="10505" max="10752" width="9.140625" style="42"/>
    <col min="10753" max="10753" width="63.7109375" style="42" customWidth="1"/>
    <col min="10754" max="10758" width="19.5703125" style="42" customWidth="1"/>
    <col min="10759" max="10759" width="18.42578125" style="42" customWidth="1"/>
    <col min="10760" max="10760" width="2.5703125" style="42" customWidth="1"/>
    <col min="10761" max="11008" width="9.140625" style="42"/>
    <col min="11009" max="11009" width="63.7109375" style="42" customWidth="1"/>
    <col min="11010" max="11014" width="19.5703125" style="42" customWidth="1"/>
    <col min="11015" max="11015" width="18.42578125" style="42" customWidth="1"/>
    <col min="11016" max="11016" width="2.5703125" style="42" customWidth="1"/>
    <col min="11017" max="11264" width="9.140625" style="42"/>
    <col min="11265" max="11265" width="63.7109375" style="42" customWidth="1"/>
    <col min="11266" max="11270" width="19.5703125" style="42" customWidth="1"/>
    <col min="11271" max="11271" width="18.42578125" style="42" customWidth="1"/>
    <col min="11272" max="11272" width="2.5703125" style="42" customWidth="1"/>
    <col min="11273" max="11520" width="9.140625" style="42"/>
    <col min="11521" max="11521" width="63.7109375" style="42" customWidth="1"/>
    <col min="11522" max="11526" width="19.5703125" style="42" customWidth="1"/>
    <col min="11527" max="11527" width="18.42578125" style="42" customWidth="1"/>
    <col min="11528" max="11528" width="2.5703125" style="42" customWidth="1"/>
    <col min="11529" max="11776" width="9.140625" style="42"/>
    <col min="11777" max="11777" width="63.7109375" style="42" customWidth="1"/>
    <col min="11778" max="11782" width="19.5703125" style="42" customWidth="1"/>
    <col min="11783" max="11783" width="18.42578125" style="42" customWidth="1"/>
    <col min="11784" max="11784" width="2.5703125" style="42" customWidth="1"/>
    <col min="11785" max="12032" width="9.140625" style="42"/>
    <col min="12033" max="12033" width="63.7109375" style="42" customWidth="1"/>
    <col min="12034" max="12038" width="19.5703125" style="42" customWidth="1"/>
    <col min="12039" max="12039" width="18.42578125" style="42" customWidth="1"/>
    <col min="12040" max="12040" width="2.5703125" style="42" customWidth="1"/>
    <col min="12041" max="12288" width="9.140625" style="42"/>
    <col min="12289" max="12289" width="63.7109375" style="42" customWidth="1"/>
    <col min="12290" max="12294" width="19.5703125" style="42" customWidth="1"/>
    <col min="12295" max="12295" width="18.42578125" style="42" customWidth="1"/>
    <col min="12296" max="12296" width="2.5703125" style="42" customWidth="1"/>
    <col min="12297" max="12544" width="9.140625" style="42"/>
    <col min="12545" max="12545" width="63.7109375" style="42" customWidth="1"/>
    <col min="12546" max="12550" width="19.5703125" style="42" customWidth="1"/>
    <col min="12551" max="12551" width="18.42578125" style="42" customWidth="1"/>
    <col min="12552" max="12552" width="2.5703125" style="42" customWidth="1"/>
    <col min="12553" max="12800" width="9.140625" style="42"/>
    <col min="12801" max="12801" width="63.7109375" style="42" customWidth="1"/>
    <col min="12802" max="12806" width="19.5703125" style="42" customWidth="1"/>
    <col min="12807" max="12807" width="18.42578125" style="42" customWidth="1"/>
    <col min="12808" max="12808" width="2.5703125" style="42" customWidth="1"/>
    <col min="12809" max="13056" width="9.140625" style="42"/>
    <col min="13057" max="13057" width="63.7109375" style="42" customWidth="1"/>
    <col min="13058" max="13062" width="19.5703125" style="42" customWidth="1"/>
    <col min="13063" max="13063" width="18.42578125" style="42" customWidth="1"/>
    <col min="13064" max="13064" width="2.5703125" style="42" customWidth="1"/>
    <col min="13065" max="13312" width="9.140625" style="42"/>
    <col min="13313" max="13313" width="63.7109375" style="42" customWidth="1"/>
    <col min="13314" max="13318" width="19.5703125" style="42" customWidth="1"/>
    <col min="13319" max="13319" width="18.42578125" style="42" customWidth="1"/>
    <col min="13320" max="13320" width="2.5703125" style="42" customWidth="1"/>
    <col min="13321" max="13568" width="9.140625" style="42"/>
    <col min="13569" max="13569" width="63.7109375" style="42" customWidth="1"/>
    <col min="13570" max="13574" width="19.5703125" style="42" customWidth="1"/>
    <col min="13575" max="13575" width="18.42578125" style="42" customWidth="1"/>
    <col min="13576" max="13576" width="2.5703125" style="42" customWidth="1"/>
    <col min="13577" max="13824" width="9.140625" style="42"/>
    <col min="13825" max="13825" width="63.7109375" style="42" customWidth="1"/>
    <col min="13826" max="13830" width="19.5703125" style="42" customWidth="1"/>
    <col min="13831" max="13831" width="18.42578125" style="42" customWidth="1"/>
    <col min="13832" max="13832" width="2.5703125" style="42" customWidth="1"/>
    <col min="13833" max="14080" width="9.140625" style="42"/>
    <col min="14081" max="14081" width="63.7109375" style="42" customWidth="1"/>
    <col min="14082" max="14086" width="19.5703125" style="42" customWidth="1"/>
    <col min="14087" max="14087" width="18.42578125" style="42" customWidth="1"/>
    <col min="14088" max="14088" width="2.5703125" style="42" customWidth="1"/>
    <col min="14089" max="14336" width="9.140625" style="42"/>
    <col min="14337" max="14337" width="63.7109375" style="42" customWidth="1"/>
    <col min="14338" max="14342" width="19.5703125" style="42" customWidth="1"/>
    <col min="14343" max="14343" width="18.42578125" style="42" customWidth="1"/>
    <col min="14344" max="14344" width="2.5703125" style="42" customWidth="1"/>
    <col min="14345" max="14592" width="9.140625" style="42"/>
    <col min="14593" max="14593" width="63.7109375" style="42" customWidth="1"/>
    <col min="14594" max="14598" width="19.5703125" style="42" customWidth="1"/>
    <col min="14599" max="14599" width="18.42578125" style="42" customWidth="1"/>
    <col min="14600" max="14600" width="2.5703125" style="42" customWidth="1"/>
    <col min="14601" max="14848" width="9.140625" style="42"/>
    <col min="14849" max="14849" width="63.7109375" style="42" customWidth="1"/>
    <col min="14850" max="14854" width="19.5703125" style="42" customWidth="1"/>
    <col min="14855" max="14855" width="18.42578125" style="42" customWidth="1"/>
    <col min="14856" max="14856" width="2.5703125" style="42" customWidth="1"/>
    <col min="14857" max="15104" width="9.140625" style="42"/>
    <col min="15105" max="15105" width="63.7109375" style="42" customWidth="1"/>
    <col min="15106" max="15110" width="19.5703125" style="42" customWidth="1"/>
    <col min="15111" max="15111" width="18.42578125" style="42" customWidth="1"/>
    <col min="15112" max="15112" width="2.5703125" style="42" customWidth="1"/>
    <col min="15113" max="15360" width="9.140625" style="42"/>
    <col min="15361" max="15361" width="63.7109375" style="42" customWidth="1"/>
    <col min="15362" max="15366" width="19.5703125" style="42" customWidth="1"/>
    <col min="15367" max="15367" width="18.42578125" style="42" customWidth="1"/>
    <col min="15368" max="15368" width="2.5703125" style="42" customWidth="1"/>
    <col min="15369" max="15616" width="9.140625" style="42"/>
    <col min="15617" max="15617" width="63.7109375" style="42" customWidth="1"/>
    <col min="15618" max="15622" width="19.5703125" style="42" customWidth="1"/>
    <col min="15623" max="15623" width="18.42578125" style="42" customWidth="1"/>
    <col min="15624" max="15624" width="2.5703125" style="42" customWidth="1"/>
    <col min="15625" max="15872" width="9.140625" style="42"/>
    <col min="15873" max="15873" width="63.7109375" style="42" customWidth="1"/>
    <col min="15874" max="15878" width="19.5703125" style="42" customWidth="1"/>
    <col min="15879" max="15879" width="18.42578125" style="42" customWidth="1"/>
    <col min="15880" max="15880" width="2.5703125" style="42" customWidth="1"/>
    <col min="15881" max="16128" width="9.140625" style="42"/>
    <col min="16129" max="16129" width="63.7109375" style="42" customWidth="1"/>
    <col min="16130" max="16134" width="19.5703125" style="42" customWidth="1"/>
    <col min="16135" max="16135" width="18.425781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320"/>
      <c r="H1" s="195"/>
    </row>
    <row r="2" spans="1:26" s="44" customFormat="1" ht="39" customHeight="1">
      <c r="A2" s="668" t="s">
        <v>139</v>
      </c>
      <c r="B2" s="668"/>
      <c r="C2" s="668"/>
      <c r="D2" s="668"/>
      <c r="E2" s="668"/>
      <c r="F2" s="668"/>
      <c r="G2" s="668"/>
      <c r="H2" s="195"/>
    </row>
    <row r="3" spans="1:26" s="44" customFormat="1" ht="23.25" customHeight="1">
      <c r="A3" s="668" t="s">
        <v>281</v>
      </c>
      <c r="B3" s="668"/>
      <c r="C3" s="668"/>
      <c r="D3" s="668"/>
      <c r="E3" s="668"/>
      <c r="F3" s="668"/>
      <c r="G3" s="668"/>
      <c r="H3" s="195"/>
    </row>
    <row r="4" spans="1:26" s="44" customFormat="1" ht="21.75" customHeight="1">
      <c r="A4" s="668" t="s">
        <v>49</v>
      </c>
      <c r="B4" s="668"/>
      <c r="C4" s="668"/>
      <c r="D4" s="668"/>
      <c r="E4" s="668"/>
      <c r="F4" s="668"/>
      <c r="G4" s="668"/>
      <c r="H4" s="195"/>
    </row>
    <row r="5" spans="1:26" s="44" customFormat="1" ht="25.5" customHeight="1">
      <c r="A5" s="705" t="s">
        <v>3</v>
      </c>
      <c r="B5" s="705"/>
      <c r="C5" s="705"/>
      <c r="D5" s="705"/>
      <c r="E5" s="705"/>
      <c r="F5" s="705"/>
      <c r="G5" s="705"/>
      <c r="H5" s="195"/>
    </row>
    <row r="6" spans="1:26" ht="1.5" customHeight="1">
      <c r="A6" s="138"/>
    </row>
    <row r="7" spans="1:26" ht="12" customHeight="1">
      <c r="A7" s="139"/>
      <c r="B7" s="173"/>
      <c r="C7" s="140"/>
      <c r="D7" s="140"/>
      <c r="E7" s="140"/>
      <c r="F7" s="141"/>
      <c r="G7" s="442"/>
      <c r="H7" s="196"/>
      <c r="I7" s="113"/>
      <c r="J7" s="113"/>
      <c r="K7" s="113"/>
      <c r="L7" s="113"/>
      <c r="M7" s="113"/>
    </row>
    <row r="8" spans="1:26" ht="40.5" customHeight="1" thickBot="1">
      <c r="A8" s="459"/>
      <c r="B8" s="499" t="s">
        <v>82</v>
      </c>
      <c r="C8" s="499" t="s">
        <v>83</v>
      </c>
      <c r="D8" s="499" t="s">
        <v>84</v>
      </c>
      <c r="E8" s="499" t="s">
        <v>85</v>
      </c>
      <c r="F8" s="460" t="s">
        <v>375</v>
      </c>
      <c r="G8" s="500" t="s">
        <v>15</v>
      </c>
      <c r="H8" s="196"/>
      <c r="V8" s="42">
        <v>1</v>
      </c>
      <c r="W8" s="42">
        <v>1</v>
      </c>
      <c r="Y8" s="42">
        <v>1</v>
      </c>
      <c r="Z8" s="42">
        <v>1</v>
      </c>
    </row>
    <row r="9" spans="1:26" s="179" customFormat="1" ht="36" customHeight="1" thickTop="1">
      <c r="A9" s="299" t="s">
        <v>282</v>
      </c>
      <c r="B9" s="299">
        <v>1104921.32485</v>
      </c>
      <c r="C9" s="454">
        <v>427174.76423999999</v>
      </c>
      <c r="D9" s="454">
        <v>926359.21302999998</v>
      </c>
      <c r="E9" s="454">
        <v>1631019.89448</v>
      </c>
      <c r="F9" s="299">
        <f t="shared" ref="F9:F31" si="0">SUM(B9:E9)</f>
        <v>4089475.1966000004</v>
      </c>
      <c r="G9" s="501">
        <f>+F9/$F$32</f>
        <v>0.41269895003835261</v>
      </c>
      <c r="H9" s="382"/>
      <c r="I9" s="301"/>
      <c r="J9" s="301"/>
      <c r="K9" s="301"/>
      <c r="L9" s="301"/>
      <c r="M9" s="301"/>
    </row>
    <row r="10" spans="1:26" s="46" customFormat="1" ht="27" customHeight="1">
      <c r="A10" s="511" t="s">
        <v>283</v>
      </c>
      <c r="B10" s="511">
        <v>0</v>
      </c>
      <c r="C10" s="512">
        <v>0</v>
      </c>
      <c r="D10" s="512">
        <v>0</v>
      </c>
      <c r="E10" s="512">
        <v>0</v>
      </c>
      <c r="F10" s="511">
        <f t="shared" si="0"/>
        <v>0</v>
      </c>
      <c r="G10" s="513">
        <f t="shared" ref="G10:G32" si="1">+F10/$F$32</f>
        <v>0</v>
      </c>
      <c r="H10" s="514"/>
      <c r="I10" s="515"/>
      <c r="J10" s="515"/>
      <c r="K10" s="515"/>
      <c r="L10" s="515"/>
      <c r="M10" s="515"/>
    </row>
    <row r="11" spans="1:26" s="46" customFormat="1" ht="27" customHeight="1">
      <c r="A11" s="511" t="s">
        <v>284</v>
      </c>
      <c r="B11" s="511">
        <v>1031616.15497</v>
      </c>
      <c r="C11" s="512">
        <v>109139.54058</v>
      </c>
      <c r="D11" s="512">
        <v>375941.50945999997</v>
      </c>
      <c r="E11" s="512">
        <v>1023466.27997</v>
      </c>
      <c r="F11" s="511">
        <f t="shared" si="0"/>
        <v>2540163.4849800002</v>
      </c>
      <c r="G11" s="513">
        <f t="shared" si="1"/>
        <v>0.25634653660415568</v>
      </c>
      <c r="H11" s="514"/>
      <c r="I11" s="515"/>
      <c r="J11" s="515"/>
      <c r="K11" s="515"/>
      <c r="L11" s="515"/>
      <c r="M11" s="515"/>
    </row>
    <row r="12" spans="1:26" s="46" customFormat="1" ht="27" customHeight="1">
      <c r="A12" s="511" t="s">
        <v>285</v>
      </c>
      <c r="B12" s="511">
        <v>0</v>
      </c>
      <c r="C12" s="512">
        <v>1955.1</v>
      </c>
      <c r="D12" s="512">
        <v>0</v>
      </c>
      <c r="E12" s="512">
        <v>0</v>
      </c>
      <c r="F12" s="511">
        <f t="shared" si="0"/>
        <v>1955.1</v>
      </c>
      <c r="G12" s="513">
        <f t="shared" si="1"/>
        <v>1.9730348722760683E-4</v>
      </c>
      <c r="H12" s="514"/>
      <c r="I12" s="515"/>
      <c r="J12" s="515"/>
      <c r="K12" s="515"/>
      <c r="L12" s="515"/>
      <c r="M12" s="515"/>
    </row>
    <row r="13" spans="1:26" s="46" customFormat="1" ht="27" customHeight="1">
      <c r="A13" s="516" t="s">
        <v>286</v>
      </c>
      <c r="B13" s="511">
        <v>6079.7251500000002</v>
      </c>
      <c r="C13" s="512">
        <v>17494.1312</v>
      </c>
      <c r="D13" s="512">
        <v>2152.9859999999999</v>
      </c>
      <c r="E13" s="512">
        <v>34316.933590000001</v>
      </c>
      <c r="F13" s="511">
        <f t="shared" si="0"/>
        <v>60043.775940000007</v>
      </c>
      <c r="G13" s="513">
        <f t="shared" si="1"/>
        <v>6.0594580222367543E-3</v>
      </c>
      <c r="H13" s="514"/>
      <c r="I13" s="515"/>
      <c r="J13" s="515"/>
      <c r="K13" s="515"/>
      <c r="L13" s="515"/>
      <c r="M13" s="515"/>
    </row>
    <row r="14" spans="1:26" s="46" customFormat="1" ht="27" customHeight="1">
      <c r="A14" s="511" t="s">
        <v>287</v>
      </c>
      <c r="B14" s="511">
        <v>0</v>
      </c>
      <c r="C14" s="512">
        <v>0</v>
      </c>
      <c r="D14" s="512">
        <v>0</v>
      </c>
      <c r="E14" s="512">
        <v>0</v>
      </c>
      <c r="F14" s="511">
        <f t="shared" si="0"/>
        <v>0</v>
      </c>
      <c r="G14" s="513">
        <f t="shared" si="1"/>
        <v>0</v>
      </c>
      <c r="H14" s="514"/>
      <c r="I14" s="515"/>
      <c r="J14" s="515"/>
      <c r="K14" s="515"/>
      <c r="L14" s="515"/>
      <c r="M14" s="515"/>
    </row>
    <row r="15" spans="1:26" s="46" customFormat="1" ht="27" customHeight="1">
      <c r="A15" s="511" t="s">
        <v>288</v>
      </c>
      <c r="B15" s="511">
        <v>4037.1550499999998</v>
      </c>
      <c r="C15" s="512">
        <v>6838.3370599999998</v>
      </c>
      <c r="D15" s="512">
        <v>2152.9859999999999</v>
      </c>
      <c r="E15" s="512">
        <v>34259.879249999998</v>
      </c>
      <c r="F15" s="511">
        <f t="shared" si="0"/>
        <v>47288.357359999995</v>
      </c>
      <c r="G15" s="513">
        <f t="shared" si="1"/>
        <v>4.7722151359998292E-3</v>
      </c>
      <c r="H15" s="514"/>
      <c r="I15" s="515"/>
      <c r="J15" s="515"/>
      <c r="K15" s="515"/>
      <c r="L15" s="515"/>
      <c r="M15" s="515"/>
    </row>
    <row r="16" spans="1:26" s="46" customFormat="1" ht="27" customHeight="1">
      <c r="A16" s="511" t="s">
        <v>289</v>
      </c>
      <c r="B16" s="511">
        <v>2042.5701000000001</v>
      </c>
      <c r="C16" s="512">
        <v>10655.79414</v>
      </c>
      <c r="D16" s="512">
        <v>0</v>
      </c>
      <c r="E16" s="512">
        <v>57.054339999999996</v>
      </c>
      <c r="F16" s="511">
        <f t="shared" si="0"/>
        <v>12755.418580000001</v>
      </c>
      <c r="G16" s="513">
        <f t="shared" si="1"/>
        <v>1.2872428862369235E-3</v>
      </c>
      <c r="H16" s="514"/>
      <c r="I16" s="515"/>
      <c r="J16" s="515"/>
      <c r="K16" s="515"/>
      <c r="L16" s="515"/>
      <c r="M16" s="515"/>
    </row>
    <row r="17" spans="1:13" s="46" customFormat="1" ht="27" customHeight="1">
      <c r="A17" s="516" t="s">
        <v>290</v>
      </c>
      <c r="B17" s="511">
        <v>0</v>
      </c>
      <c r="C17" s="512">
        <v>600</v>
      </c>
      <c r="D17" s="512">
        <v>412.04352</v>
      </c>
      <c r="E17" s="512">
        <v>711.15877999999998</v>
      </c>
      <c r="F17" s="511">
        <f t="shared" si="0"/>
        <v>1723.2022999999999</v>
      </c>
      <c r="G17" s="513">
        <f t="shared" si="1"/>
        <v>1.7390098869041621E-4</v>
      </c>
      <c r="H17" s="514"/>
      <c r="I17" s="515"/>
      <c r="J17" s="515"/>
      <c r="K17" s="515"/>
      <c r="L17" s="515"/>
      <c r="M17" s="515"/>
    </row>
    <row r="18" spans="1:13" s="46" customFormat="1" ht="27" customHeight="1">
      <c r="A18" s="511" t="s">
        <v>291</v>
      </c>
      <c r="B18" s="511">
        <v>0</v>
      </c>
      <c r="C18" s="512">
        <v>0</v>
      </c>
      <c r="D18" s="512">
        <v>0</v>
      </c>
      <c r="E18" s="512">
        <v>0</v>
      </c>
      <c r="F18" s="511">
        <f t="shared" si="0"/>
        <v>0</v>
      </c>
      <c r="G18" s="513">
        <f t="shared" si="1"/>
        <v>0</v>
      </c>
      <c r="H18" s="514"/>
      <c r="I18" s="515"/>
      <c r="J18" s="515"/>
      <c r="K18" s="515"/>
      <c r="L18" s="515"/>
      <c r="M18" s="515"/>
    </row>
    <row r="19" spans="1:13" s="46" customFormat="1" ht="27" customHeight="1">
      <c r="A19" s="511" t="s">
        <v>292</v>
      </c>
      <c r="B19" s="511">
        <v>0</v>
      </c>
      <c r="C19" s="512">
        <v>600</v>
      </c>
      <c r="D19" s="512">
        <v>412.04352</v>
      </c>
      <c r="E19" s="512">
        <v>711.15877999999998</v>
      </c>
      <c r="F19" s="511">
        <f t="shared" si="0"/>
        <v>1723.2022999999999</v>
      </c>
      <c r="G19" s="513">
        <f t="shared" si="1"/>
        <v>1.7390098869041621E-4</v>
      </c>
      <c r="H19" s="514"/>
      <c r="I19" s="515"/>
      <c r="J19" s="515"/>
      <c r="K19" s="515"/>
      <c r="L19" s="515"/>
      <c r="M19" s="515"/>
    </row>
    <row r="20" spans="1:13" s="46" customFormat="1" ht="27" customHeight="1">
      <c r="A20" s="511" t="s">
        <v>293</v>
      </c>
      <c r="B20" s="511">
        <v>0</v>
      </c>
      <c r="C20" s="512">
        <v>0</v>
      </c>
      <c r="D20" s="512">
        <v>0</v>
      </c>
      <c r="E20" s="512">
        <v>0</v>
      </c>
      <c r="F20" s="511">
        <f t="shared" si="0"/>
        <v>0</v>
      </c>
      <c r="G20" s="513">
        <f t="shared" si="1"/>
        <v>0</v>
      </c>
      <c r="H20" s="514"/>
      <c r="I20" s="515"/>
      <c r="J20" s="515"/>
      <c r="K20" s="515"/>
      <c r="L20" s="515"/>
      <c r="M20" s="515"/>
    </row>
    <row r="21" spans="1:13" s="46" customFormat="1" ht="27" customHeight="1">
      <c r="A21" s="511" t="s">
        <v>294</v>
      </c>
      <c r="B21" s="511">
        <v>0</v>
      </c>
      <c r="C21" s="512">
        <v>0</v>
      </c>
      <c r="D21" s="512">
        <v>0</v>
      </c>
      <c r="E21" s="512">
        <v>0</v>
      </c>
      <c r="F21" s="511">
        <f t="shared" si="0"/>
        <v>0</v>
      </c>
      <c r="G21" s="513">
        <f t="shared" si="1"/>
        <v>0</v>
      </c>
      <c r="H21" s="514"/>
      <c r="I21" s="515"/>
      <c r="J21" s="515"/>
      <c r="K21" s="515"/>
      <c r="L21" s="515"/>
      <c r="M21" s="515"/>
    </row>
    <row r="22" spans="1:13" s="46" customFormat="1" ht="27" customHeight="1">
      <c r="A22" s="516" t="s">
        <v>295</v>
      </c>
      <c r="B22" s="511">
        <v>0</v>
      </c>
      <c r="C22" s="512">
        <v>4648.5114899999999</v>
      </c>
      <c r="D22" s="512">
        <v>204160.25209999998</v>
      </c>
      <c r="E22" s="512">
        <v>0</v>
      </c>
      <c r="F22" s="511">
        <f t="shared" si="0"/>
        <v>208808.76358999999</v>
      </c>
      <c r="G22" s="513">
        <f t="shared" si="1"/>
        <v>2.1072424540940073E-2</v>
      </c>
      <c r="H22" s="514"/>
      <c r="I22" s="515"/>
      <c r="J22" s="515"/>
      <c r="K22" s="515"/>
      <c r="L22" s="515"/>
      <c r="M22" s="515"/>
    </row>
    <row r="23" spans="1:13" s="46" customFormat="1" ht="27" customHeight="1">
      <c r="A23" s="511" t="s">
        <v>296</v>
      </c>
      <c r="B23" s="511">
        <v>0</v>
      </c>
      <c r="C23" s="512">
        <v>2606.8000000000002</v>
      </c>
      <c r="D23" s="512">
        <v>67538.212489999991</v>
      </c>
      <c r="E23" s="512">
        <v>0</v>
      </c>
      <c r="F23" s="511">
        <f t="shared" si="0"/>
        <v>70145.012489999994</v>
      </c>
      <c r="G23" s="513">
        <f t="shared" si="1"/>
        <v>7.0788479238407427E-3</v>
      </c>
      <c r="H23" s="514"/>
      <c r="I23" s="515"/>
      <c r="J23" s="515"/>
      <c r="K23" s="515"/>
      <c r="L23" s="515"/>
      <c r="M23" s="515"/>
    </row>
    <row r="24" spans="1:13" s="46" customFormat="1" ht="27" customHeight="1">
      <c r="A24" s="511" t="s">
        <v>297</v>
      </c>
      <c r="B24" s="511">
        <v>0</v>
      </c>
      <c r="C24" s="512">
        <v>0</v>
      </c>
      <c r="D24" s="512">
        <v>0</v>
      </c>
      <c r="E24" s="512">
        <v>0</v>
      </c>
      <c r="F24" s="511">
        <f t="shared" si="0"/>
        <v>0</v>
      </c>
      <c r="G24" s="513">
        <f t="shared" si="1"/>
        <v>0</v>
      </c>
      <c r="H24" s="514"/>
      <c r="I24" s="515"/>
      <c r="J24" s="515"/>
      <c r="K24" s="515"/>
      <c r="L24" s="515"/>
      <c r="M24" s="515"/>
    </row>
    <row r="25" spans="1:13" s="46" customFormat="1" ht="27" customHeight="1">
      <c r="A25" s="511" t="s">
        <v>298</v>
      </c>
      <c r="B25" s="511">
        <v>0</v>
      </c>
      <c r="C25" s="512">
        <v>2041.7114899999999</v>
      </c>
      <c r="D25" s="512">
        <v>136622.03961000001</v>
      </c>
      <c r="E25" s="512">
        <v>0</v>
      </c>
      <c r="F25" s="511">
        <f t="shared" si="0"/>
        <v>138663.75109999999</v>
      </c>
      <c r="G25" s="513">
        <f>+F25/$F$32</f>
        <v>1.3993576617099331E-2</v>
      </c>
      <c r="H25" s="514"/>
      <c r="I25" s="515"/>
      <c r="J25" s="515"/>
      <c r="K25" s="515"/>
      <c r="L25" s="515"/>
      <c r="M25" s="515"/>
    </row>
    <row r="26" spans="1:13" s="46" customFormat="1" ht="27" customHeight="1">
      <c r="A26" s="511" t="s">
        <v>299</v>
      </c>
      <c r="B26" s="511">
        <v>0</v>
      </c>
      <c r="C26" s="512">
        <v>0</v>
      </c>
      <c r="D26" s="512">
        <v>0</v>
      </c>
      <c r="E26" s="512">
        <v>0</v>
      </c>
      <c r="F26" s="511">
        <f t="shared" si="0"/>
        <v>0</v>
      </c>
      <c r="G26" s="513">
        <f t="shared" si="1"/>
        <v>0</v>
      </c>
      <c r="H26" s="514"/>
      <c r="I26" s="515"/>
      <c r="J26" s="515"/>
      <c r="K26" s="515"/>
      <c r="L26" s="515"/>
      <c r="M26" s="515"/>
    </row>
    <row r="27" spans="1:13" s="46" customFormat="1" ht="27" customHeight="1">
      <c r="A27" s="516" t="s">
        <v>300</v>
      </c>
      <c r="B27" s="511">
        <v>559980.61528999999</v>
      </c>
      <c r="C27" s="512">
        <v>29186.544109999999</v>
      </c>
      <c r="D27" s="512">
        <v>424287.47563999996</v>
      </c>
      <c r="E27" s="512">
        <v>1019048.88057</v>
      </c>
      <c r="F27" s="511">
        <f t="shared" si="0"/>
        <v>2032503.5156100001</v>
      </c>
      <c r="G27" s="513">
        <f t="shared" si="1"/>
        <v>0.20511484396308305</v>
      </c>
      <c r="H27" s="514"/>
      <c r="I27" s="515"/>
      <c r="J27" s="515"/>
      <c r="K27" s="515"/>
      <c r="L27" s="515"/>
      <c r="M27" s="515"/>
    </row>
    <row r="28" spans="1:13" s="46" customFormat="1" ht="27" customHeight="1">
      <c r="A28" s="511" t="s">
        <v>301</v>
      </c>
      <c r="B28" s="511">
        <v>0</v>
      </c>
      <c r="C28" s="511">
        <v>0</v>
      </c>
      <c r="D28" s="511">
        <v>0</v>
      </c>
      <c r="E28" s="511">
        <v>0</v>
      </c>
      <c r="F28" s="511">
        <f t="shared" si="0"/>
        <v>0</v>
      </c>
      <c r="G28" s="513">
        <f t="shared" si="1"/>
        <v>0</v>
      </c>
      <c r="H28" s="517"/>
      <c r="I28" s="515"/>
      <c r="J28" s="515"/>
      <c r="K28" s="515"/>
      <c r="L28" s="515"/>
      <c r="M28" s="515"/>
    </row>
    <row r="29" spans="1:13" s="46" customFormat="1" ht="27" customHeight="1">
      <c r="A29" s="511" t="s">
        <v>302</v>
      </c>
      <c r="B29" s="511">
        <v>559980.61528999999</v>
      </c>
      <c r="C29" s="511">
        <v>29186.544109999999</v>
      </c>
      <c r="D29" s="511">
        <v>424287.47563999996</v>
      </c>
      <c r="E29" s="511">
        <v>1019048.88057</v>
      </c>
      <c r="F29" s="511">
        <f t="shared" si="0"/>
        <v>2032503.5156100001</v>
      </c>
      <c r="G29" s="513">
        <f t="shared" si="1"/>
        <v>0.20511484396308305</v>
      </c>
      <c r="H29" s="514"/>
      <c r="I29" s="515"/>
      <c r="J29" s="515"/>
      <c r="K29" s="515"/>
      <c r="L29" s="515"/>
      <c r="M29" s="515"/>
    </row>
    <row r="30" spans="1:13" s="520" customFormat="1" ht="27" customHeight="1">
      <c r="A30" s="516" t="s">
        <v>303</v>
      </c>
      <c r="B30" s="511">
        <v>2702597.8202600004</v>
      </c>
      <c r="C30" s="511">
        <v>590198.59161999996</v>
      </c>
      <c r="D30" s="511">
        <v>1933313.4797499999</v>
      </c>
      <c r="E30" s="511">
        <v>3708563.1473900001</v>
      </c>
      <c r="F30" s="511">
        <f t="shared" si="0"/>
        <v>8934673.03902</v>
      </c>
      <c r="G30" s="513">
        <f t="shared" si="1"/>
        <v>0.90166341764468605</v>
      </c>
      <c r="H30" s="518"/>
      <c r="I30" s="519"/>
      <c r="J30" s="519"/>
      <c r="K30" s="519"/>
      <c r="L30" s="519"/>
      <c r="M30" s="519"/>
    </row>
    <row r="31" spans="1:13" s="520" customFormat="1" ht="40.5" customHeight="1">
      <c r="A31" s="511" t="s">
        <v>304</v>
      </c>
      <c r="B31" s="511">
        <v>184809.79454</v>
      </c>
      <c r="C31" s="511">
        <v>37235.017679999997</v>
      </c>
      <c r="D31" s="511">
        <v>20993.31049</v>
      </c>
      <c r="E31" s="511">
        <v>731388.91284</v>
      </c>
      <c r="F31" s="511">
        <f t="shared" si="0"/>
        <v>974427.03555000003</v>
      </c>
      <c r="G31" s="513">
        <f t="shared" si="1"/>
        <v>9.8336582355313909E-2</v>
      </c>
      <c r="H31" s="521"/>
      <c r="I31" s="522"/>
      <c r="J31" s="519"/>
      <c r="K31" s="519"/>
      <c r="L31" s="519"/>
      <c r="M31" s="519"/>
    </row>
    <row r="32" spans="1:13" s="179" customFormat="1" ht="24" customHeight="1">
      <c r="A32" s="455" t="s">
        <v>45</v>
      </c>
      <c r="B32" s="456">
        <v>2887407.6148000001</v>
      </c>
      <c r="C32" s="456">
        <v>627433.60929999989</v>
      </c>
      <c r="D32" s="456">
        <v>1954306.79024</v>
      </c>
      <c r="E32" s="456">
        <v>4439952.0602299999</v>
      </c>
      <c r="F32" s="456">
        <f>SUM(F30:F31)</f>
        <v>9909100.0745700002</v>
      </c>
      <c r="G32" s="502">
        <f t="shared" si="1"/>
        <v>1</v>
      </c>
      <c r="H32" s="382"/>
      <c r="I32" s="301"/>
      <c r="J32" s="301"/>
      <c r="K32" s="301"/>
      <c r="L32" s="301"/>
      <c r="M32" s="301"/>
    </row>
    <row r="33" spans="1:13" ht="27" customHeight="1">
      <c r="A33" s="523" t="s">
        <v>305</v>
      </c>
      <c r="B33" s="458">
        <f>+B32/$F$32</f>
        <v>0.29138948976910978</v>
      </c>
      <c r="C33" s="458">
        <f>+C32/$F$32</f>
        <v>6.3318929527233281E-2</v>
      </c>
      <c r="D33" s="458">
        <f>+D32/$F$32</f>
        <v>0.19722343861027219</v>
      </c>
      <c r="E33" s="458">
        <f>+E32/$F$32</f>
        <v>0.44806814209338469</v>
      </c>
      <c r="F33" s="458">
        <f>+F32/$F$32</f>
        <v>1</v>
      </c>
      <c r="G33" s="191"/>
      <c r="H33" s="360"/>
      <c r="I33" s="113"/>
      <c r="J33" s="113"/>
      <c r="K33" s="113"/>
      <c r="L33" s="113"/>
      <c r="M33" s="113"/>
    </row>
    <row r="34" spans="1:13" ht="9" customHeight="1" thickBot="1">
      <c r="A34" s="327"/>
      <c r="B34" s="185"/>
      <c r="C34" s="186"/>
      <c r="D34" s="186"/>
      <c r="E34" s="186"/>
      <c r="F34" s="187"/>
      <c r="G34" s="188"/>
      <c r="H34" s="360"/>
      <c r="I34" s="113"/>
      <c r="J34" s="113"/>
      <c r="K34" s="113"/>
      <c r="L34" s="113"/>
      <c r="M34" s="113"/>
    </row>
    <row r="35" spans="1:13" ht="18" customHeight="1" thickTop="1">
      <c r="A35" s="328" t="s">
        <v>376</v>
      </c>
      <c r="C35" s="134"/>
      <c r="D35" s="134"/>
      <c r="E35" s="134"/>
      <c r="F35" s="113"/>
      <c r="G35" s="191"/>
      <c r="H35" s="360"/>
      <c r="I35" s="113"/>
      <c r="J35" s="113"/>
      <c r="K35" s="113"/>
      <c r="L35" s="113"/>
      <c r="M35" s="113"/>
    </row>
    <row r="36" spans="1:13" ht="9" customHeight="1">
      <c r="A36" s="163"/>
      <c r="C36" s="134"/>
      <c r="D36" s="134"/>
      <c r="E36" s="134"/>
      <c r="F36" s="113"/>
      <c r="G36" s="191"/>
      <c r="H36" s="360"/>
      <c r="I36" s="113"/>
      <c r="J36" s="113"/>
      <c r="K36" s="113"/>
      <c r="L36" s="113"/>
      <c r="M36" s="113"/>
    </row>
    <row r="37" spans="1:13" ht="9" customHeight="1">
      <c r="A37" s="163"/>
      <c r="B37" s="62"/>
      <c r="C37" s="134"/>
      <c r="D37" s="134"/>
      <c r="E37" s="134"/>
      <c r="F37" s="113"/>
      <c r="G37" s="191"/>
      <c r="H37" s="360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91"/>
      <c r="H38" s="360"/>
      <c r="I38" s="113"/>
      <c r="J38" s="113"/>
      <c r="K38" s="113"/>
      <c r="L38" s="113"/>
      <c r="M38" s="113"/>
    </row>
    <row r="39" spans="1:13" ht="9" customHeight="1">
      <c r="A39" s="163"/>
      <c r="B39" s="62"/>
      <c r="C39" s="134"/>
      <c r="D39" s="134"/>
      <c r="E39" s="134"/>
      <c r="F39" s="113"/>
      <c r="G39" s="191"/>
      <c r="H39" s="360"/>
      <c r="I39" s="113"/>
      <c r="J39" s="113"/>
      <c r="K39" s="113"/>
      <c r="L39" s="113"/>
      <c r="M39" s="113"/>
    </row>
    <row r="40" spans="1:13" ht="9" customHeight="1">
      <c r="A40" s="164"/>
      <c r="B40" s="62"/>
      <c r="C40" s="134"/>
      <c r="D40" s="134"/>
      <c r="E40" s="134"/>
      <c r="F40" s="113"/>
      <c r="G40" s="191"/>
      <c r="H40" s="360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91"/>
      <c r="H41" s="360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91"/>
      <c r="H42" s="360"/>
      <c r="I42" s="113"/>
      <c r="J42" s="113"/>
      <c r="K42" s="113"/>
      <c r="L42" s="113"/>
      <c r="M42" s="113"/>
    </row>
    <row r="43" spans="1:13" ht="9" customHeight="1">
      <c r="A43" s="163"/>
      <c r="B43" s="62"/>
      <c r="C43" s="134"/>
      <c r="D43" s="134"/>
      <c r="E43" s="134"/>
      <c r="F43" s="113"/>
      <c r="G43" s="191"/>
      <c r="H43" s="360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91"/>
      <c r="H44" s="360"/>
      <c r="I44" s="113"/>
      <c r="J44" s="113"/>
      <c r="K44" s="113"/>
      <c r="L44" s="113"/>
      <c r="M44" s="113"/>
    </row>
    <row r="45" spans="1:13" ht="9" customHeight="1">
      <c r="A45" s="163"/>
      <c r="C45" s="134"/>
      <c r="D45" s="134"/>
      <c r="E45" s="134"/>
      <c r="F45" s="113"/>
      <c r="G45" s="191"/>
      <c r="H45" s="360"/>
      <c r="I45" s="113"/>
      <c r="J45" s="113"/>
      <c r="K45" s="113"/>
      <c r="L45" s="113"/>
      <c r="M45" s="113"/>
    </row>
    <row r="46" spans="1:13" ht="9" customHeight="1">
      <c r="A46" s="164"/>
      <c r="C46" s="134"/>
      <c r="D46" s="134"/>
      <c r="E46" s="134"/>
      <c r="F46" s="113"/>
      <c r="G46" s="191"/>
      <c r="H46" s="360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360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360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91"/>
      <c r="H49" s="360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91"/>
      <c r="H50" s="360"/>
      <c r="I50" s="113"/>
      <c r="J50" s="113"/>
      <c r="K50" s="113"/>
      <c r="L50" s="113"/>
      <c r="M50" s="113"/>
    </row>
    <row r="51" spans="1:13" ht="9" customHeight="1">
      <c r="A51" s="163"/>
      <c r="C51" s="134"/>
      <c r="D51" s="134"/>
      <c r="E51" s="134"/>
      <c r="F51" s="113"/>
      <c r="G51" s="191"/>
      <c r="H51" s="360"/>
      <c r="I51" s="113"/>
      <c r="J51" s="113"/>
      <c r="K51" s="113"/>
      <c r="L51" s="113"/>
      <c r="M51" s="113"/>
    </row>
    <row r="52" spans="1:13" ht="9" customHeight="1">
      <c r="A52" s="164"/>
      <c r="C52" s="134"/>
      <c r="D52" s="134"/>
      <c r="E52" s="134"/>
      <c r="F52" s="113"/>
      <c r="G52" s="191"/>
      <c r="H52" s="360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91"/>
      <c r="H53" s="360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91"/>
      <c r="H54" s="360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91"/>
      <c r="H55" s="360"/>
      <c r="I55" s="113"/>
      <c r="J55" s="113"/>
      <c r="K55" s="113"/>
      <c r="L55" s="113"/>
      <c r="M55" s="113"/>
    </row>
    <row r="56" spans="1:13" ht="9" customHeight="1">
      <c r="A56" s="163"/>
      <c r="C56" s="134"/>
      <c r="D56" s="134"/>
      <c r="E56" s="134"/>
      <c r="F56" s="113"/>
      <c r="G56" s="191"/>
      <c r="H56" s="360"/>
      <c r="I56" s="113"/>
      <c r="J56" s="113"/>
      <c r="K56" s="113"/>
      <c r="L56" s="113"/>
      <c r="M56" s="113"/>
    </row>
    <row r="57" spans="1:13" ht="9" customHeight="1">
      <c r="A57" s="164"/>
      <c r="C57" s="134"/>
      <c r="D57" s="134"/>
      <c r="E57" s="134"/>
      <c r="F57" s="113"/>
      <c r="G57" s="191"/>
      <c r="H57" s="360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91"/>
      <c r="H58" s="360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91"/>
      <c r="H59" s="360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91"/>
      <c r="H60" s="360"/>
      <c r="I60" s="113"/>
      <c r="J60" s="113"/>
      <c r="K60" s="113"/>
      <c r="L60" s="113"/>
      <c r="M60" s="113"/>
    </row>
    <row r="61" spans="1:13" ht="9" customHeight="1">
      <c r="A61" s="165"/>
      <c r="C61" s="134"/>
      <c r="D61" s="134"/>
      <c r="E61" s="134"/>
      <c r="F61" s="113"/>
      <c r="G61" s="191"/>
      <c r="H61" s="360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91"/>
      <c r="H62" s="360"/>
      <c r="I62" s="113"/>
      <c r="J62" s="113"/>
      <c r="K62" s="113"/>
      <c r="L62" s="113"/>
      <c r="M62" s="113"/>
    </row>
    <row r="63" spans="1:13" ht="9" customHeight="1">
      <c r="A63" s="166"/>
      <c r="C63" s="134"/>
      <c r="D63" s="134"/>
      <c r="E63" s="134"/>
      <c r="F63" s="113"/>
      <c r="G63" s="191"/>
      <c r="H63" s="360"/>
      <c r="I63" s="113"/>
      <c r="J63" s="113"/>
      <c r="K63" s="113"/>
      <c r="L63" s="113"/>
      <c r="M63" s="113"/>
    </row>
    <row r="64" spans="1:13" ht="9" customHeight="1">
      <c r="A64" s="167"/>
      <c r="C64" s="134"/>
      <c r="D64" s="134"/>
      <c r="E64" s="134"/>
      <c r="F64" s="113"/>
      <c r="G64" s="191"/>
      <c r="H64" s="360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360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360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360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91"/>
      <c r="H68" s="360"/>
      <c r="I68" s="113"/>
      <c r="J68" s="113"/>
      <c r="K68" s="113"/>
      <c r="L68" s="113"/>
      <c r="M68" s="113"/>
    </row>
    <row r="69" spans="1:13" ht="9" customHeight="1">
      <c r="A69" s="165"/>
      <c r="C69" s="134"/>
      <c r="D69" s="134"/>
      <c r="E69" s="134"/>
      <c r="F69" s="113"/>
      <c r="G69" s="191"/>
      <c r="H69" s="360"/>
      <c r="I69" s="113"/>
      <c r="J69" s="113"/>
      <c r="K69" s="113"/>
      <c r="L69" s="113"/>
      <c r="M69" s="113"/>
    </row>
    <row r="70" spans="1:13" ht="9" customHeight="1">
      <c r="A70" s="167"/>
      <c r="C70" s="134"/>
      <c r="D70" s="134"/>
      <c r="E70" s="134"/>
      <c r="F70" s="113"/>
      <c r="G70" s="191"/>
      <c r="H70" s="360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91"/>
      <c r="H71" s="360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91"/>
      <c r="H72" s="360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91"/>
      <c r="H73" s="360"/>
      <c r="I73" s="113"/>
      <c r="J73" s="113"/>
      <c r="K73" s="113"/>
      <c r="L73" s="113"/>
      <c r="M73" s="113"/>
    </row>
    <row r="74" spans="1:13" ht="9" customHeight="1">
      <c r="A74" s="163"/>
      <c r="C74" s="134"/>
      <c r="D74" s="134"/>
      <c r="E74" s="134"/>
      <c r="F74" s="113"/>
      <c r="G74" s="191"/>
      <c r="H74" s="360"/>
      <c r="I74" s="113"/>
      <c r="J74" s="113"/>
      <c r="K74" s="113"/>
      <c r="L74" s="113"/>
      <c r="M74" s="113"/>
    </row>
    <row r="75" spans="1:13" ht="9" customHeight="1">
      <c r="A75" s="165"/>
      <c r="C75" s="134"/>
      <c r="D75" s="134"/>
      <c r="E75" s="134"/>
      <c r="F75" s="113"/>
      <c r="G75" s="191"/>
      <c r="H75" s="360"/>
      <c r="I75" s="113"/>
      <c r="J75" s="113"/>
      <c r="K75" s="113"/>
      <c r="L75" s="113"/>
      <c r="M75" s="113"/>
    </row>
    <row r="76" spans="1:13" ht="9" customHeight="1">
      <c r="A76" s="167"/>
      <c r="C76" s="134"/>
      <c r="D76" s="134"/>
      <c r="E76" s="134"/>
      <c r="F76" s="113"/>
      <c r="G76" s="191"/>
      <c r="H76" s="360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360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13"/>
      <c r="G78" s="191"/>
      <c r="H78" s="360"/>
      <c r="I78" s="113"/>
      <c r="J78" s="113"/>
      <c r="K78" s="113"/>
      <c r="L78" s="113"/>
      <c r="M78" s="113"/>
    </row>
    <row r="79" spans="1:13" ht="9" customHeight="1">
      <c r="A79" s="163"/>
      <c r="C79" s="64"/>
      <c r="D79" s="64"/>
      <c r="E79" s="64"/>
    </row>
    <row r="80" spans="1:13" ht="9" customHeight="1">
      <c r="A80" s="163"/>
      <c r="C80" s="64"/>
      <c r="D80" s="64"/>
      <c r="E80" s="64"/>
    </row>
    <row r="81" spans="1:5" ht="9" customHeight="1">
      <c r="A81" s="163"/>
      <c r="C81" s="64"/>
      <c r="D81" s="64"/>
      <c r="E81" s="64"/>
    </row>
    <row r="82" spans="1:5" ht="9" customHeight="1">
      <c r="A82" s="163"/>
      <c r="C82" s="64"/>
      <c r="D82" s="64"/>
      <c r="E82" s="64"/>
    </row>
    <row r="83" spans="1:5" ht="9" customHeight="1">
      <c r="A83" s="163"/>
      <c r="C83" s="64"/>
      <c r="D83" s="64"/>
      <c r="E83" s="64"/>
    </row>
    <row r="84" spans="1:5" ht="9" customHeight="1">
      <c r="A84" s="163"/>
      <c r="C84" s="64"/>
      <c r="D84" s="64"/>
      <c r="E84" s="64"/>
    </row>
    <row r="85" spans="1:5" ht="9" customHeight="1">
      <c r="A85" s="165"/>
      <c r="C85" s="64"/>
      <c r="D85" s="64"/>
      <c r="E85" s="64"/>
    </row>
    <row r="86" spans="1:5" ht="9" customHeight="1">
      <c r="A86" s="167"/>
      <c r="C86" s="64"/>
      <c r="D86" s="64"/>
      <c r="E86" s="64"/>
    </row>
    <row r="87" spans="1:5" ht="9" customHeight="1">
      <c r="A87" s="163"/>
      <c r="C87" s="64"/>
      <c r="D87" s="64"/>
      <c r="E87" s="64"/>
    </row>
    <row r="88" spans="1:5" ht="9" customHeight="1">
      <c r="A88" s="163"/>
      <c r="C88" s="64"/>
      <c r="D88" s="64"/>
      <c r="E88" s="64"/>
    </row>
    <row r="89" spans="1:5" ht="9" customHeight="1">
      <c r="A89" s="163"/>
      <c r="C89" s="64"/>
      <c r="D89" s="64"/>
      <c r="E89" s="64"/>
    </row>
    <row r="90" spans="1:5" ht="9" customHeight="1">
      <c r="A90" s="163"/>
      <c r="C90" s="64"/>
      <c r="D90" s="64"/>
      <c r="E90" s="64"/>
    </row>
    <row r="91" spans="1:5" ht="9" customHeight="1">
      <c r="A91" s="163"/>
      <c r="C91" s="64"/>
      <c r="D91" s="64"/>
      <c r="E91" s="64"/>
    </row>
    <row r="92" spans="1:5" ht="9" customHeight="1">
      <c r="A92" s="163"/>
      <c r="C92" s="64"/>
      <c r="D92" s="64"/>
      <c r="E92" s="64"/>
    </row>
    <row r="93" spans="1:5" ht="9" customHeight="1">
      <c r="A93" s="163"/>
      <c r="C93" s="64"/>
      <c r="D93" s="64"/>
      <c r="E93" s="64"/>
    </row>
    <row r="94" spans="1:5" ht="9" customHeight="1">
      <c r="A94" s="163"/>
      <c r="C94" s="64"/>
      <c r="D94" s="64"/>
      <c r="E94" s="64"/>
    </row>
    <row r="95" spans="1:5" ht="9" customHeight="1">
      <c r="A95" s="163"/>
      <c r="C95" s="64"/>
      <c r="D95" s="64"/>
      <c r="E95" s="64"/>
    </row>
    <row r="96" spans="1:5" ht="9" customHeight="1">
      <c r="A96" s="167"/>
      <c r="C96" s="64"/>
      <c r="D96" s="64"/>
      <c r="E96" s="64"/>
    </row>
    <row r="97" spans="1:5" ht="9" customHeight="1">
      <c r="A97" s="163"/>
      <c r="C97" s="64"/>
      <c r="D97" s="64"/>
      <c r="E97" s="64"/>
    </row>
    <row r="98" spans="1:5" ht="9" customHeight="1">
      <c r="A98" s="163"/>
      <c r="C98" s="64"/>
      <c r="D98" s="64"/>
      <c r="E98" s="64"/>
    </row>
    <row r="99" spans="1:5" ht="9" customHeight="1">
      <c r="A99" s="163"/>
      <c r="C99" s="64"/>
      <c r="D99" s="64"/>
      <c r="E99" s="64"/>
    </row>
    <row r="100" spans="1:5">
      <c r="A100" s="168"/>
      <c r="C100" s="64"/>
      <c r="D100" s="64"/>
      <c r="E100" s="64"/>
    </row>
    <row r="101" spans="1:5">
      <c r="A101" s="168"/>
      <c r="C101" s="64"/>
      <c r="D101" s="64"/>
      <c r="E101" s="64"/>
    </row>
    <row r="102" spans="1:5">
      <c r="A102" s="168"/>
      <c r="C102" s="64"/>
      <c r="D102" s="64"/>
      <c r="E102" s="64"/>
    </row>
    <row r="103" spans="1:5">
      <c r="A103" s="168"/>
      <c r="C103" s="64"/>
      <c r="D103" s="64"/>
      <c r="E103" s="64"/>
    </row>
    <row r="104" spans="1:5">
      <c r="A104" s="168"/>
      <c r="C104" s="64"/>
      <c r="D104" s="64"/>
      <c r="E104" s="64"/>
    </row>
    <row r="105" spans="1:5">
      <c r="A105" s="168"/>
      <c r="C105" s="64"/>
      <c r="D105" s="64"/>
      <c r="E105" s="64"/>
    </row>
    <row r="106" spans="1:5">
      <c r="A106" s="168"/>
      <c r="C106" s="64"/>
      <c r="D106" s="64"/>
      <c r="E106" s="64"/>
    </row>
    <row r="107" spans="1:5" ht="15.75">
      <c r="A107" s="169"/>
      <c r="C107" s="64"/>
      <c r="D107" s="64"/>
      <c r="E107" s="64"/>
    </row>
    <row r="108" spans="1:5" ht="15.75">
      <c r="A108" s="169"/>
      <c r="C108" s="64"/>
      <c r="D108" s="64"/>
      <c r="E108" s="64"/>
    </row>
    <row r="109" spans="1:5" ht="15.75">
      <c r="A109" s="169"/>
      <c r="C109" s="64"/>
      <c r="D109" s="64"/>
      <c r="E109" s="64"/>
    </row>
    <row r="110" spans="1:5" ht="15.75">
      <c r="A110" s="169"/>
      <c r="C110" s="64"/>
      <c r="D110" s="64"/>
      <c r="E110" s="64"/>
    </row>
    <row r="111" spans="1:5" ht="15.75">
      <c r="A111" s="169"/>
      <c r="C111" s="64"/>
      <c r="D111" s="64"/>
      <c r="E111" s="64"/>
    </row>
    <row r="112" spans="1:5" ht="15.75">
      <c r="A112" s="169"/>
      <c r="C112" s="64"/>
      <c r="D112" s="64"/>
      <c r="E112" s="64"/>
    </row>
    <row r="113" spans="1:5" ht="15.75">
      <c r="A113" s="169"/>
      <c r="C113" s="64"/>
      <c r="D113" s="64"/>
      <c r="E113" s="64"/>
    </row>
    <row r="114" spans="1:5" ht="15.75">
      <c r="A114" s="169"/>
      <c r="C114" s="64"/>
      <c r="D114" s="64"/>
      <c r="E114" s="64"/>
    </row>
    <row r="115" spans="1:5" ht="15.75">
      <c r="A115" s="169"/>
      <c r="C115" s="64"/>
      <c r="D115" s="64"/>
      <c r="E115" s="64"/>
    </row>
    <row r="116" spans="1:5" ht="15.75">
      <c r="A116" s="169"/>
      <c r="C116" s="64"/>
      <c r="D116" s="64"/>
      <c r="E116" s="64"/>
    </row>
    <row r="117" spans="1:5" ht="15.75">
      <c r="A117" s="169"/>
      <c r="C117" s="64"/>
      <c r="D117" s="64"/>
      <c r="E117" s="64"/>
    </row>
    <row r="118" spans="1:5" ht="15.75">
      <c r="A118" s="169"/>
      <c r="C118" s="64"/>
      <c r="D118" s="64"/>
      <c r="E118" s="64"/>
    </row>
    <row r="119" spans="1:5" ht="15.75">
      <c r="A119" s="169"/>
      <c r="C119" s="64"/>
      <c r="D119" s="64"/>
      <c r="E119" s="64"/>
    </row>
    <row r="120" spans="1:5" ht="15.75">
      <c r="A120" s="169"/>
      <c r="C120" s="64"/>
      <c r="D120" s="64"/>
      <c r="E120" s="64"/>
    </row>
    <row r="121" spans="1:5" ht="15.75">
      <c r="A121" s="169"/>
      <c r="C121" s="64"/>
      <c r="D121" s="64"/>
      <c r="E121" s="64"/>
    </row>
    <row r="122" spans="1:5" ht="15.75">
      <c r="A122" s="169"/>
      <c r="C122" s="64"/>
      <c r="D122" s="64"/>
      <c r="E122" s="64"/>
    </row>
    <row r="123" spans="1:5" ht="15.75">
      <c r="A123" s="169"/>
      <c r="C123" s="64"/>
      <c r="D123" s="64"/>
      <c r="E123" s="64"/>
    </row>
    <row r="124" spans="1:5" ht="15.75">
      <c r="A124" s="169"/>
      <c r="C124" s="64"/>
      <c r="D124" s="64"/>
      <c r="E124" s="64"/>
    </row>
    <row r="125" spans="1:5" ht="15.75">
      <c r="A125" s="169"/>
      <c r="C125" s="64"/>
      <c r="D125" s="64"/>
      <c r="E125" s="64"/>
    </row>
    <row r="126" spans="1:5" ht="15.75">
      <c r="A126" s="169"/>
      <c r="C126" s="64"/>
      <c r="D126" s="64"/>
      <c r="E126" s="64"/>
    </row>
    <row r="127" spans="1:5" ht="15.75">
      <c r="A127" s="169"/>
      <c r="C127" s="64"/>
      <c r="D127" s="64"/>
      <c r="E127" s="64"/>
    </row>
    <row r="128" spans="1:5" ht="15.75">
      <c r="A128" s="169"/>
      <c r="C128" s="64"/>
      <c r="D128" s="64"/>
      <c r="E128" s="64"/>
    </row>
    <row r="129" spans="1:5" ht="15.75">
      <c r="A129" s="169"/>
      <c r="C129" s="64"/>
      <c r="D129" s="64"/>
      <c r="E129" s="64"/>
    </row>
    <row r="130" spans="1:5" ht="15.75">
      <c r="A130" s="169"/>
      <c r="C130" s="64"/>
      <c r="D130" s="64"/>
      <c r="E130" s="64"/>
    </row>
    <row r="131" spans="1:5" ht="15.75">
      <c r="A131" s="169"/>
      <c r="C131" s="64"/>
      <c r="D131" s="64"/>
      <c r="E131" s="64"/>
    </row>
    <row r="132" spans="1:5" ht="15.75">
      <c r="A132" s="169"/>
      <c r="C132" s="64"/>
      <c r="D132" s="64"/>
      <c r="E132" s="64"/>
    </row>
    <row r="133" spans="1:5" ht="15.75">
      <c r="A133" s="169"/>
      <c r="C133" s="64"/>
      <c r="D133" s="64"/>
      <c r="E133" s="64"/>
    </row>
    <row r="134" spans="1:5" ht="15.75">
      <c r="A134" s="169"/>
      <c r="C134" s="64"/>
      <c r="D134" s="64"/>
      <c r="E134" s="64"/>
    </row>
    <row r="135" spans="1:5" ht="15.75">
      <c r="A135" s="169"/>
      <c r="C135" s="64"/>
      <c r="D135" s="64"/>
      <c r="E135" s="64"/>
    </row>
    <row r="136" spans="1:5" ht="15.75">
      <c r="A136" s="169"/>
      <c r="C136" s="64"/>
      <c r="D136" s="64"/>
      <c r="E136" s="64"/>
    </row>
    <row r="137" spans="1:5" ht="15.75">
      <c r="A137" s="169"/>
      <c r="C137" s="64"/>
      <c r="D137" s="64"/>
      <c r="E137" s="64"/>
    </row>
    <row r="138" spans="1:5" ht="15.75">
      <c r="A138" s="169"/>
      <c r="C138" s="64"/>
      <c r="D138" s="64"/>
      <c r="E138" s="64"/>
    </row>
    <row r="139" spans="1:5" ht="15.75">
      <c r="A139" s="169"/>
      <c r="C139" s="64"/>
      <c r="D139" s="64"/>
      <c r="E139" s="64"/>
    </row>
    <row r="140" spans="1:5" ht="15.75">
      <c r="A140" s="169"/>
      <c r="C140" s="64"/>
      <c r="D140" s="64"/>
      <c r="E140" s="64"/>
    </row>
    <row r="141" spans="1:5" ht="15.75">
      <c r="A141" s="169"/>
      <c r="C141" s="64"/>
      <c r="D141" s="64"/>
      <c r="E141" s="64"/>
    </row>
    <row r="142" spans="1:5" ht="15.75">
      <c r="A142" s="169"/>
      <c r="C142" s="64"/>
      <c r="D142" s="64"/>
      <c r="E142" s="64"/>
    </row>
    <row r="143" spans="1:5" ht="15.75">
      <c r="A143" s="169"/>
      <c r="C143" s="64"/>
      <c r="D143" s="64"/>
      <c r="E143" s="64"/>
    </row>
    <row r="144" spans="1:5" ht="15.75">
      <c r="A144" s="169"/>
      <c r="C144" s="64"/>
      <c r="D144" s="64"/>
      <c r="E144" s="64"/>
    </row>
    <row r="145" spans="1:5" ht="15.75">
      <c r="A145" s="169"/>
      <c r="C145" s="64"/>
      <c r="D145" s="64"/>
      <c r="E145" s="64"/>
    </row>
    <row r="146" spans="1:5" ht="15.75">
      <c r="A146" s="169"/>
      <c r="C146" s="64"/>
      <c r="D146" s="64"/>
      <c r="E146" s="64"/>
    </row>
    <row r="147" spans="1:5" ht="15.75">
      <c r="A147" s="169"/>
      <c r="C147" s="64"/>
      <c r="D147" s="64"/>
      <c r="E147" s="64"/>
    </row>
    <row r="148" spans="1:5" ht="15.75">
      <c r="A148" s="169"/>
      <c r="C148" s="64"/>
      <c r="D148" s="64"/>
      <c r="E148" s="64"/>
    </row>
    <row r="149" spans="1:5" ht="15.75">
      <c r="A149" s="169"/>
      <c r="C149" s="64"/>
      <c r="D149" s="64"/>
      <c r="E149" s="64"/>
    </row>
    <row r="150" spans="1:5" ht="15.75">
      <c r="A150" s="169"/>
      <c r="C150" s="64"/>
      <c r="D150" s="64"/>
      <c r="E150" s="64"/>
    </row>
    <row r="151" spans="1:5" ht="15.75">
      <c r="A151" s="169"/>
      <c r="C151" s="64"/>
      <c r="D151" s="64"/>
      <c r="E151" s="64"/>
    </row>
    <row r="152" spans="1:5" ht="15.75">
      <c r="A152" s="169"/>
      <c r="C152" s="64"/>
      <c r="D152" s="64"/>
      <c r="E152" s="64"/>
    </row>
    <row r="153" spans="1:5" ht="15.75">
      <c r="A153" s="169"/>
      <c r="C153" s="64"/>
      <c r="D153" s="64"/>
      <c r="E153" s="64"/>
    </row>
    <row r="154" spans="1:5" ht="15.75">
      <c r="A154" s="169"/>
      <c r="C154" s="64"/>
      <c r="D154" s="64"/>
      <c r="E154" s="64"/>
    </row>
    <row r="155" spans="1:5" ht="15.75">
      <c r="A155" s="169"/>
      <c r="C155" s="64"/>
      <c r="D155" s="64"/>
      <c r="E155" s="64"/>
    </row>
    <row r="156" spans="1:5" ht="15.75">
      <c r="A156" s="169"/>
      <c r="C156" s="64"/>
      <c r="D156" s="64"/>
      <c r="E156" s="64"/>
    </row>
    <row r="157" spans="1:5" ht="15.75">
      <c r="A157" s="169"/>
      <c r="C157" s="64"/>
      <c r="D157" s="64"/>
      <c r="E157" s="64"/>
    </row>
    <row r="158" spans="1:5" ht="15.75">
      <c r="A158" s="169"/>
      <c r="C158" s="64"/>
      <c r="D158" s="64"/>
      <c r="E158" s="64"/>
    </row>
    <row r="159" spans="1:5" ht="15.75">
      <c r="A159" s="169"/>
      <c r="C159" s="64"/>
      <c r="D159" s="64"/>
      <c r="E159" s="64"/>
    </row>
    <row r="160" spans="1:5" ht="15.75">
      <c r="A160" s="169"/>
      <c r="C160" s="64"/>
      <c r="D160" s="64"/>
      <c r="E160" s="64"/>
    </row>
    <row r="161" spans="1:5" ht="15.75">
      <c r="A161" s="169"/>
      <c r="C161" s="64"/>
      <c r="D161" s="64"/>
      <c r="E161" s="64"/>
    </row>
    <row r="162" spans="1:5" ht="15.75">
      <c r="A162" s="169"/>
      <c r="C162" s="64"/>
      <c r="D162" s="64"/>
      <c r="E162" s="64"/>
    </row>
    <row r="163" spans="1:5" ht="15.75">
      <c r="A163" s="169"/>
      <c r="C163" s="64"/>
      <c r="D163" s="64"/>
      <c r="E163" s="64"/>
    </row>
    <row r="164" spans="1:5" ht="15.75">
      <c r="A164" s="169"/>
      <c r="C164" s="64"/>
      <c r="D164" s="64"/>
      <c r="E164" s="64"/>
    </row>
    <row r="165" spans="1:5" ht="15.75">
      <c r="A165" s="169"/>
      <c r="C165" s="64"/>
      <c r="D165" s="64"/>
      <c r="E165" s="64"/>
    </row>
    <row r="166" spans="1:5" ht="15.75">
      <c r="A166" s="169"/>
      <c r="C166" s="64"/>
      <c r="D166" s="64"/>
      <c r="E166" s="64"/>
    </row>
    <row r="167" spans="1:5" ht="15.75">
      <c r="A167" s="169"/>
      <c r="C167" s="64"/>
      <c r="D167" s="64"/>
      <c r="E167" s="64"/>
    </row>
    <row r="168" spans="1:5" ht="15.75">
      <c r="A168" s="169"/>
      <c r="C168" s="64"/>
      <c r="D168" s="64"/>
      <c r="E168" s="64"/>
    </row>
    <row r="169" spans="1:5" ht="15.75">
      <c r="A169" s="169"/>
      <c r="C169" s="64"/>
      <c r="D169" s="64"/>
      <c r="E169" s="64"/>
    </row>
    <row r="170" spans="1:5" ht="15.75">
      <c r="A170" s="169"/>
      <c r="C170" s="64"/>
      <c r="D170" s="64"/>
      <c r="E170" s="64"/>
    </row>
    <row r="171" spans="1:5" ht="15.75">
      <c r="A171" s="169"/>
      <c r="C171" s="64"/>
      <c r="D171" s="64"/>
      <c r="E171" s="64"/>
    </row>
    <row r="172" spans="1:5" ht="15.75">
      <c r="A172" s="169"/>
      <c r="C172" s="64"/>
      <c r="D172" s="64"/>
      <c r="E172" s="64"/>
    </row>
    <row r="173" spans="1:5" ht="15.75">
      <c r="A173" s="169"/>
      <c r="C173" s="64"/>
      <c r="D173" s="64"/>
      <c r="E173" s="64"/>
    </row>
    <row r="174" spans="1:5" ht="15.75">
      <c r="A174" s="169"/>
      <c r="C174" s="64"/>
      <c r="D174" s="64"/>
      <c r="E174" s="64"/>
    </row>
    <row r="175" spans="1:5" ht="15.75">
      <c r="A175" s="169"/>
      <c r="C175" s="64"/>
      <c r="D175" s="64"/>
      <c r="E175" s="64"/>
    </row>
    <row r="176" spans="1:5" ht="15.75">
      <c r="A176" s="169"/>
      <c r="C176" s="64"/>
      <c r="D176" s="64"/>
      <c r="E176" s="64"/>
    </row>
    <row r="177" spans="1:5" ht="15.75">
      <c r="A177" s="169"/>
      <c r="C177" s="64"/>
      <c r="D177" s="64"/>
      <c r="E177" s="64"/>
    </row>
    <row r="178" spans="1:5" ht="15.75">
      <c r="A178" s="169"/>
      <c r="C178" s="64"/>
      <c r="D178" s="64"/>
      <c r="E178" s="64"/>
    </row>
    <row r="179" spans="1:5" ht="15.75">
      <c r="A179" s="169"/>
      <c r="C179" s="64"/>
      <c r="D179" s="64"/>
      <c r="E179" s="64"/>
    </row>
    <row r="180" spans="1:5" ht="15.75">
      <c r="A180" s="169"/>
      <c r="C180" s="64"/>
      <c r="D180" s="64"/>
      <c r="E180" s="64"/>
    </row>
    <row r="181" spans="1:5" ht="15.75">
      <c r="A181" s="169"/>
      <c r="C181" s="64"/>
      <c r="D181" s="64"/>
      <c r="E181" s="64"/>
    </row>
    <row r="182" spans="1:5" ht="15.75">
      <c r="A182" s="169"/>
      <c r="C182" s="64"/>
      <c r="D182" s="64"/>
      <c r="E182" s="64"/>
    </row>
    <row r="183" spans="1:5" ht="15.75">
      <c r="A183" s="169"/>
      <c r="C183" s="64"/>
      <c r="D183" s="64"/>
      <c r="E183" s="64"/>
    </row>
    <row r="184" spans="1:5" ht="15.75">
      <c r="A184" s="169"/>
      <c r="C184" s="64"/>
      <c r="D184" s="64"/>
      <c r="E184" s="64"/>
    </row>
    <row r="185" spans="1:5" ht="15.75">
      <c r="A185" s="169"/>
      <c r="C185" s="64"/>
      <c r="D185" s="64"/>
      <c r="E185" s="64"/>
    </row>
    <row r="186" spans="1:5" ht="15.75">
      <c r="A186" s="169"/>
      <c r="C186" s="64"/>
      <c r="D186" s="64"/>
      <c r="E186" s="64"/>
    </row>
    <row r="187" spans="1:5" ht="15.75">
      <c r="A187" s="169"/>
      <c r="C187" s="64"/>
      <c r="D187" s="64"/>
      <c r="E187" s="64"/>
    </row>
    <row r="188" spans="1:5" ht="15.75">
      <c r="A188" s="169"/>
      <c r="C188" s="64"/>
      <c r="D188" s="64"/>
      <c r="E188" s="64"/>
    </row>
    <row r="189" spans="1:5" ht="15.75">
      <c r="A189" s="169"/>
      <c r="C189" s="64"/>
      <c r="D189" s="64"/>
      <c r="E189" s="64"/>
    </row>
    <row r="190" spans="1:5" ht="15.75">
      <c r="A190" s="169"/>
      <c r="C190" s="64"/>
      <c r="D190" s="64"/>
      <c r="E190" s="64"/>
    </row>
    <row r="191" spans="1:5" ht="15.75">
      <c r="A191" s="169"/>
      <c r="C191" s="64"/>
      <c r="D191" s="64"/>
      <c r="E191" s="64"/>
    </row>
    <row r="192" spans="1:5" ht="15.75">
      <c r="A192" s="169"/>
      <c r="C192" s="64"/>
      <c r="D192" s="64"/>
      <c r="E192" s="64"/>
    </row>
    <row r="193" spans="1:5" ht="15.75">
      <c r="A193" s="169"/>
      <c r="C193" s="64"/>
      <c r="D193" s="64"/>
      <c r="E193" s="64"/>
    </row>
    <row r="194" spans="1:5" ht="15.75">
      <c r="A194" s="169"/>
      <c r="C194" s="64"/>
      <c r="D194" s="64"/>
      <c r="E194" s="64"/>
    </row>
    <row r="195" spans="1:5" ht="15.75">
      <c r="A195" s="169"/>
      <c r="C195" s="64"/>
      <c r="D195" s="64"/>
      <c r="E195" s="64"/>
    </row>
    <row r="196" spans="1:5" ht="15.75">
      <c r="A196" s="169"/>
      <c r="C196" s="64"/>
      <c r="D196" s="64"/>
      <c r="E196" s="64"/>
    </row>
    <row r="197" spans="1:5" ht="15.75">
      <c r="A197" s="169"/>
      <c r="C197" s="64"/>
      <c r="D197" s="64"/>
      <c r="E197" s="64"/>
    </row>
    <row r="198" spans="1:5" ht="15.75">
      <c r="A198" s="63"/>
      <c r="C198" s="64"/>
      <c r="D198" s="64"/>
      <c r="E198" s="64"/>
    </row>
    <row r="199" spans="1:5" ht="15.75">
      <c r="A199" s="63"/>
      <c r="C199" s="64"/>
      <c r="D199" s="64"/>
      <c r="E199" s="64"/>
    </row>
    <row r="200" spans="1:5" ht="15.75">
      <c r="A200" s="63"/>
      <c r="C200" s="64"/>
      <c r="D200" s="64"/>
      <c r="E200" s="64"/>
    </row>
    <row r="201" spans="1:5" ht="15.75">
      <c r="A201" s="63"/>
      <c r="C201" s="64"/>
      <c r="D201" s="64"/>
      <c r="E201" s="64"/>
    </row>
    <row r="202" spans="1:5" ht="15.75">
      <c r="A202" s="63"/>
      <c r="C202" s="64"/>
      <c r="D202" s="64"/>
      <c r="E202" s="64"/>
    </row>
    <row r="203" spans="1:5" ht="15.75">
      <c r="A203" s="63"/>
      <c r="C203" s="64"/>
      <c r="D203" s="64"/>
      <c r="E203" s="64"/>
    </row>
    <row r="204" spans="1:5" ht="15.75">
      <c r="A204" s="63"/>
      <c r="C204" s="64"/>
      <c r="D204" s="64"/>
      <c r="E204" s="64"/>
    </row>
    <row r="205" spans="1:5" ht="15.75">
      <c r="A205" s="63"/>
      <c r="C205" s="64"/>
      <c r="D205" s="64"/>
      <c r="E205" s="64"/>
    </row>
    <row r="206" spans="1:5" ht="15.75">
      <c r="A206" s="63"/>
      <c r="C206" s="64"/>
      <c r="D206" s="64"/>
      <c r="E206" s="64"/>
    </row>
    <row r="207" spans="1:5" ht="15.75">
      <c r="A207" s="63"/>
      <c r="C207" s="64"/>
      <c r="D207" s="64"/>
      <c r="E207" s="64"/>
    </row>
    <row r="208" spans="1:5" ht="15.75">
      <c r="A208" s="63"/>
      <c r="C208" s="64"/>
      <c r="D208" s="64"/>
      <c r="E208" s="64"/>
    </row>
    <row r="209" spans="1:5" ht="15.75">
      <c r="A209" s="63"/>
      <c r="C209" s="64"/>
      <c r="D209" s="64"/>
      <c r="E209" s="64"/>
    </row>
    <row r="210" spans="1:5" ht="15.75">
      <c r="A210" s="63"/>
      <c r="C210" s="64"/>
      <c r="D210" s="64"/>
      <c r="E210" s="64"/>
    </row>
    <row r="211" spans="1:5" ht="15.75">
      <c r="A211" s="63"/>
      <c r="C211" s="64"/>
      <c r="D211" s="64"/>
      <c r="E211" s="64"/>
    </row>
    <row r="212" spans="1:5" ht="15.75">
      <c r="A212" s="63"/>
      <c r="C212" s="64"/>
      <c r="D212" s="64"/>
      <c r="E212" s="64"/>
    </row>
    <row r="213" spans="1:5" ht="15.75">
      <c r="A213" s="63"/>
      <c r="C213" s="64"/>
      <c r="D213" s="64"/>
      <c r="E213" s="64"/>
    </row>
    <row r="214" spans="1:5" ht="15.75">
      <c r="A214" s="63"/>
      <c r="C214" s="64"/>
      <c r="D214" s="64"/>
      <c r="E214" s="64"/>
    </row>
    <row r="215" spans="1:5" ht="15.75">
      <c r="A215" s="63"/>
      <c r="C215" s="64"/>
      <c r="D215" s="64"/>
      <c r="E215" s="64"/>
    </row>
    <row r="216" spans="1:5" ht="15.75">
      <c r="A216" s="63"/>
      <c r="C216" s="64"/>
      <c r="D216" s="64"/>
      <c r="E216" s="64"/>
    </row>
    <row r="217" spans="1:5" ht="15.75">
      <c r="A217" s="63"/>
      <c r="C217" s="64"/>
      <c r="D217" s="64"/>
      <c r="E217" s="64"/>
    </row>
    <row r="218" spans="1:5" ht="15.75">
      <c r="A218" s="63"/>
      <c r="C218" s="64"/>
      <c r="D218" s="64"/>
      <c r="E218" s="64"/>
    </row>
    <row r="219" spans="1:5" ht="15.75">
      <c r="A219" s="63"/>
      <c r="C219" s="64"/>
      <c r="D219" s="64"/>
      <c r="E219" s="64"/>
    </row>
    <row r="220" spans="1:5" ht="15.75">
      <c r="A220" s="63"/>
      <c r="C220" s="64"/>
      <c r="D220" s="64"/>
      <c r="E220" s="64"/>
    </row>
    <row r="221" spans="1:5" ht="15.75">
      <c r="A221" s="63"/>
      <c r="C221" s="64"/>
      <c r="D221" s="64"/>
      <c r="E221" s="64"/>
    </row>
    <row r="222" spans="1:5" ht="15.75">
      <c r="A222" s="63"/>
      <c r="C222" s="64"/>
      <c r="D222" s="64"/>
      <c r="E222" s="64"/>
    </row>
    <row r="223" spans="1:5" ht="15.75">
      <c r="A223" s="63"/>
      <c r="C223" s="64"/>
      <c r="D223" s="64"/>
      <c r="E223" s="64"/>
    </row>
    <row r="224" spans="1:5" ht="15.75">
      <c r="A224" s="63"/>
      <c r="C224" s="64"/>
      <c r="D224" s="64"/>
      <c r="E224" s="64"/>
    </row>
    <row r="225" spans="1:5" ht="15.75">
      <c r="A225" s="63"/>
      <c r="C225" s="64"/>
      <c r="D225" s="64"/>
      <c r="E225" s="64"/>
    </row>
    <row r="226" spans="1:5" ht="15.75">
      <c r="A226" s="63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  <c r="C269" s="64"/>
      <c r="D269" s="64"/>
      <c r="E269" s="64"/>
    </row>
    <row r="270" spans="1:5" ht="15.75">
      <c r="A270" s="63"/>
    </row>
    <row r="271" spans="1:5" ht="15.75">
      <c r="A271" s="63"/>
    </row>
    <row r="272" spans="1:5" ht="15.75">
      <c r="A272" s="63"/>
    </row>
    <row r="273" spans="1:1" ht="15.75">
      <c r="A273" s="63"/>
    </row>
    <row r="274" spans="1:1" ht="15.75">
      <c r="A274" s="63"/>
    </row>
    <row r="275" spans="1:1" ht="15.75">
      <c r="A275" s="63"/>
    </row>
    <row r="276" spans="1:1" ht="15.75">
      <c r="A276" s="63"/>
    </row>
    <row r="277" spans="1:1" ht="15.75">
      <c r="A277" s="63"/>
    </row>
    <row r="278" spans="1:1" ht="15.75">
      <c r="A278" s="63"/>
    </row>
    <row r="279" spans="1:1" ht="15.75">
      <c r="A279" s="63"/>
    </row>
    <row r="280" spans="1:1" ht="15.75">
      <c r="A280" s="63"/>
    </row>
    <row r="281" spans="1:1" ht="15.75">
      <c r="A281" s="63"/>
    </row>
    <row r="282" spans="1:1" ht="15.75">
      <c r="A282" s="63"/>
    </row>
    <row r="283" spans="1:1" ht="15.75">
      <c r="A283" s="63"/>
    </row>
    <row r="284" spans="1:1" ht="15.75">
      <c r="A284" s="63"/>
    </row>
    <row r="285" spans="1:1" ht="15.75">
      <c r="A285" s="63"/>
    </row>
    <row r="286" spans="1:1" ht="15.75">
      <c r="A286" s="63"/>
    </row>
    <row r="287" spans="1:1" ht="15.75">
      <c r="A287" s="63"/>
    </row>
    <row r="288" spans="1:1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Z682"/>
  <sheetViews>
    <sheetView topLeftCell="A2" zoomScale="50" workbookViewId="0">
      <selection activeCell="J48" sqref="J48"/>
    </sheetView>
  </sheetViews>
  <sheetFormatPr defaultColWidth="9.140625" defaultRowHeight="12.75"/>
  <cols>
    <col min="1" max="1" width="65.5703125" style="67" customWidth="1"/>
    <col min="2" max="6" width="17.28515625" style="42" customWidth="1"/>
    <col min="7" max="7" width="2.5703125" style="170" customWidth="1"/>
    <col min="8" max="256" width="9.140625" style="42"/>
    <col min="257" max="257" width="65.5703125" style="42" customWidth="1"/>
    <col min="258" max="262" width="17.28515625" style="42" customWidth="1"/>
    <col min="263" max="263" width="2.5703125" style="42" customWidth="1"/>
    <col min="264" max="512" width="9.140625" style="42"/>
    <col min="513" max="513" width="65.5703125" style="42" customWidth="1"/>
    <col min="514" max="518" width="17.28515625" style="42" customWidth="1"/>
    <col min="519" max="519" width="2.5703125" style="42" customWidth="1"/>
    <col min="520" max="768" width="9.140625" style="42"/>
    <col min="769" max="769" width="65.5703125" style="42" customWidth="1"/>
    <col min="770" max="774" width="17.28515625" style="42" customWidth="1"/>
    <col min="775" max="775" width="2.5703125" style="42" customWidth="1"/>
    <col min="776" max="1024" width="9.140625" style="42"/>
    <col min="1025" max="1025" width="65.5703125" style="42" customWidth="1"/>
    <col min="1026" max="1030" width="17.28515625" style="42" customWidth="1"/>
    <col min="1031" max="1031" width="2.5703125" style="42" customWidth="1"/>
    <col min="1032" max="1280" width="9.140625" style="42"/>
    <col min="1281" max="1281" width="65.5703125" style="42" customWidth="1"/>
    <col min="1282" max="1286" width="17.28515625" style="42" customWidth="1"/>
    <col min="1287" max="1287" width="2.5703125" style="42" customWidth="1"/>
    <col min="1288" max="1536" width="9.140625" style="42"/>
    <col min="1537" max="1537" width="65.5703125" style="42" customWidth="1"/>
    <col min="1538" max="1542" width="17.28515625" style="42" customWidth="1"/>
    <col min="1543" max="1543" width="2.5703125" style="42" customWidth="1"/>
    <col min="1544" max="1792" width="9.140625" style="42"/>
    <col min="1793" max="1793" width="65.5703125" style="42" customWidth="1"/>
    <col min="1794" max="1798" width="17.28515625" style="42" customWidth="1"/>
    <col min="1799" max="1799" width="2.5703125" style="42" customWidth="1"/>
    <col min="1800" max="2048" width="9.140625" style="42"/>
    <col min="2049" max="2049" width="65.5703125" style="42" customWidth="1"/>
    <col min="2050" max="2054" width="17.28515625" style="42" customWidth="1"/>
    <col min="2055" max="2055" width="2.5703125" style="42" customWidth="1"/>
    <col min="2056" max="2304" width="9.140625" style="42"/>
    <col min="2305" max="2305" width="65.5703125" style="42" customWidth="1"/>
    <col min="2306" max="2310" width="17.28515625" style="42" customWidth="1"/>
    <col min="2311" max="2311" width="2.5703125" style="42" customWidth="1"/>
    <col min="2312" max="2560" width="9.140625" style="42"/>
    <col min="2561" max="2561" width="65.5703125" style="42" customWidth="1"/>
    <col min="2562" max="2566" width="17.28515625" style="42" customWidth="1"/>
    <col min="2567" max="2567" width="2.5703125" style="42" customWidth="1"/>
    <col min="2568" max="2816" width="9.140625" style="42"/>
    <col min="2817" max="2817" width="65.5703125" style="42" customWidth="1"/>
    <col min="2818" max="2822" width="17.28515625" style="42" customWidth="1"/>
    <col min="2823" max="2823" width="2.5703125" style="42" customWidth="1"/>
    <col min="2824" max="3072" width="9.140625" style="42"/>
    <col min="3073" max="3073" width="65.5703125" style="42" customWidth="1"/>
    <col min="3074" max="3078" width="17.28515625" style="42" customWidth="1"/>
    <col min="3079" max="3079" width="2.5703125" style="42" customWidth="1"/>
    <col min="3080" max="3328" width="9.140625" style="42"/>
    <col min="3329" max="3329" width="65.5703125" style="42" customWidth="1"/>
    <col min="3330" max="3334" width="17.28515625" style="42" customWidth="1"/>
    <col min="3335" max="3335" width="2.5703125" style="42" customWidth="1"/>
    <col min="3336" max="3584" width="9.140625" style="42"/>
    <col min="3585" max="3585" width="65.5703125" style="42" customWidth="1"/>
    <col min="3586" max="3590" width="17.28515625" style="42" customWidth="1"/>
    <col min="3591" max="3591" width="2.5703125" style="42" customWidth="1"/>
    <col min="3592" max="3840" width="9.140625" style="42"/>
    <col min="3841" max="3841" width="65.5703125" style="42" customWidth="1"/>
    <col min="3842" max="3846" width="17.28515625" style="42" customWidth="1"/>
    <col min="3847" max="3847" width="2.5703125" style="42" customWidth="1"/>
    <col min="3848" max="4096" width="9.140625" style="42"/>
    <col min="4097" max="4097" width="65.5703125" style="42" customWidth="1"/>
    <col min="4098" max="4102" width="17.28515625" style="42" customWidth="1"/>
    <col min="4103" max="4103" width="2.5703125" style="42" customWidth="1"/>
    <col min="4104" max="4352" width="9.140625" style="42"/>
    <col min="4353" max="4353" width="65.5703125" style="42" customWidth="1"/>
    <col min="4354" max="4358" width="17.28515625" style="42" customWidth="1"/>
    <col min="4359" max="4359" width="2.5703125" style="42" customWidth="1"/>
    <col min="4360" max="4608" width="9.140625" style="42"/>
    <col min="4609" max="4609" width="65.5703125" style="42" customWidth="1"/>
    <col min="4610" max="4614" width="17.28515625" style="42" customWidth="1"/>
    <col min="4615" max="4615" width="2.5703125" style="42" customWidth="1"/>
    <col min="4616" max="4864" width="9.140625" style="42"/>
    <col min="4865" max="4865" width="65.5703125" style="42" customWidth="1"/>
    <col min="4866" max="4870" width="17.28515625" style="42" customWidth="1"/>
    <col min="4871" max="4871" width="2.5703125" style="42" customWidth="1"/>
    <col min="4872" max="5120" width="9.140625" style="42"/>
    <col min="5121" max="5121" width="65.5703125" style="42" customWidth="1"/>
    <col min="5122" max="5126" width="17.28515625" style="42" customWidth="1"/>
    <col min="5127" max="5127" width="2.5703125" style="42" customWidth="1"/>
    <col min="5128" max="5376" width="9.140625" style="42"/>
    <col min="5377" max="5377" width="65.5703125" style="42" customWidth="1"/>
    <col min="5378" max="5382" width="17.28515625" style="42" customWidth="1"/>
    <col min="5383" max="5383" width="2.5703125" style="42" customWidth="1"/>
    <col min="5384" max="5632" width="9.140625" style="42"/>
    <col min="5633" max="5633" width="65.5703125" style="42" customWidth="1"/>
    <col min="5634" max="5638" width="17.28515625" style="42" customWidth="1"/>
    <col min="5639" max="5639" width="2.5703125" style="42" customWidth="1"/>
    <col min="5640" max="5888" width="9.140625" style="42"/>
    <col min="5889" max="5889" width="65.5703125" style="42" customWidth="1"/>
    <col min="5890" max="5894" width="17.28515625" style="42" customWidth="1"/>
    <col min="5895" max="5895" width="2.5703125" style="42" customWidth="1"/>
    <col min="5896" max="6144" width="9.140625" style="42"/>
    <col min="6145" max="6145" width="65.5703125" style="42" customWidth="1"/>
    <col min="6146" max="6150" width="17.28515625" style="42" customWidth="1"/>
    <col min="6151" max="6151" width="2.5703125" style="42" customWidth="1"/>
    <col min="6152" max="6400" width="9.140625" style="42"/>
    <col min="6401" max="6401" width="65.5703125" style="42" customWidth="1"/>
    <col min="6402" max="6406" width="17.28515625" style="42" customWidth="1"/>
    <col min="6407" max="6407" width="2.5703125" style="42" customWidth="1"/>
    <col min="6408" max="6656" width="9.140625" style="42"/>
    <col min="6657" max="6657" width="65.5703125" style="42" customWidth="1"/>
    <col min="6658" max="6662" width="17.28515625" style="42" customWidth="1"/>
    <col min="6663" max="6663" width="2.5703125" style="42" customWidth="1"/>
    <col min="6664" max="6912" width="9.140625" style="42"/>
    <col min="6913" max="6913" width="65.5703125" style="42" customWidth="1"/>
    <col min="6914" max="6918" width="17.28515625" style="42" customWidth="1"/>
    <col min="6919" max="6919" width="2.5703125" style="42" customWidth="1"/>
    <col min="6920" max="7168" width="9.140625" style="42"/>
    <col min="7169" max="7169" width="65.5703125" style="42" customWidth="1"/>
    <col min="7170" max="7174" width="17.28515625" style="42" customWidth="1"/>
    <col min="7175" max="7175" width="2.5703125" style="42" customWidth="1"/>
    <col min="7176" max="7424" width="9.140625" style="42"/>
    <col min="7425" max="7425" width="65.5703125" style="42" customWidth="1"/>
    <col min="7426" max="7430" width="17.28515625" style="42" customWidth="1"/>
    <col min="7431" max="7431" width="2.5703125" style="42" customWidth="1"/>
    <col min="7432" max="7680" width="9.140625" style="42"/>
    <col min="7681" max="7681" width="65.5703125" style="42" customWidth="1"/>
    <col min="7682" max="7686" width="17.28515625" style="42" customWidth="1"/>
    <col min="7687" max="7687" width="2.5703125" style="42" customWidth="1"/>
    <col min="7688" max="7936" width="9.140625" style="42"/>
    <col min="7937" max="7937" width="65.5703125" style="42" customWidth="1"/>
    <col min="7938" max="7942" width="17.28515625" style="42" customWidth="1"/>
    <col min="7943" max="7943" width="2.5703125" style="42" customWidth="1"/>
    <col min="7944" max="8192" width="9.140625" style="42"/>
    <col min="8193" max="8193" width="65.5703125" style="42" customWidth="1"/>
    <col min="8194" max="8198" width="17.28515625" style="42" customWidth="1"/>
    <col min="8199" max="8199" width="2.5703125" style="42" customWidth="1"/>
    <col min="8200" max="8448" width="9.140625" style="42"/>
    <col min="8449" max="8449" width="65.5703125" style="42" customWidth="1"/>
    <col min="8450" max="8454" width="17.28515625" style="42" customWidth="1"/>
    <col min="8455" max="8455" width="2.5703125" style="42" customWidth="1"/>
    <col min="8456" max="8704" width="9.140625" style="42"/>
    <col min="8705" max="8705" width="65.5703125" style="42" customWidth="1"/>
    <col min="8706" max="8710" width="17.28515625" style="42" customWidth="1"/>
    <col min="8711" max="8711" width="2.5703125" style="42" customWidth="1"/>
    <col min="8712" max="8960" width="9.140625" style="42"/>
    <col min="8961" max="8961" width="65.5703125" style="42" customWidth="1"/>
    <col min="8962" max="8966" width="17.28515625" style="42" customWidth="1"/>
    <col min="8967" max="8967" width="2.5703125" style="42" customWidth="1"/>
    <col min="8968" max="9216" width="9.140625" style="42"/>
    <col min="9217" max="9217" width="65.5703125" style="42" customWidth="1"/>
    <col min="9218" max="9222" width="17.28515625" style="42" customWidth="1"/>
    <col min="9223" max="9223" width="2.5703125" style="42" customWidth="1"/>
    <col min="9224" max="9472" width="9.140625" style="42"/>
    <col min="9473" max="9473" width="65.5703125" style="42" customWidth="1"/>
    <col min="9474" max="9478" width="17.28515625" style="42" customWidth="1"/>
    <col min="9479" max="9479" width="2.5703125" style="42" customWidth="1"/>
    <col min="9480" max="9728" width="9.140625" style="42"/>
    <col min="9729" max="9729" width="65.5703125" style="42" customWidth="1"/>
    <col min="9730" max="9734" width="17.28515625" style="42" customWidth="1"/>
    <col min="9735" max="9735" width="2.5703125" style="42" customWidth="1"/>
    <col min="9736" max="9984" width="9.140625" style="42"/>
    <col min="9985" max="9985" width="65.5703125" style="42" customWidth="1"/>
    <col min="9986" max="9990" width="17.28515625" style="42" customWidth="1"/>
    <col min="9991" max="9991" width="2.5703125" style="42" customWidth="1"/>
    <col min="9992" max="10240" width="9.140625" style="42"/>
    <col min="10241" max="10241" width="65.5703125" style="42" customWidth="1"/>
    <col min="10242" max="10246" width="17.28515625" style="42" customWidth="1"/>
    <col min="10247" max="10247" width="2.5703125" style="42" customWidth="1"/>
    <col min="10248" max="10496" width="9.140625" style="42"/>
    <col min="10497" max="10497" width="65.5703125" style="42" customWidth="1"/>
    <col min="10498" max="10502" width="17.28515625" style="42" customWidth="1"/>
    <col min="10503" max="10503" width="2.5703125" style="42" customWidth="1"/>
    <col min="10504" max="10752" width="9.140625" style="42"/>
    <col min="10753" max="10753" width="65.5703125" style="42" customWidth="1"/>
    <col min="10754" max="10758" width="17.28515625" style="42" customWidth="1"/>
    <col min="10759" max="10759" width="2.5703125" style="42" customWidth="1"/>
    <col min="10760" max="11008" width="9.140625" style="42"/>
    <col min="11009" max="11009" width="65.5703125" style="42" customWidth="1"/>
    <col min="11010" max="11014" width="17.28515625" style="42" customWidth="1"/>
    <col min="11015" max="11015" width="2.5703125" style="42" customWidth="1"/>
    <col min="11016" max="11264" width="9.140625" style="42"/>
    <col min="11265" max="11265" width="65.5703125" style="42" customWidth="1"/>
    <col min="11266" max="11270" width="17.28515625" style="42" customWidth="1"/>
    <col min="11271" max="11271" width="2.5703125" style="42" customWidth="1"/>
    <col min="11272" max="11520" width="9.140625" style="42"/>
    <col min="11521" max="11521" width="65.5703125" style="42" customWidth="1"/>
    <col min="11522" max="11526" width="17.28515625" style="42" customWidth="1"/>
    <col min="11527" max="11527" width="2.5703125" style="42" customWidth="1"/>
    <col min="11528" max="11776" width="9.140625" style="42"/>
    <col min="11777" max="11777" width="65.5703125" style="42" customWidth="1"/>
    <col min="11778" max="11782" width="17.28515625" style="42" customWidth="1"/>
    <col min="11783" max="11783" width="2.5703125" style="42" customWidth="1"/>
    <col min="11784" max="12032" width="9.140625" style="42"/>
    <col min="12033" max="12033" width="65.5703125" style="42" customWidth="1"/>
    <col min="12034" max="12038" width="17.28515625" style="42" customWidth="1"/>
    <col min="12039" max="12039" width="2.5703125" style="42" customWidth="1"/>
    <col min="12040" max="12288" width="9.140625" style="42"/>
    <col min="12289" max="12289" width="65.5703125" style="42" customWidth="1"/>
    <col min="12290" max="12294" width="17.28515625" style="42" customWidth="1"/>
    <col min="12295" max="12295" width="2.5703125" style="42" customWidth="1"/>
    <col min="12296" max="12544" width="9.140625" style="42"/>
    <col min="12545" max="12545" width="65.5703125" style="42" customWidth="1"/>
    <col min="12546" max="12550" width="17.28515625" style="42" customWidth="1"/>
    <col min="12551" max="12551" width="2.5703125" style="42" customWidth="1"/>
    <col min="12552" max="12800" width="9.140625" style="42"/>
    <col min="12801" max="12801" width="65.5703125" style="42" customWidth="1"/>
    <col min="12802" max="12806" width="17.28515625" style="42" customWidth="1"/>
    <col min="12807" max="12807" width="2.5703125" style="42" customWidth="1"/>
    <col min="12808" max="13056" width="9.140625" style="42"/>
    <col min="13057" max="13057" width="65.5703125" style="42" customWidth="1"/>
    <col min="13058" max="13062" width="17.28515625" style="42" customWidth="1"/>
    <col min="13063" max="13063" width="2.5703125" style="42" customWidth="1"/>
    <col min="13064" max="13312" width="9.140625" style="42"/>
    <col min="13313" max="13313" width="65.5703125" style="42" customWidth="1"/>
    <col min="13314" max="13318" width="17.28515625" style="42" customWidth="1"/>
    <col min="13319" max="13319" width="2.5703125" style="42" customWidth="1"/>
    <col min="13320" max="13568" width="9.140625" style="42"/>
    <col min="13569" max="13569" width="65.5703125" style="42" customWidth="1"/>
    <col min="13570" max="13574" width="17.28515625" style="42" customWidth="1"/>
    <col min="13575" max="13575" width="2.5703125" style="42" customWidth="1"/>
    <col min="13576" max="13824" width="9.140625" style="42"/>
    <col min="13825" max="13825" width="65.5703125" style="42" customWidth="1"/>
    <col min="13826" max="13830" width="17.28515625" style="42" customWidth="1"/>
    <col min="13831" max="13831" width="2.5703125" style="42" customWidth="1"/>
    <col min="13832" max="14080" width="9.140625" style="42"/>
    <col min="14081" max="14081" width="65.5703125" style="42" customWidth="1"/>
    <col min="14082" max="14086" width="17.28515625" style="42" customWidth="1"/>
    <col min="14087" max="14087" width="2.5703125" style="42" customWidth="1"/>
    <col min="14088" max="14336" width="9.140625" style="42"/>
    <col min="14337" max="14337" width="65.5703125" style="42" customWidth="1"/>
    <col min="14338" max="14342" width="17.28515625" style="42" customWidth="1"/>
    <col min="14343" max="14343" width="2.5703125" style="42" customWidth="1"/>
    <col min="14344" max="14592" width="9.140625" style="42"/>
    <col min="14593" max="14593" width="65.5703125" style="42" customWidth="1"/>
    <col min="14594" max="14598" width="17.28515625" style="42" customWidth="1"/>
    <col min="14599" max="14599" width="2.5703125" style="42" customWidth="1"/>
    <col min="14600" max="14848" width="9.140625" style="42"/>
    <col min="14849" max="14849" width="65.5703125" style="42" customWidth="1"/>
    <col min="14850" max="14854" width="17.28515625" style="42" customWidth="1"/>
    <col min="14855" max="14855" width="2.5703125" style="42" customWidth="1"/>
    <col min="14856" max="15104" width="9.140625" style="42"/>
    <col min="15105" max="15105" width="65.5703125" style="42" customWidth="1"/>
    <col min="15106" max="15110" width="17.28515625" style="42" customWidth="1"/>
    <col min="15111" max="15111" width="2.5703125" style="42" customWidth="1"/>
    <col min="15112" max="15360" width="9.140625" style="42"/>
    <col min="15361" max="15361" width="65.5703125" style="42" customWidth="1"/>
    <col min="15362" max="15366" width="17.28515625" style="42" customWidth="1"/>
    <col min="15367" max="15367" width="2.5703125" style="42" customWidth="1"/>
    <col min="15368" max="15616" width="9.140625" style="42"/>
    <col min="15617" max="15617" width="65.5703125" style="42" customWidth="1"/>
    <col min="15618" max="15622" width="17.28515625" style="42" customWidth="1"/>
    <col min="15623" max="15623" width="2.5703125" style="42" customWidth="1"/>
    <col min="15624" max="15872" width="9.140625" style="42"/>
    <col min="15873" max="15873" width="65.5703125" style="42" customWidth="1"/>
    <col min="15874" max="15878" width="17.28515625" style="42" customWidth="1"/>
    <col min="15879" max="15879" width="2.5703125" style="42" customWidth="1"/>
    <col min="15880" max="16128" width="9.140625" style="42"/>
    <col min="16129" max="16129" width="65.5703125" style="42" customWidth="1"/>
    <col min="16130" max="16134" width="17.28515625" style="42" customWidth="1"/>
    <col min="16135" max="16135" width="2.5703125" style="42" customWidth="1"/>
    <col min="16136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95"/>
    </row>
    <row r="2" spans="1:26" s="44" customFormat="1" ht="39" customHeight="1">
      <c r="A2" s="668" t="s">
        <v>139</v>
      </c>
      <c r="B2" s="668"/>
      <c r="C2" s="668"/>
      <c r="D2" s="668"/>
      <c r="E2" s="668"/>
      <c r="F2" s="668"/>
      <c r="G2" s="195"/>
    </row>
    <row r="3" spans="1:26" s="44" customFormat="1" ht="26.25" customHeight="1">
      <c r="A3" s="668" t="s">
        <v>306</v>
      </c>
      <c r="B3" s="668"/>
      <c r="C3" s="668"/>
      <c r="D3" s="668"/>
      <c r="E3" s="668"/>
      <c r="F3" s="668"/>
      <c r="G3" s="195"/>
    </row>
    <row r="4" spans="1:26" s="44" customFormat="1" ht="24.75" customHeight="1">
      <c r="A4" s="668" t="s">
        <v>49</v>
      </c>
      <c r="B4" s="668"/>
      <c r="C4" s="668"/>
      <c r="D4" s="668"/>
      <c r="E4" s="668"/>
      <c r="F4" s="668"/>
      <c r="G4" s="195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96"/>
      <c r="H7" s="113"/>
      <c r="I7" s="113"/>
      <c r="J7" s="113"/>
      <c r="K7" s="113"/>
      <c r="L7" s="113"/>
    </row>
    <row r="8" spans="1:26" ht="38.25" customHeight="1" thickBot="1">
      <c r="A8" s="459"/>
      <c r="B8" s="459" t="s">
        <v>82</v>
      </c>
      <c r="C8" s="459" t="s">
        <v>83</v>
      </c>
      <c r="D8" s="459" t="s">
        <v>84</v>
      </c>
      <c r="E8" s="459" t="s">
        <v>85</v>
      </c>
      <c r="F8" s="460" t="s">
        <v>373</v>
      </c>
      <c r="G8" s="196"/>
      <c r="X8" s="42">
        <v>1</v>
      </c>
      <c r="Y8" s="42">
        <v>1</v>
      </c>
      <c r="Z8" s="42">
        <v>1</v>
      </c>
    </row>
    <row r="9" spans="1:26" ht="27" customHeight="1" thickTop="1">
      <c r="A9" s="331" t="s">
        <v>308</v>
      </c>
      <c r="B9" s="331">
        <v>640997.86037999997</v>
      </c>
      <c r="C9" s="332">
        <v>13790.26766</v>
      </c>
      <c r="D9" s="332">
        <v>0</v>
      </c>
      <c r="E9" s="332">
        <v>2043.9652599999999</v>
      </c>
      <c r="F9" s="331">
        <f t="shared" ref="F9:F57" si="0">SUM(B9:E9)</f>
        <v>656832.09329999995</v>
      </c>
      <c r="G9" s="381"/>
      <c r="H9" s="113"/>
      <c r="I9" s="113"/>
      <c r="J9" s="113"/>
      <c r="K9" s="113"/>
      <c r="L9" s="113"/>
    </row>
    <row r="10" spans="1:26" ht="27" customHeight="1">
      <c r="A10" s="146" t="s">
        <v>309</v>
      </c>
      <c r="B10" s="146">
        <v>270158.40399000002</v>
      </c>
      <c r="C10" s="147">
        <v>4574.8698400000003</v>
      </c>
      <c r="D10" s="147">
        <v>0</v>
      </c>
      <c r="E10" s="147">
        <v>0</v>
      </c>
      <c r="F10" s="146">
        <f t="shared" si="0"/>
        <v>274733.27383000002</v>
      </c>
      <c r="G10" s="381"/>
      <c r="H10" s="113"/>
      <c r="I10" s="113"/>
      <c r="J10" s="113"/>
      <c r="K10" s="113"/>
      <c r="L10" s="113"/>
    </row>
    <row r="11" spans="1:26" ht="27" customHeight="1">
      <c r="A11" s="146" t="s">
        <v>310</v>
      </c>
      <c r="B11" s="146">
        <v>22250</v>
      </c>
      <c r="C11" s="147">
        <v>538.13781000000006</v>
      </c>
      <c r="D11" s="147">
        <v>0</v>
      </c>
      <c r="E11" s="147">
        <v>0</v>
      </c>
      <c r="F11" s="146">
        <f t="shared" si="0"/>
        <v>22788.13781</v>
      </c>
      <c r="G11" s="381"/>
      <c r="H11" s="113"/>
      <c r="I11" s="113"/>
      <c r="J11" s="113"/>
      <c r="K11" s="113"/>
      <c r="L11" s="113"/>
    </row>
    <row r="12" spans="1:26" ht="27" customHeight="1">
      <c r="A12" s="146" t="s">
        <v>311</v>
      </c>
      <c r="B12" s="146">
        <v>247908.40399000002</v>
      </c>
      <c r="C12" s="147">
        <v>4036.7320299999997</v>
      </c>
      <c r="D12" s="147">
        <v>0</v>
      </c>
      <c r="E12" s="147">
        <v>0</v>
      </c>
      <c r="F12" s="146">
        <f t="shared" si="0"/>
        <v>251945.13602000003</v>
      </c>
      <c r="G12" s="381"/>
      <c r="H12" s="113"/>
      <c r="I12" s="113"/>
      <c r="J12" s="113"/>
      <c r="K12" s="113"/>
      <c r="L12" s="113"/>
    </row>
    <row r="13" spans="1:26" ht="27" customHeight="1">
      <c r="A13" s="146" t="s">
        <v>312</v>
      </c>
      <c r="B13" s="146">
        <v>370839.45639000001</v>
      </c>
      <c r="C13" s="147">
        <v>9215.3978200000001</v>
      </c>
      <c r="D13" s="147">
        <v>0</v>
      </c>
      <c r="E13" s="147">
        <v>2043.9652599999999</v>
      </c>
      <c r="F13" s="146">
        <f t="shared" si="0"/>
        <v>382098.81947000005</v>
      </c>
      <c r="G13" s="381"/>
      <c r="H13" s="113"/>
      <c r="I13" s="113"/>
      <c r="J13" s="113"/>
      <c r="K13" s="113"/>
      <c r="L13" s="113"/>
    </row>
    <row r="14" spans="1:26" ht="27" customHeight="1">
      <c r="A14" s="146" t="s">
        <v>310</v>
      </c>
      <c r="B14" s="146">
        <v>50843.698520000005</v>
      </c>
      <c r="C14" s="147">
        <v>733.66111999999998</v>
      </c>
      <c r="D14" s="147">
        <v>0</v>
      </c>
      <c r="E14" s="147">
        <v>434.17097999999999</v>
      </c>
      <c r="F14" s="146">
        <f t="shared" si="0"/>
        <v>52011.530620000005</v>
      </c>
      <c r="G14" s="381"/>
      <c r="H14" s="113"/>
      <c r="I14" s="113"/>
      <c r="J14" s="113"/>
      <c r="K14" s="113"/>
      <c r="L14" s="113"/>
    </row>
    <row r="15" spans="1:26" ht="27" customHeight="1">
      <c r="A15" s="146" t="s">
        <v>311</v>
      </c>
      <c r="B15" s="146">
        <v>319995.75787000003</v>
      </c>
      <c r="C15" s="147">
        <v>8481.7366999999995</v>
      </c>
      <c r="D15" s="147">
        <v>0</v>
      </c>
      <c r="E15" s="147">
        <v>1609.7942800000001</v>
      </c>
      <c r="F15" s="146">
        <f t="shared" si="0"/>
        <v>330087.28885000001</v>
      </c>
      <c r="G15" s="381"/>
      <c r="H15" s="113"/>
      <c r="I15" s="113"/>
      <c r="J15" s="113"/>
      <c r="K15" s="113"/>
      <c r="L15" s="113"/>
    </row>
    <row r="16" spans="1:26" ht="27" customHeight="1">
      <c r="A16" s="331" t="s">
        <v>313</v>
      </c>
      <c r="B16" s="331">
        <v>692245.80790000001</v>
      </c>
      <c r="C16" s="332">
        <v>384517.40470999997</v>
      </c>
      <c r="D16" s="332">
        <v>195512.93868000002</v>
      </c>
      <c r="E16" s="332">
        <v>877522.24624000001</v>
      </c>
      <c r="F16" s="331">
        <f t="shared" si="0"/>
        <v>2149798.3975299997</v>
      </c>
      <c r="G16" s="381"/>
      <c r="H16" s="113"/>
      <c r="I16" s="113"/>
      <c r="J16" s="113"/>
      <c r="K16" s="113"/>
      <c r="L16" s="113"/>
    </row>
    <row r="17" spans="1:12" ht="27" customHeight="1">
      <c r="A17" s="146" t="s">
        <v>309</v>
      </c>
      <c r="B17" s="146">
        <v>354720.44769999996</v>
      </c>
      <c r="C17" s="147">
        <v>148902.04715</v>
      </c>
      <c r="D17" s="147">
        <v>76181.913050000003</v>
      </c>
      <c r="E17" s="147">
        <v>228487.17804</v>
      </c>
      <c r="F17" s="146">
        <f t="shared" si="0"/>
        <v>808291.58594000002</v>
      </c>
      <c r="G17" s="381"/>
      <c r="H17" s="113"/>
      <c r="I17" s="113"/>
      <c r="J17" s="113"/>
      <c r="K17" s="113"/>
      <c r="L17" s="113"/>
    </row>
    <row r="18" spans="1:12" ht="27" customHeight="1">
      <c r="A18" s="146" t="s">
        <v>310</v>
      </c>
      <c r="B18" s="146">
        <v>270805.94562000001</v>
      </c>
      <c r="C18" s="147">
        <v>55358.6077</v>
      </c>
      <c r="D18" s="147">
        <v>73320.870139999999</v>
      </c>
      <c r="E18" s="147">
        <v>154318.40961999999</v>
      </c>
      <c r="F18" s="146">
        <f t="shared" si="0"/>
        <v>553803.83308000001</v>
      </c>
      <c r="G18" s="381"/>
      <c r="H18" s="113"/>
      <c r="I18" s="113"/>
      <c r="J18" s="113"/>
      <c r="K18" s="113"/>
      <c r="L18" s="113"/>
    </row>
    <row r="19" spans="1:12" ht="27" customHeight="1">
      <c r="A19" s="146" t="s">
        <v>311</v>
      </c>
      <c r="B19" s="146">
        <v>83914.502079999991</v>
      </c>
      <c r="C19" s="147">
        <v>93543.439450000005</v>
      </c>
      <c r="D19" s="147">
        <v>2861.0429100000001</v>
      </c>
      <c r="E19" s="147">
        <v>74168.768420000008</v>
      </c>
      <c r="F19" s="146">
        <f t="shared" si="0"/>
        <v>254487.75286000001</v>
      </c>
      <c r="G19" s="381"/>
      <c r="H19" s="113"/>
      <c r="I19" s="113"/>
      <c r="J19" s="113"/>
      <c r="K19" s="113"/>
      <c r="L19" s="113"/>
    </row>
    <row r="20" spans="1:12" ht="27" customHeight="1">
      <c r="A20" s="146" t="s">
        <v>312</v>
      </c>
      <c r="B20" s="146">
        <v>337525.3602</v>
      </c>
      <c r="C20" s="147">
        <v>235615.35756</v>
      </c>
      <c r="D20" s="147">
        <v>119331.02562999999</v>
      </c>
      <c r="E20" s="147">
        <v>649035.0682000001</v>
      </c>
      <c r="F20" s="146">
        <f t="shared" si="0"/>
        <v>1341506.8115900001</v>
      </c>
      <c r="G20" s="381"/>
      <c r="H20" s="113"/>
      <c r="I20" s="113"/>
      <c r="J20" s="113"/>
      <c r="K20" s="113"/>
      <c r="L20" s="113"/>
    </row>
    <row r="21" spans="1:12" ht="27" customHeight="1">
      <c r="A21" s="146" t="s">
        <v>310</v>
      </c>
      <c r="B21" s="146">
        <v>228089.69344</v>
      </c>
      <c r="C21" s="147">
        <v>109797.52143000001</v>
      </c>
      <c r="D21" s="147">
        <v>109949.21426000001</v>
      </c>
      <c r="E21" s="147">
        <v>361592.02925000002</v>
      </c>
      <c r="F21" s="146">
        <f t="shared" si="0"/>
        <v>809428.45838000008</v>
      </c>
      <c r="G21" s="381"/>
      <c r="H21" s="113"/>
      <c r="I21" s="113"/>
      <c r="J21" s="113"/>
      <c r="K21" s="113"/>
      <c r="L21" s="113"/>
    </row>
    <row r="22" spans="1:12" ht="27" customHeight="1">
      <c r="A22" s="146" t="s">
        <v>311</v>
      </c>
      <c r="B22" s="146">
        <v>109435.66676000001</v>
      </c>
      <c r="C22" s="147">
        <v>125817.83613</v>
      </c>
      <c r="D22" s="147">
        <v>9381.8113699999994</v>
      </c>
      <c r="E22" s="147">
        <v>287443.03895000002</v>
      </c>
      <c r="F22" s="146">
        <f t="shared" si="0"/>
        <v>532078.35321000009</v>
      </c>
      <c r="G22" s="381"/>
      <c r="H22" s="113"/>
      <c r="I22" s="113"/>
      <c r="J22" s="113"/>
      <c r="K22" s="113"/>
      <c r="L22" s="113"/>
    </row>
    <row r="23" spans="1:12" ht="27" customHeight="1">
      <c r="A23" s="331" t="s">
        <v>314</v>
      </c>
      <c r="B23" s="331">
        <v>1176408.97022</v>
      </c>
      <c r="C23" s="332">
        <v>84845.489029999997</v>
      </c>
      <c r="D23" s="332">
        <v>1191643.9417300001</v>
      </c>
      <c r="E23" s="332">
        <v>2796313.7447699998</v>
      </c>
      <c r="F23" s="331">
        <f t="shared" si="0"/>
        <v>5249212.1457500001</v>
      </c>
      <c r="G23" s="381"/>
      <c r="H23" s="113"/>
      <c r="I23" s="113"/>
      <c r="J23" s="113"/>
      <c r="K23" s="113"/>
      <c r="L23" s="113"/>
    </row>
    <row r="24" spans="1:12" ht="27" customHeight="1">
      <c r="A24" s="146" t="s">
        <v>309</v>
      </c>
      <c r="B24" s="146">
        <v>352098.58679000003</v>
      </c>
      <c r="C24" s="147">
        <v>27921.76353</v>
      </c>
      <c r="D24" s="147">
        <v>530290.99462999997</v>
      </c>
      <c r="E24" s="147">
        <v>776690.7218099999</v>
      </c>
      <c r="F24" s="146">
        <f t="shared" si="0"/>
        <v>1687002.0667599998</v>
      </c>
      <c r="G24" s="381"/>
      <c r="H24" s="113"/>
      <c r="I24" s="113"/>
      <c r="J24" s="113"/>
      <c r="K24" s="113"/>
      <c r="L24" s="113"/>
    </row>
    <row r="25" spans="1:12" ht="27" customHeight="1">
      <c r="A25" s="146" t="s">
        <v>310</v>
      </c>
      <c r="B25" s="146">
        <v>279059.86911000003</v>
      </c>
      <c r="C25" s="147">
        <v>18315.67411</v>
      </c>
      <c r="D25" s="147">
        <v>468074.62304999999</v>
      </c>
      <c r="E25" s="147">
        <v>583937.35537</v>
      </c>
      <c r="F25" s="146">
        <f t="shared" si="0"/>
        <v>1349387.5216399999</v>
      </c>
      <c r="G25" s="381"/>
      <c r="H25" s="113"/>
      <c r="I25" s="113"/>
      <c r="J25" s="113"/>
      <c r="K25" s="113"/>
      <c r="L25" s="113"/>
    </row>
    <row r="26" spans="1:12" ht="27" customHeight="1">
      <c r="A26" s="146" t="s">
        <v>311</v>
      </c>
      <c r="B26" s="146">
        <v>73038.717680000002</v>
      </c>
      <c r="C26" s="147">
        <v>9606.0894200000002</v>
      </c>
      <c r="D26" s="147">
        <v>62216.371579999999</v>
      </c>
      <c r="E26" s="147">
        <v>192753.36643999998</v>
      </c>
      <c r="F26" s="146">
        <f t="shared" si="0"/>
        <v>337614.54512000002</v>
      </c>
      <c r="G26" s="381"/>
      <c r="H26" s="113"/>
      <c r="I26" s="113"/>
      <c r="J26" s="113"/>
      <c r="K26" s="113"/>
      <c r="L26" s="113"/>
    </row>
    <row r="27" spans="1:12" ht="27" customHeight="1">
      <c r="A27" s="146" t="s">
        <v>312</v>
      </c>
      <c r="B27" s="146">
        <v>824310.38342999993</v>
      </c>
      <c r="C27" s="147">
        <v>56923.7255</v>
      </c>
      <c r="D27" s="147">
        <v>661352.94709999999</v>
      </c>
      <c r="E27" s="147">
        <v>2019623.02296</v>
      </c>
      <c r="F27" s="146">
        <f t="shared" si="0"/>
        <v>3562210.0789899998</v>
      </c>
      <c r="G27" s="381"/>
      <c r="H27" s="113"/>
      <c r="I27" s="113"/>
      <c r="J27" s="113"/>
      <c r="K27" s="113"/>
      <c r="L27" s="113"/>
    </row>
    <row r="28" spans="1:12" ht="27" customHeight="1">
      <c r="A28" s="146" t="s">
        <v>310</v>
      </c>
      <c r="B28" s="146">
        <v>610005.35765000002</v>
      </c>
      <c r="C28" s="147">
        <v>39324.517799999994</v>
      </c>
      <c r="D28" s="147">
        <v>525853.15544999996</v>
      </c>
      <c r="E28" s="147">
        <v>1284063.17081</v>
      </c>
      <c r="F28" s="146">
        <f t="shared" si="0"/>
        <v>2459246.2017100002</v>
      </c>
      <c r="G28" s="381"/>
      <c r="H28" s="113"/>
      <c r="I28" s="113"/>
      <c r="J28" s="113"/>
      <c r="K28" s="113"/>
      <c r="L28" s="113"/>
    </row>
    <row r="29" spans="1:12" ht="27" customHeight="1">
      <c r="A29" s="146" t="s">
        <v>311</v>
      </c>
      <c r="B29" s="146">
        <v>214305.02578</v>
      </c>
      <c r="C29" s="147">
        <v>17599.207699999999</v>
      </c>
      <c r="D29" s="147">
        <v>135499.79165</v>
      </c>
      <c r="E29" s="147">
        <v>735559.85214999993</v>
      </c>
      <c r="F29" s="146">
        <f t="shared" si="0"/>
        <v>1102963.8772799999</v>
      </c>
      <c r="G29" s="381"/>
      <c r="H29" s="113"/>
      <c r="I29" s="113"/>
      <c r="J29" s="113"/>
      <c r="K29" s="113"/>
      <c r="L29" s="113"/>
    </row>
    <row r="30" spans="1:12" ht="27" customHeight="1">
      <c r="A30" s="331" t="s">
        <v>315</v>
      </c>
      <c r="B30" s="331">
        <v>305361.78036999999</v>
      </c>
      <c r="C30" s="332">
        <v>112350.84625</v>
      </c>
      <c r="D30" s="332">
        <v>285260.86401000002</v>
      </c>
      <c r="E30" s="332">
        <v>477465.08873000002</v>
      </c>
      <c r="F30" s="331">
        <f t="shared" si="0"/>
        <v>1180438.5793600001</v>
      </c>
      <c r="G30" s="381"/>
      <c r="H30" s="113"/>
      <c r="I30" s="113"/>
      <c r="J30" s="113"/>
      <c r="K30" s="113"/>
      <c r="L30" s="113"/>
    </row>
    <row r="31" spans="1:12" ht="27" customHeight="1">
      <c r="A31" s="146" t="s">
        <v>316</v>
      </c>
      <c r="B31" s="146">
        <v>213970.80399000001</v>
      </c>
      <c r="C31" s="147">
        <v>112128.13610999999</v>
      </c>
      <c r="D31" s="147">
        <v>216566.17824000001</v>
      </c>
      <c r="E31" s="147">
        <v>384151.06735999999</v>
      </c>
      <c r="F31" s="146">
        <f t="shared" si="0"/>
        <v>926816.18570000003</v>
      </c>
      <c r="G31" s="381"/>
      <c r="H31" s="113"/>
      <c r="I31" s="113"/>
      <c r="J31" s="113"/>
      <c r="K31" s="113"/>
      <c r="L31" s="113"/>
    </row>
    <row r="32" spans="1:12" ht="27" customHeight="1">
      <c r="A32" s="146" t="s">
        <v>317</v>
      </c>
      <c r="B32" s="146">
        <v>370.27069</v>
      </c>
      <c r="C32" s="147">
        <v>12683.58365</v>
      </c>
      <c r="D32" s="147">
        <v>6526.53899</v>
      </c>
      <c r="E32" s="147">
        <v>9725.8266800000001</v>
      </c>
      <c r="F32" s="146">
        <f t="shared" si="0"/>
        <v>29306.220009999997</v>
      </c>
      <c r="G32" s="381"/>
      <c r="H32" s="113"/>
      <c r="I32" s="113"/>
      <c r="J32" s="113"/>
      <c r="K32" s="113"/>
      <c r="L32" s="113"/>
    </row>
    <row r="33" spans="1:12" ht="27" customHeight="1">
      <c r="A33" s="146" t="s">
        <v>318</v>
      </c>
      <c r="B33" s="146">
        <v>70708.734389999998</v>
      </c>
      <c r="C33" s="147">
        <v>25911.469079999999</v>
      </c>
      <c r="D33" s="147">
        <v>123985.13873000001</v>
      </c>
      <c r="E33" s="147">
        <v>253979.49165000001</v>
      </c>
      <c r="F33" s="146">
        <f t="shared" si="0"/>
        <v>474584.83385000005</v>
      </c>
      <c r="G33" s="381"/>
      <c r="H33" s="113"/>
      <c r="I33" s="113"/>
      <c r="J33" s="113"/>
      <c r="K33" s="113"/>
      <c r="L33" s="113"/>
    </row>
    <row r="34" spans="1:12" ht="27" customHeight="1">
      <c r="A34" s="146" t="s">
        <v>319</v>
      </c>
      <c r="B34" s="146">
        <v>116382.14262</v>
      </c>
      <c r="C34" s="147">
        <v>62034.266130000004</v>
      </c>
      <c r="D34" s="147">
        <v>26528.413170000003</v>
      </c>
      <c r="E34" s="147">
        <v>63207.956760000001</v>
      </c>
      <c r="F34" s="146">
        <f t="shared" si="0"/>
        <v>268152.77867999999</v>
      </c>
      <c r="G34" s="381"/>
      <c r="H34" s="113"/>
      <c r="I34" s="113"/>
      <c r="J34" s="113"/>
      <c r="K34" s="113"/>
      <c r="L34" s="113"/>
    </row>
    <row r="35" spans="1:12" ht="27" customHeight="1">
      <c r="A35" s="146" t="s">
        <v>320</v>
      </c>
      <c r="B35" s="146">
        <v>26509.656289999999</v>
      </c>
      <c r="C35" s="147">
        <v>11498.81725</v>
      </c>
      <c r="D35" s="147">
        <v>59526.087350000002</v>
      </c>
      <c r="E35" s="147">
        <v>57237.792270000005</v>
      </c>
      <c r="F35" s="146">
        <f t="shared" si="0"/>
        <v>154772.35316</v>
      </c>
      <c r="G35" s="381"/>
      <c r="H35" s="113"/>
      <c r="I35" s="113"/>
      <c r="J35" s="113"/>
      <c r="K35" s="113"/>
      <c r="L35" s="113"/>
    </row>
    <row r="36" spans="1:12" ht="27" customHeight="1">
      <c r="A36" s="146" t="s">
        <v>22</v>
      </c>
      <c r="B36" s="146">
        <v>11566.8583</v>
      </c>
      <c r="C36" s="147">
        <v>222.71014000000002</v>
      </c>
      <c r="D36" s="147">
        <v>66022.426439999996</v>
      </c>
      <c r="E36" s="147">
        <v>83518.841409999994</v>
      </c>
      <c r="F36" s="146">
        <f t="shared" si="0"/>
        <v>161330.83629000001</v>
      </c>
      <c r="G36" s="381"/>
      <c r="H36" s="113"/>
      <c r="I36" s="113"/>
      <c r="J36" s="113"/>
      <c r="K36" s="113"/>
      <c r="L36" s="113"/>
    </row>
    <row r="37" spans="1:12" ht="27" customHeight="1">
      <c r="A37" s="146" t="s">
        <v>318</v>
      </c>
      <c r="B37" s="146">
        <v>6831.3389000000006</v>
      </c>
      <c r="C37" s="147">
        <v>222.71014000000002</v>
      </c>
      <c r="D37" s="147">
        <v>34054.795359999996</v>
      </c>
      <c r="E37" s="147">
        <v>60634.90855</v>
      </c>
      <c r="F37" s="146">
        <f t="shared" si="0"/>
        <v>101743.75294999999</v>
      </c>
      <c r="G37" s="381"/>
      <c r="H37" s="113"/>
      <c r="I37" s="113"/>
      <c r="J37" s="113"/>
      <c r="K37" s="113"/>
      <c r="L37" s="113"/>
    </row>
    <row r="38" spans="1:12" ht="27" customHeight="1">
      <c r="A38" s="146" t="s">
        <v>320</v>
      </c>
      <c r="B38" s="146">
        <v>4735.5194000000001</v>
      </c>
      <c r="C38" s="147">
        <v>0</v>
      </c>
      <c r="D38" s="147">
        <v>31967.631079999999</v>
      </c>
      <c r="E38" s="147">
        <v>22883.932860000001</v>
      </c>
      <c r="F38" s="146">
        <f t="shared" si="0"/>
        <v>59587.083339999997</v>
      </c>
      <c r="G38" s="381"/>
      <c r="H38" s="113"/>
      <c r="I38" s="113"/>
      <c r="J38" s="113"/>
      <c r="K38" s="113"/>
      <c r="L38" s="113"/>
    </row>
    <row r="39" spans="1:12" ht="27" customHeight="1">
      <c r="A39" s="146" t="s">
        <v>321</v>
      </c>
      <c r="B39" s="146">
        <v>0</v>
      </c>
      <c r="C39" s="147">
        <v>0</v>
      </c>
      <c r="D39" s="147">
        <v>0</v>
      </c>
      <c r="E39" s="147">
        <v>0</v>
      </c>
      <c r="F39" s="146">
        <f t="shared" si="0"/>
        <v>0</v>
      </c>
      <c r="G39" s="381"/>
      <c r="H39" s="113"/>
      <c r="I39" s="113"/>
      <c r="J39" s="113"/>
      <c r="K39" s="113"/>
      <c r="L39" s="113"/>
    </row>
    <row r="40" spans="1:12" ht="27" customHeight="1">
      <c r="A40" s="146" t="s">
        <v>322</v>
      </c>
      <c r="B40" s="146">
        <v>0</v>
      </c>
      <c r="C40" s="147">
        <v>0</v>
      </c>
      <c r="D40" s="147">
        <v>0</v>
      </c>
      <c r="E40" s="147">
        <v>0</v>
      </c>
      <c r="F40" s="146">
        <f t="shared" si="0"/>
        <v>0</v>
      </c>
      <c r="G40" s="381"/>
      <c r="H40" s="113"/>
      <c r="I40" s="113"/>
      <c r="J40" s="113"/>
      <c r="K40" s="113"/>
      <c r="L40" s="113"/>
    </row>
    <row r="41" spans="1:12" ht="27" customHeight="1">
      <c r="A41" s="146" t="s">
        <v>318</v>
      </c>
      <c r="B41" s="146">
        <v>0</v>
      </c>
      <c r="C41" s="147">
        <v>0</v>
      </c>
      <c r="D41" s="147">
        <v>0</v>
      </c>
      <c r="E41" s="147">
        <v>0</v>
      </c>
      <c r="F41" s="146">
        <f t="shared" si="0"/>
        <v>0</v>
      </c>
      <c r="G41" s="381"/>
      <c r="H41" s="113"/>
      <c r="I41" s="113"/>
      <c r="J41" s="113"/>
      <c r="K41" s="113"/>
      <c r="L41" s="113"/>
    </row>
    <row r="42" spans="1:12" ht="27" customHeight="1">
      <c r="A42" s="146" t="s">
        <v>320</v>
      </c>
      <c r="B42" s="146">
        <v>0</v>
      </c>
      <c r="C42" s="147">
        <v>0</v>
      </c>
      <c r="D42" s="147">
        <v>0</v>
      </c>
      <c r="E42" s="147">
        <v>0</v>
      </c>
      <c r="F42" s="146">
        <f t="shared" si="0"/>
        <v>0</v>
      </c>
      <c r="G42" s="381"/>
      <c r="H42" s="113"/>
      <c r="I42" s="113"/>
      <c r="J42" s="113"/>
      <c r="K42" s="113"/>
      <c r="L42" s="113"/>
    </row>
    <row r="43" spans="1:12" ht="27" customHeight="1">
      <c r="A43" s="146" t="s">
        <v>277</v>
      </c>
      <c r="B43" s="146">
        <v>76671.60368</v>
      </c>
      <c r="C43" s="147">
        <v>0</v>
      </c>
      <c r="D43" s="147">
        <v>2051.9623099999999</v>
      </c>
      <c r="E43" s="147">
        <v>8511.4672399999999</v>
      </c>
      <c r="F43" s="146">
        <f t="shared" si="0"/>
        <v>87235.033230000001</v>
      </c>
      <c r="G43" s="381"/>
      <c r="H43" s="113"/>
      <c r="I43" s="113"/>
      <c r="J43" s="113"/>
      <c r="K43" s="113"/>
      <c r="L43" s="113"/>
    </row>
    <row r="44" spans="1:12" ht="27" customHeight="1">
      <c r="A44" s="146" t="s">
        <v>317</v>
      </c>
      <c r="B44" s="146">
        <v>266.20098999999999</v>
      </c>
      <c r="C44" s="147">
        <v>0</v>
      </c>
      <c r="D44" s="147">
        <v>0</v>
      </c>
      <c r="E44" s="147">
        <v>888.1685500000001</v>
      </c>
      <c r="F44" s="146">
        <f t="shared" si="0"/>
        <v>1154.3695400000001</v>
      </c>
      <c r="G44" s="381"/>
      <c r="H44" s="113"/>
      <c r="I44" s="113"/>
      <c r="J44" s="113"/>
      <c r="K44" s="113"/>
      <c r="L44" s="113"/>
    </row>
    <row r="45" spans="1:12" ht="27" customHeight="1">
      <c r="A45" s="146" t="s">
        <v>318</v>
      </c>
      <c r="B45" s="146">
        <v>26774.808779999999</v>
      </c>
      <c r="C45" s="147">
        <v>0</v>
      </c>
      <c r="D45" s="147">
        <v>979.19506999999999</v>
      </c>
      <c r="E45" s="147">
        <v>4164.3952799999997</v>
      </c>
      <c r="F45" s="146">
        <f t="shared" si="0"/>
        <v>31918.399130000002</v>
      </c>
      <c r="G45" s="381"/>
      <c r="H45" s="113"/>
      <c r="I45" s="113"/>
      <c r="J45" s="113"/>
      <c r="K45" s="113"/>
      <c r="L45" s="113"/>
    </row>
    <row r="46" spans="1:12" ht="27" customHeight="1">
      <c r="A46" s="146" t="s">
        <v>319</v>
      </c>
      <c r="B46" s="146">
        <v>36959.807529999998</v>
      </c>
      <c r="C46" s="147">
        <v>0</v>
      </c>
      <c r="D46" s="147">
        <v>654.78071</v>
      </c>
      <c r="E46" s="147">
        <v>287.75680999999997</v>
      </c>
      <c r="F46" s="146">
        <f t="shared" si="0"/>
        <v>37902.345049999996</v>
      </c>
      <c r="G46" s="381"/>
      <c r="H46" s="113"/>
      <c r="I46" s="113"/>
      <c r="J46" s="113"/>
      <c r="K46" s="113"/>
      <c r="L46" s="113"/>
    </row>
    <row r="47" spans="1:12" ht="27" customHeight="1">
      <c r="A47" s="146" t="s">
        <v>320</v>
      </c>
      <c r="B47" s="146">
        <v>12670.786380000001</v>
      </c>
      <c r="C47" s="147">
        <v>0</v>
      </c>
      <c r="D47" s="147">
        <v>417.98653000000002</v>
      </c>
      <c r="E47" s="147">
        <v>3171.1466</v>
      </c>
      <c r="F47" s="146">
        <f t="shared" si="0"/>
        <v>16259.919510000002</v>
      </c>
      <c r="G47" s="381"/>
      <c r="H47" s="113"/>
      <c r="I47" s="113"/>
      <c r="J47" s="113"/>
      <c r="K47" s="113"/>
      <c r="L47" s="113"/>
    </row>
    <row r="48" spans="1:12" ht="51" customHeight="1">
      <c r="A48" s="333" t="s">
        <v>24</v>
      </c>
      <c r="B48" s="146">
        <v>3152.5144</v>
      </c>
      <c r="C48" s="147">
        <v>0</v>
      </c>
      <c r="D48" s="147">
        <v>620.29701999999997</v>
      </c>
      <c r="E48" s="147">
        <v>1283.71272</v>
      </c>
      <c r="F48" s="146">
        <f t="shared" si="0"/>
        <v>5056.5241399999995</v>
      </c>
      <c r="G48" s="381"/>
      <c r="H48" s="113"/>
      <c r="I48" s="113"/>
      <c r="J48" s="113"/>
      <c r="K48" s="113"/>
      <c r="L48" s="113"/>
    </row>
    <row r="49" spans="1:12" ht="27" customHeight="1">
      <c r="A49" s="146" t="s">
        <v>318</v>
      </c>
      <c r="B49" s="146">
        <v>1787.66371</v>
      </c>
      <c r="C49" s="147">
        <v>0</v>
      </c>
      <c r="D49" s="147">
        <v>276.15300999999999</v>
      </c>
      <c r="E49" s="147">
        <v>576.43713000000002</v>
      </c>
      <c r="F49" s="146">
        <f t="shared" si="0"/>
        <v>2640.2538500000001</v>
      </c>
      <c r="G49" s="381"/>
      <c r="H49" s="113"/>
      <c r="I49" s="113"/>
      <c r="J49" s="113"/>
      <c r="K49" s="113"/>
      <c r="L49" s="113"/>
    </row>
    <row r="50" spans="1:12" ht="27" customHeight="1">
      <c r="A50" s="146" t="s">
        <v>320</v>
      </c>
      <c r="B50" s="146">
        <v>1364.85069</v>
      </c>
      <c r="C50" s="147">
        <v>0</v>
      </c>
      <c r="D50" s="147">
        <v>344.14401000000004</v>
      </c>
      <c r="E50" s="147">
        <v>707.27558999999997</v>
      </c>
      <c r="F50" s="146">
        <f t="shared" si="0"/>
        <v>2416.2702899999999</v>
      </c>
      <c r="G50" s="381"/>
      <c r="H50" s="113"/>
      <c r="I50" s="113"/>
      <c r="J50" s="113"/>
      <c r="K50" s="113"/>
      <c r="L50" s="113"/>
    </row>
    <row r="51" spans="1:12" ht="27" customHeight="1">
      <c r="A51" s="146" t="s">
        <v>321</v>
      </c>
      <c r="B51" s="146">
        <v>0</v>
      </c>
      <c r="C51" s="147">
        <v>0</v>
      </c>
      <c r="D51" s="147">
        <v>0</v>
      </c>
      <c r="E51" s="147">
        <v>0</v>
      </c>
      <c r="F51" s="146">
        <f t="shared" si="0"/>
        <v>0</v>
      </c>
      <c r="G51" s="381"/>
      <c r="H51" s="113"/>
      <c r="I51" s="113"/>
      <c r="J51" s="113"/>
      <c r="K51" s="113"/>
      <c r="L51" s="113"/>
    </row>
    <row r="52" spans="1:12" ht="27" customHeight="1">
      <c r="A52" s="331" t="s">
        <v>323</v>
      </c>
      <c r="B52" s="331">
        <v>72393.19584</v>
      </c>
      <c r="C52" s="332">
        <v>31929.60151</v>
      </c>
      <c r="D52" s="332">
        <v>281889.04555000004</v>
      </c>
      <c r="E52" s="332">
        <v>286607.01523000002</v>
      </c>
      <c r="F52" s="331">
        <f t="shared" si="0"/>
        <v>672818.85813000007</v>
      </c>
      <c r="G52" s="381"/>
      <c r="H52" s="113"/>
      <c r="I52" s="113"/>
      <c r="J52" s="113"/>
      <c r="K52" s="113"/>
      <c r="L52" s="113"/>
    </row>
    <row r="53" spans="1:12" ht="27" customHeight="1">
      <c r="A53" s="146" t="s">
        <v>324</v>
      </c>
      <c r="B53" s="146">
        <v>0</v>
      </c>
      <c r="C53" s="147">
        <v>0</v>
      </c>
      <c r="D53" s="147">
        <v>0</v>
      </c>
      <c r="E53" s="147">
        <v>7606.1659900000004</v>
      </c>
      <c r="F53" s="146">
        <f t="shared" si="0"/>
        <v>7606.1659900000004</v>
      </c>
      <c r="G53" s="381"/>
      <c r="H53" s="113"/>
      <c r="I53" s="113"/>
      <c r="J53" s="113"/>
      <c r="K53" s="113"/>
      <c r="L53" s="113"/>
    </row>
    <row r="54" spans="1:12" ht="27" customHeight="1">
      <c r="A54" s="146" t="s">
        <v>325</v>
      </c>
      <c r="B54" s="146">
        <v>236.30313000000001</v>
      </c>
      <c r="C54" s="147">
        <v>6784.9020199999995</v>
      </c>
      <c r="D54" s="147">
        <v>11040.746999999999</v>
      </c>
      <c r="E54" s="147">
        <v>39964.189599999998</v>
      </c>
      <c r="F54" s="146">
        <f t="shared" si="0"/>
        <v>58026.141749999995</v>
      </c>
      <c r="G54" s="381"/>
      <c r="H54" s="113"/>
      <c r="I54" s="113"/>
      <c r="J54" s="113"/>
      <c r="K54" s="113"/>
      <c r="L54" s="113"/>
    </row>
    <row r="55" spans="1:12" ht="27" customHeight="1">
      <c r="A55" s="146" t="s">
        <v>326</v>
      </c>
      <c r="B55" s="146">
        <v>72156.89271</v>
      </c>
      <c r="C55" s="147">
        <v>25144.699489999999</v>
      </c>
      <c r="D55" s="147">
        <v>270848.29855000001</v>
      </c>
      <c r="E55" s="147">
        <v>239036.65964</v>
      </c>
      <c r="F55" s="146">
        <f t="shared" si="0"/>
        <v>607186.55038999999</v>
      </c>
      <c r="G55" s="381"/>
      <c r="H55" s="113"/>
      <c r="I55" s="113"/>
      <c r="J55" s="113"/>
      <c r="K55" s="113"/>
      <c r="L55" s="113"/>
    </row>
    <row r="56" spans="1:12" s="179" customFormat="1" ht="36" customHeight="1">
      <c r="A56" s="153" t="s">
        <v>327</v>
      </c>
      <c r="B56" s="153">
        <v>0</v>
      </c>
      <c r="C56" s="178">
        <v>0</v>
      </c>
      <c r="D56" s="178">
        <v>0</v>
      </c>
      <c r="E56" s="178">
        <v>0</v>
      </c>
      <c r="F56" s="153">
        <f t="shared" si="0"/>
        <v>0</v>
      </c>
      <c r="G56" s="382"/>
      <c r="H56" s="301"/>
      <c r="I56" s="301"/>
      <c r="J56" s="301"/>
      <c r="K56" s="301"/>
      <c r="L56" s="301"/>
    </row>
    <row r="57" spans="1:12" s="179" customFormat="1" ht="24" customHeight="1">
      <c r="A57" s="383" t="s">
        <v>252</v>
      </c>
      <c r="B57" s="384">
        <v>2887407.6147099999</v>
      </c>
      <c r="C57" s="384">
        <v>627433.60915999999</v>
      </c>
      <c r="D57" s="384">
        <v>1954306.78997</v>
      </c>
      <c r="E57" s="384">
        <v>4439952.0602299999</v>
      </c>
      <c r="F57" s="384">
        <f t="shared" si="0"/>
        <v>9909100.0740699992</v>
      </c>
      <c r="G57" s="382"/>
      <c r="H57" s="301"/>
      <c r="I57" s="301"/>
      <c r="J57" s="301"/>
      <c r="K57" s="301"/>
      <c r="L57" s="301"/>
    </row>
    <row r="58" spans="1:12" ht="27" customHeight="1">
      <c r="A58" s="183"/>
      <c r="B58" s="177"/>
      <c r="C58" s="177"/>
      <c r="D58" s="177"/>
      <c r="E58" s="177"/>
      <c r="F58" s="177"/>
      <c r="G58" s="381"/>
      <c r="H58" s="113"/>
      <c r="I58" s="113"/>
      <c r="J58" s="113"/>
      <c r="K58" s="113"/>
      <c r="L58" s="113"/>
    </row>
    <row r="59" spans="1:12" ht="9" customHeight="1" thickBot="1">
      <c r="A59" s="399"/>
      <c r="B59" s="400"/>
      <c r="C59" s="401"/>
      <c r="D59" s="401"/>
      <c r="E59" s="401"/>
      <c r="F59" s="402"/>
      <c r="G59" s="360"/>
      <c r="H59" s="113"/>
      <c r="I59" s="113"/>
      <c r="J59" s="113"/>
      <c r="K59" s="113"/>
      <c r="L59" s="113"/>
    </row>
    <row r="60" spans="1:12" ht="15" customHeight="1">
      <c r="A60" s="194" t="s">
        <v>354</v>
      </c>
      <c r="B60" s="66"/>
      <c r="C60" s="190"/>
      <c r="D60" s="190"/>
      <c r="E60" s="190"/>
      <c r="F60" s="191"/>
      <c r="G60" s="386"/>
      <c r="H60" s="191"/>
      <c r="I60" s="113"/>
      <c r="J60" s="113"/>
      <c r="K60" s="113"/>
      <c r="L60" s="113"/>
    </row>
    <row r="61" spans="1:12" ht="9" customHeight="1">
      <c r="C61" s="134"/>
      <c r="D61" s="134"/>
      <c r="E61" s="134"/>
      <c r="F61" s="113"/>
      <c r="G61" s="360"/>
      <c r="H61" s="113"/>
      <c r="I61" s="113"/>
      <c r="J61" s="113"/>
      <c r="K61" s="113"/>
      <c r="L61" s="113"/>
    </row>
    <row r="62" spans="1:12" ht="9" customHeight="1">
      <c r="A62" s="163"/>
      <c r="C62" s="134"/>
      <c r="D62" s="134"/>
      <c r="E62" s="134"/>
      <c r="F62" s="113"/>
      <c r="G62" s="360"/>
      <c r="H62" s="113"/>
      <c r="I62" s="113"/>
      <c r="J62" s="113"/>
      <c r="K62" s="113"/>
      <c r="L62" s="113"/>
    </row>
    <row r="63" spans="1:12" ht="9" customHeight="1">
      <c r="A63" s="167"/>
      <c r="C63" s="134"/>
      <c r="D63" s="134"/>
      <c r="E63" s="134"/>
      <c r="F63" s="113"/>
      <c r="G63" s="360"/>
      <c r="H63" s="113"/>
      <c r="I63" s="113"/>
      <c r="J63" s="113"/>
      <c r="K63" s="113"/>
      <c r="L63" s="113"/>
    </row>
    <row r="64" spans="1:12" ht="9" customHeight="1">
      <c r="A64" s="163"/>
      <c r="C64" s="134"/>
      <c r="D64" s="134"/>
      <c r="E64" s="134"/>
      <c r="F64" s="113"/>
      <c r="G64" s="360"/>
      <c r="H64" s="113"/>
      <c r="I64" s="113"/>
      <c r="J64" s="113"/>
      <c r="K64" s="113"/>
      <c r="L64" s="113"/>
    </row>
    <row r="65" spans="1:12" ht="9" customHeight="1">
      <c r="A65" s="163"/>
      <c r="C65" s="134"/>
      <c r="D65" s="134"/>
      <c r="E65" s="134"/>
      <c r="F65" s="113"/>
      <c r="G65" s="360"/>
      <c r="H65" s="113"/>
      <c r="I65" s="113"/>
      <c r="J65" s="113"/>
      <c r="K65" s="113"/>
      <c r="L65" s="113"/>
    </row>
    <row r="66" spans="1:12" ht="9" customHeight="1">
      <c r="A66" s="163"/>
      <c r="B66" s="62"/>
      <c r="C66" s="134"/>
      <c r="D66" s="134"/>
      <c r="E66" s="134"/>
      <c r="F66" s="113"/>
      <c r="G66" s="360"/>
      <c r="H66" s="113"/>
      <c r="I66" s="113"/>
      <c r="J66" s="113"/>
      <c r="K66" s="113"/>
      <c r="L66" s="113"/>
    </row>
    <row r="67" spans="1:12" ht="9" customHeight="1">
      <c r="A67" s="163"/>
      <c r="B67" s="62"/>
      <c r="C67" s="134"/>
      <c r="D67" s="134"/>
      <c r="E67" s="134"/>
      <c r="F67" s="113"/>
      <c r="G67" s="360"/>
      <c r="H67" s="113"/>
      <c r="I67" s="113"/>
      <c r="J67" s="113"/>
      <c r="K67" s="113"/>
      <c r="L67" s="113"/>
    </row>
    <row r="68" spans="1:12" ht="9" customHeight="1">
      <c r="A68" s="163"/>
      <c r="B68" s="62"/>
      <c r="C68" s="134"/>
      <c r="D68" s="134"/>
      <c r="E68" s="134"/>
      <c r="F68" s="113"/>
      <c r="G68" s="360"/>
      <c r="H68" s="113"/>
      <c r="I68" s="113"/>
      <c r="J68" s="113"/>
      <c r="K68" s="113"/>
      <c r="L68" s="113"/>
    </row>
    <row r="69" spans="1:12" ht="9" customHeight="1">
      <c r="A69" s="164"/>
      <c r="B69" s="62"/>
      <c r="C69" s="134"/>
      <c r="D69" s="134"/>
      <c r="E69" s="134"/>
      <c r="F69" s="113"/>
      <c r="G69" s="360"/>
      <c r="H69" s="113"/>
      <c r="I69" s="113"/>
      <c r="J69" s="113"/>
      <c r="K69" s="113"/>
      <c r="L69" s="113"/>
    </row>
    <row r="70" spans="1:12" ht="9" customHeight="1">
      <c r="A70" s="163"/>
      <c r="B70" s="62"/>
      <c r="C70" s="134"/>
      <c r="D70" s="134"/>
      <c r="E70" s="134"/>
      <c r="F70" s="113"/>
      <c r="G70" s="360"/>
      <c r="H70" s="113"/>
      <c r="I70" s="113"/>
      <c r="J70" s="113"/>
      <c r="K70" s="113"/>
      <c r="L70" s="113"/>
    </row>
    <row r="71" spans="1:12" ht="9" customHeight="1">
      <c r="A71" s="163"/>
      <c r="B71" s="62"/>
      <c r="C71" s="134"/>
      <c r="D71" s="134"/>
      <c r="E71" s="134"/>
      <c r="F71" s="113"/>
      <c r="G71" s="360"/>
      <c r="H71" s="113"/>
      <c r="I71" s="113"/>
      <c r="J71" s="113"/>
      <c r="K71" s="113"/>
      <c r="L71" s="113"/>
    </row>
    <row r="72" spans="1:12" ht="9" customHeight="1">
      <c r="A72" s="163"/>
      <c r="B72" s="62"/>
      <c r="C72" s="134"/>
      <c r="D72" s="134"/>
      <c r="E72" s="134"/>
      <c r="F72" s="113"/>
      <c r="G72" s="360"/>
      <c r="H72" s="113"/>
      <c r="I72" s="113"/>
      <c r="J72" s="113"/>
      <c r="K72" s="113"/>
      <c r="L72" s="113"/>
    </row>
    <row r="73" spans="1:12" ht="9" customHeight="1">
      <c r="A73" s="163"/>
      <c r="C73" s="134"/>
      <c r="D73" s="134"/>
      <c r="E73" s="134"/>
      <c r="F73" s="113"/>
      <c r="G73" s="360"/>
      <c r="H73" s="113"/>
      <c r="I73" s="113"/>
      <c r="J73" s="113"/>
      <c r="K73" s="113"/>
      <c r="L73" s="113"/>
    </row>
    <row r="74" spans="1:12" ht="9" customHeight="1">
      <c r="A74" s="163"/>
      <c r="C74" s="134"/>
      <c r="D74" s="134"/>
      <c r="E74" s="134"/>
      <c r="F74" s="113"/>
      <c r="G74" s="360"/>
      <c r="H74" s="113"/>
      <c r="I74" s="113"/>
      <c r="J74" s="113"/>
      <c r="K74" s="113"/>
      <c r="L74" s="113"/>
    </row>
    <row r="75" spans="1:12" ht="9" customHeight="1">
      <c r="A75" s="164"/>
      <c r="C75" s="134"/>
      <c r="D75" s="134"/>
      <c r="E75" s="134"/>
      <c r="F75" s="113"/>
      <c r="G75" s="360"/>
      <c r="H75" s="113"/>
      <c r="I75" s="113"/>
      <c r="J75" s="113"/>
      <c r="K75" s="113"/>
      <c r="L75" s="113"/>
    </row>
    <row r="76" spans="1:12" ht="9" customHeight="1">
      <c r="A76" s="163"/>
      <c r="C76" s="134"/>
      <c r="D76" s="134"/>
      <c r="E76" s="134"/>
      <c r="F76" s="113"/>
      <c r="G76" s="360"/>
      <c r="H76" s="113"/>
      <c r="I76" s="113"/>
      <c r="J76" s="113"/>
      <c r="K76" s="113"/>
      <c r="L76" s="113"/>
    </row>
    <row r="77" spans="1:12" ht="9" customHeight="1">
      <c r="A77" s="163"/>
      <c r="C77" s="134"/>
      <c r="D77" s="134"/>
      <c r="E77" s="134"/>
      <c r="F77" s="113"/>
      <c r="G77" s="360"/>
      <c r="H77" s="113"/>
      <c r="I77" s="113"/>
      <c r="J77" s="113"/>
      <c r="K77" s="113"/>
      <c r="L77" s="113"/>
    </row>
    <row r="78" spans="1:12" ht="9" customHeight="1">
      <c r="A78" s="163"/>
      <c r="C78" s="134"/>
      <c r="D78" s="134"/>
      <c r="E78" s="134"/>
      <c r="F78" s="113"/>
      <c r="G78" s="360"/>
      <c r="H78" s="113"/>
      <c r="I78" s="113"/>
      <c r="J78" s="113"/>
      <c r="K78" s="113"/>
      <c r="L78" s="113"/>
    </row>
    <row r="79" spans="1:12" ht="9" customHeight="1">
      <c r="A79" s="163"/>
      <c r="C79" s="134"/>
      <c r="D79" s="134"/>
      <c r="E79" s="134"/>
      <c r="F79" s="113"/>
      <c r="G79" s="360"/>
      <c r="H79" s="113"/>
      <c r="I79" s="113"/>
      <c r="J79" s="113"/>
      <c r="K79" s="113"/>
      <c r="L79" s="113"/>
    </row>
    <row r="80" spans="1:12" ht="9" customHeight="1">
      <c r="A80" s="163"/>
      <c r="C80" s="134"/>
      <c r="D80" s="134"/>
      <c r="E80" s="134"/>
      <c r="F80" s="113"/>
      <c r="G80" s="360"/>
      <c r="H80" s="113"/>
      <c r="I80" s="113"/>
      <c r="J80" s="113"/>
      <c r="K80" s="113"/>
      <c r="L80" s="113"/>
    </row>
    <row r="81" spans="1:12" ht="9" customHeight="1">
      <c r="A81" s="164"/>
      <c r="C81" s="134"/>
      <c r="D81" s="134"/>
      <c r="E81" s="134"/>
      <c r="F81" s="113"/>
      <c r="G81" s="360"/>
      <c r="H81" s="113"/>
      <c r="I81" s="113"/>
      <c r="J81" s="113"/>
      <c r="K81" s="113"/>
      <c r="L81" s="113"/>
    </row>
    <row r="82" spans="1:12" ht="9" customHeight="1">
      <c r="A82" s="163"/>
      <c r="C82" s="134"/>
      <c r="D82" s="134"/>
      <c r="E82" s="134"/>
      <c r="F82" s="113"/>
      <c r="G82" s="360"/>
      <c r="H82" s="113"/>
      <c r="I82" s="113"/>
      <c r="J82" s="113"/>
      <c r="K82" s="113"/>
      <c r="L82" s="113"/>
    </row>
    <row r="83" spans="1:12" ht="9" customHeight="1">
      <c r="A83" s="163"/>
      <c r="C83" s="134"/>
      <c r="D83" s="134"/>
      <c r="E83" s="134"/>
      <c r="F83" s="113"/>
      <c r="G83" s="360"/>
      <c r="H83" s="113"/>
      <c r="I83" s="113"/>
      <c r="J83" s="113"/>
      <c r="K83" s="113"/>
      <c r="L83" s="113"/>
    </row>
    <row r="84" spans="1:12" ht="9" customHeight="1">
      <c r="A84" s="163"/>
      <c r="C84" s="134"/>
      <c r="D84" s="134"/>
      <c r="E84" s="134"/>
      <c r="F84" s="113"/>
      <c r="G84" s="360"/>
      <c r="H84" s="113"/>
      <c r="I84" s="113"/>
      <c r="J84" s="113"/>
      <c r="K84" s="113"/>
      <c r="L84" s="113"/>
    </row>
    <row r="85" spans="1:12" ht="9" customHeight="1">
      <c r="A85" s="163"/>
      <c r="C85" s="134"/>
      <c r="D85" s="134"/>
      <c r="E85" s="134"/>
      <c r="F85" s="113"/>
      <c r="G85" s="360"/>
      <c r="H85" s="113"/>
      <c r="I85" s="113"/>
      <c r="J85" s="113"/>
      <c r="K85" s="113"/>
      <c r="L85" s="113"/>
    </row>
    <row r="86" spans="1:12" ht="9" customHeight="1">
      <c r="A86" s="164"/>
      <c r="C86" s="134"/>
      <c r="D86" s="134"/>
      <c r="E86" s="134"/>
      <c r="F86" s="113"/>
      <c r="G86" s="360"/>
      <c r="H86" s="113"/>
      <c r="I86" s="113"/>
      <c r="J86" s="113"/>
      <c r="K86" s="113"/>
      <c r="L86" s="113"/>
    </row>
    <row r="87" spans="1:12" ht="9" customHeight="1">
      <c r="A87" s="165"/>
      <c r="C87" s="134"/>
      <c r="D87" s="134"/>
      <c r="E87" s="134"/>
      <c r="F87" s="113"/>
      <c r="G87" s="360"/>
      <c r="H87" s="113"/>
      <c r="I87" s="113"/>
      <c r="J87" s="113"/>
      <c r="K87" s="113"/>
      <c r="L87" s="113"/>
    </row>
    <row r="88" spans="1:12" ht="9" customHeight="1">
      <c r="A88" s="165"/>
      <c r="C88" s="134"/>
      <c r="D88" s="134"/>
      <c r="E88" s="134"/>
      <c r="F88" s="113"/>
      <c r="G88" s="360"/>
      <c r="H88" s="113"/>
      <c r="I88" s="113"/>
      <c r="J88" s="113"/>
      <c r="K88" s="113"/>
      <c r="L88" s="113"/>
    </row>
    <row r="89" spans="1:12" ht="9" customHeight="1">
      <c r="A89" s="165"/>
      <c r="C89" s="134"/>
      <c r="D89" s="134"/>
      <c r="E89" s="134"/>
      <c r="F89" s="113"/>
      <c r="G89" s="360"/>
      <c r="H89" s="113"/>
      <c r="I89" s="113"/>
      <c r="J89" s="113"/>
      <c r="K89" s="113"/>
      <c r="L89" s="113"/>
    </row>
    <row r="90" spans="1:12" ht="9" customHeight="1">
      <c r="A90" s="165"/>
      <c r="C90" s="134"/>
      <c r="D90" s="134"/>
      <c r="E90" s="134"/>
      <c r="F90" s="113"/>
      <c r="G90" s="360"/>
      <c r="H90" s="113"/>
      <c r="I90" s="113"/>
      <c r="J90" s="113"/>
      <c r="K90" s="113"/>
      <c r="L90" s="113"/>
    </row>
    <row r="91" spans="1:12" ht="9" customHeight="1">
      <c r="A91" s="166"/>
      <c r="C91" s="134"/>
      <c r="D91" s="134"/>
      <c r="E91" s="134"/>
      <c r="F91" s="113"/>
      <c r="G91" s="360"/>
      <c r="H91" s="113"/>
      <c r="I91" s="113"/>
      <c r="J91" s="113"/>
      <c r="K91" s="113"/>
      <c r="L91" s="113"/>
    </row>
    <row r="92" spans="1:12" ht="9" customHeight="1">
      <c r="A92" s="166"/>
      <c r="C92" s="134"/>
      <c r="D92" s="134"/>
      <c r="E92" s="134"/>
      <c r="F92" s="113"/>
      <c r="G92" s="360"/>
      <c r="H92" s="113"/>
      <c r="I92" s="113"/>
      <c r="J92" s="113"/>
      <c r="K92" s="113"/>
      <c r="L92" s="113"/>
    </row>
    <row r="93" spans="1:12" ht="9" customHeight="1">
      <c r="A93" s="167"/>
      <c r="C93" s="134"/>
      <c r="D93" s="134"/>
      <c r="E93" s="134"/>
      <c r="F93" s="113"/>
      <c r="G93" s="360"/>
      <c r="H93" s="113"/>
      <c r="I93" s="113"/>
      <c r="J93" s="113"/>
      <c r="K93" s="113"/>
      <c r="L93" s="113"/>
    </row>
    <row r="94" spans="1:12" ht="9" customHeight="1">
      <c r="A94" s="163"/>
      <c r="C94" s="134"/>
      <c r="D94" s="134"/>
      <c r="E94" s="134"/>
      <c r="F94" s="113"/>
      <c r="G94" s="360"/>
      <c r="H94" s="113"/>
      <c r="I94" s="113"/>
      <c r="J94" s="113"/>
      <c r="K94" s="113"/>
      <c r="L94" s="113"/>
    </row>
    <row r="95" spans="1:12" ht="9" customHeight="1">
      <c r="A95" s="163"/>
      <c r="C95" s="134"/>
      <c r="D95" s="134"/>
      <c r="E95" s="134"/>
      <c r="F95" s="113"/>
      <c r="G95" s="360"/>
      <c r="H95" s="113"/>
      <c r="I95" s="113"/>
      <c r="J95" s="113"/>
      <c r="K95" s="113"/>
      <c r="L95" s="113"/>
    </row>
    <row r="96" spans="1:12" ht="9" customHeight="1">
      <c r="A96" s="163"/>
      <c r="C96" s="134"/>
      <c r="D96" s="134"/>
      <c r="E96" s="134"/>
      <c r="F96" s="113"/>
      <c r="G96" s="360"/>
      <c r="H96" s="113"/>
      <c r="I96" s="113"/>
      <c r="J96" s="113"/>
      <c r="K96" s="113"/>
      <c r="L96" s="113"/>
    </row>
    <row r="97" spans="1:12" ht="9" customHeight="1">
      <c r="A97" s="163"/>
      <c r="C97" s="134"/>
      <c r="D97" s="134"/>
      <c r="E97" s="134"/>
      <c r="F97" s="113"/>
      <c r="G97" s="360"/>
      <c r="H97" s="113"/>
      <c r="I97" s="113"/>
      <c r="J97" s="113"/>
      <c r="K97" s="113"/>
      <c r="L97" s="113"/>
    </row>
    <row r="98" spans="1:12" ht="9" customHeight="1">
      <c r="A98" s="165"/>
      <c r="C98" s="134"/>
      <c r="D98" s="134"/>
      <c r="E98" s="134"/>
      <c r="F98" s="113"/>
      <c r="G98" s="360"/>
      <c r="H98" s="113"/>
      <c r="I98" s="113"/>
      <c r="J98" s="113"/>
      <c r="K98" s="113"/>
      <c r="L98" s="113"/>
    </row>
    <row r="99" spans="1:12" ht="9" customHeight="1">
      <c r="A99" s="167"/>
      <c r="C99" s="134"/>
      <c r="D99" s="134"/>
      <c r="E99" s="134"/>
      <c r="F99" s="113"/>
      <c r="G99" s="360"/>
      <c r="H99" s="113"/>
      <c r="I99" s="113"/>
      <c r="J99" s="113"/>
      <c r="K99" s="113"/>
      <c r="L99" s="113"/>
    </row>
    <row r="100" spans="1:12" ht="9" customHeight="1">
      <c r="A100" s="163"/>
      <c r="C100" s="134"/>
      <c r="D100" s="134"/>
      <c r="E100" s="134"/>
      <c r="F100" s="113"/>
      <c r="G100" s="360"/>
      <c r="H100" s="113"/>
      <c r="I100" s="113"/>
      <c r="J100" s="113"/>
      <c r="K100" s="113"/>
      <c r="L100" s="113"/>
    </row>
    <row r="101" spans="1:12" ht="9" customHeight="1">
      <c r="A101" s="163"/>
      <c r="C101" s="134"/>
      <c r="D101" s="134"/>
      <c r="E101" s="134"/>
      <c r="F101" s="113"/>
      <c r="G101" s="360"/>
      <c r="H101" s="113"/>
      <c r="I101" s="113"/>
      <c r="J101" s="113"/>
      <c r="K101" s="113"/>
      <c r="L101" s="113"/>
    </row>
    <row r="102" spans="1:12" ht="9" customHeight="1">
      <c r="A102" s="163"/>
      <c r="C102" s="134"/>
      <c r="D102" s="134"/>
      <c r="E102" s="134"/>
      <c r="F102" s="113"/>
      <c r="G102" s="360"/>
      <c r="H102" s="113"/>
      <c r="I102" s="113"/>
      <c r="J102" s="113"/>
      <c r="K102" s="113"/>
      <c r="L102" s="113"/>
    </row>
    <row r="103" spans="1:12" ht="9" customHeight="1">
      <c r="A103" s="163"/>
      <c r="C103" s="134"/>
      <c r="D103" s="134"/>
      <c r="E103" s="134"/>
      <c r="F103" s="113"/>
      <c r="G103" s="360"/>
      <c r="H103" s="113"/>
      <c r="I103" s="113"/>
      <c r="J103" s="113"/>
      <c r="K103" s="113"/>
      <c r="L103" s="113"/>
    </row>
    <row r="104" spans="1:12" ht="9" customHeight="1">
      <c r="A104" s="165"/>
      <c r="C104" s="134"/>
      <c r="D104" s="134"/>
      <c r="E104" s="134"/>
      <c r="F104" s="113"/>
      <c r="G104" s="360"/>
      <c r="H104" s="113"/>
      <c r="I104" s="113"/>
      <c r="J104" s="113"/>
      <c r="K104" s="113"/>
      <c r="L104" s="113"/>
    </row>
    <row r="105" spans="1:12" ht="9" customHeight="1">
      <c r="A105" s="167"/>
      <c r="C105" s="134"/>
      <c r="D105" s="134"/>
      <c r="E105" s="134"/>
      <c r="F105" s="113"/>
      <c r="G105" s="360"/>
      <c r="H105" s="113"/>
      <c r="I105" s="113"/>
      <c r="J105" s="113"/>
      <c r="K105" s="113"/>
      <c r="L105" s="113"/>
    </row>
    <row r="106" spans="1:12" ht="9" customHeight="1">
      <c r="A106" s="163"/>
      <c r="C106" s="134"/>
      <c r="D106" s="134"/>
      <c r="E106" s="134"/>
      <c r="F106" s="113"/>
      <c r="G106" s="360"/>
      <c r="H106" s="113"/>
      <c r="I106" s="113"/>
      <c r="J106" s="113"/>
      <c r="K106" s="113"/>
      <c r="L106" s="113"/>
    </row>
    <row r="107" spans="1:12" ht="9" customHeight="1">
      <c r="A107" s="163"/>
      <c r="C107" s="134"/>
      <c r="D107" s="134"/>
      <c r="E107" s="134"/>
      <c r="F107" s="113"/>
      <c r="G107" s="360"/>
      <c r="H107" s="113"/>
      <c r="I107" s="113"/>
      <c r="J107" s="113"/>
      <c r="K107" s="113"/>
      <c r="L107" s="113"/>
    </row>
    <row r="108" spans="1:12" ht="9" customHeight="1">
      <c r="A108" s="163"/>
      <c r="C108" s="64"/>
      <c r="D108" s="64"/>
      <c r="E108" s="64"/>
    </row>
    <row r="109" spans="1:12" ht="9" customHeight="1">
      <c r="A109" s="163"/>
      <c r="C109" s="64"/>
      <c r="D109" s="64"/>
      <c r="E109" s="64"/>
    </row>
    <row r="110" spans="1:12" ht="9" customHeight="1">
      <c r="A110" s="163"/>
      <c r="C110" s="64"/>
      <c r="D110" s="64"/>
      <c r="E110" s="64"/>
    </row>
    <row r="111" spans="1:12" ht="9" customHeight="1">
      <c r="A111" s="163"/>
      <c r="C111" s="64"/>
      <c r="D111" s="64"/>
      <c r="E111" s="64"/>
    </row>
    <row r="112" spans="1:12" ht="9" customHeight="1">
      <c r="A112" s="163"/>
      <c r="C112" s="64"/>
      <c r="D112" s="64"/>
      <c r="E112" s="64"/>
    </row>
    <row r="113" spans="1:5" ht="9" customHeight="1">
      <c r="A113" s="163"/>
      <c r="C113" s="64"/>
      <c r="D113" s="64"/>
      <c r="E113" s="64"/>
    </row>
    <row r="114" spans="1:5" ht="9" customHeight="1">
      <c r="A114" s="165"/>
      <c r="C114" s="64"/>
      <c r="D114" s="64"/>
      <c r="E114" s="64"/>
    </row>
    <row r="115" spans="1:5" ht="9" customHeight="1">
      <c r="A115" s="167"/>
      <c r="C115" s="64"/>
      <c r="D115" s="64"/>
      <c r="E115" s="64"/>
    </row>
    <row r="116" spans="1:5" ht="9" customHeight="1">
      <c r="A116" s="163"/>
      <c r="C116" s="64"/>
      <c r="D116" s="64"/>
      <c r="E116" s="64"/>
    </row>
    <row r="117" spans="1:5" ht="9" customHeight="1">
      <c r="A117" s="163"/>
      <c r="C117" s="64"/>
      <c r="D117" s="64"/>
      <c r="E117" s="64"/>
    </row>
    <row r="118" spans="1:5" ht="9" customHeight="1">
      <c r="A118" s="163"/>
      <c r="C118" s="64"/>
      <c r="D118" s="64"/>
      <c r="E118" s="64"/>
    </row>
    <row r="119" spans="1:5" ht="9" customHeight="1">
      <c r="A119" s="163"/>
      <c r="C119" s="64"/>
      <c r="D119" s="64"/>
      <c r="E119" s="64"/>
    </row>
    <row r="120" spans="1:5" ht="9" customHeight="1">
      <c r="A120" s="163"/>
      <c r="C120" s="64"/>
      <c r="D120" s="64"/>
      <c r="E120" s="64"/>
    </row>
    <row r="121" spans="1:5" ht="9" customHeight="1">
      <c r="A121" s="163"/>
      <c r="C121" s="64"/>
      <c r="D121" s="64"/>
      <c r="E121" s="64"/>
    </row>
    <row r="122" spans="1:5" ht="9" customHeight="1">
      <c r="A122" s="163"/>
      <c r="C122" s="64"/>
      <c r="D122" s="64"/>
      <c r="E122" s="64"/>
    </row>
    <row r="123" spans="1:5" ht="9" customHeight="1">
      <c r="A123" s="163"/>
      <c r="C123" s="64"/>
      <c r="D123" s="64"/>
      <c r="E123" s="64"/>
    </row>
    <row r="124" spans="1:5" ht="9" customHeight="1">
      <c r="A124" s="163"/>
      <c r="C124" s="64"/>
      <c r="D124" s="64"/>
      <c r="E124" s="64"/>
    </row>
    <row r="125" spans="1:5" ht="9" customHeight="1">
      <c r="A125" s="167"/>
      <c r="C125" s="64"/>
      <c r="D125" s="64"/>
      <c r="E125" s="64"/>
    </row>
    <row r="126" spans="1:5" ht="9" customHeight="1">
      <c r="A126" s="163"/>
      <c r="C126" s="64"/>
      <c r="D126" s="64"/>
      <c r="E126" s="64"/>
    </row>
    <row r="127" spans="1:5" ht="9" customHeight="1">
      <c r="A127" s="163"/>
      <c r="C127" s="64"/>
      <c r="D127" s="64"/>
      <c r="E127" s="64"/>
    </row>
    <row r="128" spans="1:5" ht="9" customHeight="1">
      <c r="A128" s="163"/>
      <c r="C128" s="64"/>
      <c r="D128" s="64"/>
      <c r="E128" s="64"/>
    </row>
    <row r="129" spans="1:5">
      <c r="A129" s="168"/>
      <c r="C129" s="64"/>
      <c r="D129" s="64"/>
      <c r="E129" s="64"/>
    </row>
    <row r="130" spans="1:5">
      <c r="A130" s="168"/>
      <c r="C130" s="64"/>
      <c r="D130" s="64"/>
      <c r="E130" s="64"/>
    </row>
    <row r="131" spans="1:5">
      <c r="A131" s="168"/>
      <c r="C131" s="64"/>
      <c r="D131" s="64"/>
      <c r="E131" s="64"/>
    </row>
    <row r="132" spans="1:5">
      <c r="A132" s="168"/>
      <c r="C132" s="64"/>
      <c r="D132" s="64"/>
      <c r="E132" s="64"/>
    </row>
    <row r="133" spans="1:5">
      <c r="A133" s="168"/>
      <c r="C133" s="64"/>
      <c r="D133" s="64"/>
      <c r="E133" s="64"/>
    </row>
    <row r="134" spans="1:5">
      <c r="A134" s="168"/>
      <c r="C134" s="64"/>
      <c r="D134" s="64"/>
      <c r="E134" s="64"/>
    </row>
    <row r="135" spans="1:5">
      <c r="A135" s="168"/>
      <c r="C135" s="64"/>
      <c r="D135" s="64"/>
      <c r="E135" s="64"/>
    </row>
    <row r="136" spans="1:5" ht="15.75">
      <c r="A136" s="169"/>
      <c r="C136" s="64"/>
      <c r="D136" s="64"/>
      <c r="E136" s="64"/>
    </row>
    <row r="137" spans="1:5" ht="15.75">
      <c r="A137" s="169"/>
      <c r="C137" s="64"/>
      <c r="D137" s="64"/>
      <c r="E137" s="64"/>
    </row>
    <row r="138" spans="1:5" ht="15.75">
      <c r="A138" s="169"/>
      <c r="C138" s="64"/>
      <c r="D138" s="64"/>
      <c r="E138" s="64"/>
    </row>
    <row r="139" spans="1:5" ht="15.75">
      <c r="A139" s="169"/>
      <c r="C139" s="64"/>
      <c r="D139" s="64"/>
      <c r="E139" s="64"/>
    </row>
    <row r="140" spans="1:5" ht="15.75">
      <c r="A140" s="169"/>
      <c r="C140" s="64"/>
      <c r="D140" s="64"/>
      <c r="E140" s="64"/>
    </row>
    <row r="141" spans="1:5" ht="15.75">
      <c r="A141" s="169"/>
      <c r="C141" s="64"/>
      <c r="D141" s="64"/>
      <c r="E141" s="64"/>
    </row>
    <row r="142" spans="1:5" ht="15.75">
      <c r="A142" s="169"/>
      <c r="C142" s="64"/>
      <c r="D142" s="64"/>
      <c r="E142" s="64"/>
    </row>
    <row r="143" spans="1:5" ht="15.75">
      <c r="A143" s="169"/>
      <c r="C143" s="64"/>
      <c r="D143" s="64"/>
      <c r="E143" s="64"/>
    </row>
    <row r="144" spans="1:5" ht="15.75">
      <c r="A144" s="169"/>
      <c r="C144" s="64"/>
      <c r="D144" s="64"/>
      <c r="E144" s="64"/>
    </row>
    <row r="145" spans="1:5" ht="15.75">
      <c r="A145" s="169"/>
      <c r="C145" s="64"/>
      <c r="D145" s="64"/>
      <c r="E145" s="64"/>
    </row>
    <row r="146" spans="1:5" ht="15.75">
      <c r="A146" s="169"/>
      <c r="C146" s="64"/>
      <c r="D146" s="64"/>
      <c r="E146" s="64"/>
    </row>
    <row r="147" spans="1:5" ht="15.75">
      <c r="A147" s="169"/>
      <c r="C147" s="64"/>
      <c r="D147" s="64"/>
      <c r="E147" s="64"/>
    </row>
    <row r="148" spans="1:5" ht="15.75">
      <c r="A148" s="169"/>
      <c r="C148" s="64"/>
      <c r="D148" s="64"/>
      <c r="E148" s="64"/>
    </row>
    <row r="149" spans="1:5" ht="15.75">
      <c r="A149" s="169"/>
      <c r="C149" s="64"/>
      <c r="D149" s="64"/>
      <c r="E149" s="64"/>
    </row>
    <row r="150" spans="1:5" ht="15.75">
      <c r="A150" s="169"/>
      <c r="C150" s="64"/>
      <c r="D150" s="64"/>
      <c r="E150" s="64"/>
    </row>
    <row r="151" spans="1:5" ht="15.75">
      <c r="A151" s="169"/>
      <c r="C151" s="64"/>
      <c r="D151" s="64"/>
      <c r="E151" s="64"/>
    </row>
    <row r="152" spans="1:5" ht="15.75">
      <c r="A152" s="169"/>
      <c r="C152" s="64"/>
      <c r="D152" s="64"/>
      <c r="E152" s="64"/>
    </row>
    <row r="153" spans="1:5" ht="15.75">
      <c r="A153" s="169"/>
      <c r="C153" s="64"/>
      <c r="D153" s="64"/>
      <c r="E153" s="64"/>
    </row>
    <row r="154" spans="1:5" ht="15.75">
      <c r="A154" s="169"/>
      <c r="C154" s="64"/>
      <c r="D154" s="64"/>
      <c r="E154" s="64"/>
    </row>
    <row r="155" spans="1:5" ht="15.75">
      <c r="A155" s="169"/>
      <c r="C155" s="64"/>
      <c r="D155" s="64"/>
      <c r="E155" s="64"/>
    </row>
    <row r="156" spans="1:5" ht="15.75">
      <c r="A156" s="169"/>
      <c r="C156" s="64"/>
      <c r="D156" s="64"/>
      <c r="E156" s="64"/>
    </row>
    <row r="157" spans="1:5" ht="15.75">
      <c r="A157" s="169"/>
      <c r="C157" s="64"/>
      <c r="D157" s="64"/>
      <c r="E157" s="64"/>
    </row>
    <row r="158" spans="1:5" ht="15.75">
      <c r="A158" s="169"/>
      <c r="C158" s="64"/>
      <c r="D158" s="64"/>
      <c r="E158" s="64"/>
    </row>
    <row r="159" spans="1:5" ht="15.75">
      <c r="A159" s="169"/>
      <c r="C159" s="64"/>
      <c r="D159" s="64"/>
      <c r="E159" s="64"/>
    </row>
    <row r="160" spans="1:5" ht="15.75">
      <c r="A160" s="169"/>
      <c r="C160" s="64"/>
      <c r="D160" s="64"/>
      <c r="E160" s="64"/>
    </row>
    <row r="161" spans="1:5" ht="15.75">
      <c r="A161" s="169"/>
      <c r="C161" s="64"/>
      <c r="D161" s="64"/>
      <c r="E161" s="64"/>
    </row>
    <row r="162" spans="1:5" ht="15.75">
      <c r="A162" s="169"/>
      <c r="C162" s="64"/>
      <c r="D162" s="64"/>
      <c r="E162" s="64"/>
    </row>
    <row r="163" spans="1:5" ht="15.75">
      <c r="A163" s="169"/>
      <c r="C163" s="64"/>
      <c r="D163" s="64"/>
      <c r="E163" s="64"/>
    </row>
    <row r="164" spans="1:5" ht="15.75">
      <c r="A164" s="169"/>
      <c r="C164" s="64"/>
      <c r="D164" s="64"/>
      <c r="E164" s="64"/>
    </row>
    <row r="165" spans="1:5" ht="15.75">
      <c r="A165" s="169"/>
      <c r="C165" s="64"/>
      <c r="D165" s="64"/>
      <c r="E165" s="64"/>
    </row>
    <row r="166" spans="1:5" ht="15.75">
      <c r="A166" s="169"/>
      <c r="C166" s="64"/>
      <c r="D166" s="64"/>
      <c r="E166" s="64"/>
    </row>
    <row r="167" spans="1:5" ht="15.75">
      <c r="A167" s="169"/>
      <c r="C167" s="64"/>
      <c r="D167" s="64"/>
      <c r="E167" s="64"/>
    </row>
    <row r="168" spans="1:5" ht="15.75">
      <c r="A168" s="169"/>
      <c r="C168" s="64"/>
      <c r="D168" s="64"/>
      <c r="E168" s="64"/>
    </row>
    <row r="169" spans="1:5" ht="15.75">
      <c r="A169" s="169"/>
      <c r="C169" s="64"/>
      <c r="D169" s="64"/>
      <c r="E169" s="64"/>
    </row>
    <row r="170" spans="1:5" ht="15.75">
      <c r="A170" s="169"/>
      <c r="C170" s="64"/>
      <c r="D170" s="64"/>
      <c r="E170" s="64"/>
    </row>
    <row r="171" spans="1:5" ht="15.75">
      <c r="A171" s="169"/>
      <c r="C171" s="64"/>
      <c r="D171" s="64"/>
      <c r="E171" s="64"/>
    </row>
    <row r="172" spans="1:5" ht="15.75">
      <c r="A172" s="169"/>
      <c r="C172" s="64"/>
      <c r="D172" s="64"/>
      <c r="E172" s="64"/>
    </row>
    <row r="173" spans="1:5" ht="15.75">
      <c r="A173" s="169"/>
      <c r="C173" s="64"/>
      <c r="D173" s="64"/>
      <c r="E173" s="64"/>
    </row>
    <row r="174" spans="1:5" ht="15.75">
      <c r="A174" s="169"/>
      <c r="C174" s="64"/>
      <c r="D174" s="64"/>
      <c r="E174" s="64"/>
    </row>
    <row r="175" spans="1:5" ht="15.75">
      <c r="A175" s="169"/>
      <c r="C175" s="64"/>
      <c r="D175" s="64"/>
      <c r="E175" s="64"/>
    </row>
    <row r="176" spans="1:5" ht="15.75">
      <c r="A176" s="169"/>
      <c r="C176" s="64"/>
      <c r="D176" s="64"/>
      <c r="E176" s="64"/>
    </row>
    <row r="177" spans="1:5" ht="15.75">
      <c r="A177" s="169"/>
      <c r="C177" s="64"/>
      <c r="D177" s="64"/>
      <c r="E177" s="64"/>
    </row>
    <row r="178" spans="1:5" ht="15.75">
      <c r="A178" s="169"/>
      <c r="C178" s="64"/>
      <c r="D178" s="64"/>
      <c r="E178" s="64"/>
    </row>
    <row r="179" spans="1:5" ht="15.75">
      <c r="A179" s="169"/>
      <c r="C179" s="64"/>
      <c r="D179" s="64"/>
      <c r="E179" s="64"/>
    </row>
    <row r="180" spans="1:5" ht="15.75">
      <c r="A180" s="169"/>
      <c r="C180" s="64"/>
      <c r="D180" s="64"/>
      <c r="E180" s="64"/>
    </row>
    <row r="181" spans="1:5" ht="15.75">
      <c r="A181" s="169"/>
      <c r="C181" s="64"/>
      <c r="D181" s="64"/>
      <c r="E181" s="64"/>
    </row>
    <row r="182" spans="1:5" ht="15.75">
      <c r="A182" s="169"/>
      <c r="C182" s="64"/>
      <c r="D182" s="64"/>
      <c r="E182" s="64"/>
    </row>
    <row r="183" spans="1:5" ht="15.75">
      <c r="A183" s="169"/>
      <c r="C183" s="64"/>
      <c r="D183" s="64"/>
      <c r="E183" s="64"/>
    </row>
    <row r="184" spans="1:5" ht="15.75">
      <c r="A184" s="169"/>
      <c r="C184" s="64"/>
      <c r="D184" s="64"/>
      <c r="E184" s="64"/>
    </row>
    <row r="185" spans="1:5" ht="15.75">
      <c r="A185" s="169"/>
      <c r="C185" s="64"/>
      <c r="D185" s="64"/>
      <c r="E185" s="64"/>
    </row>
    <row r="186" spans="1:5" ht="15.75">
      <c r="A186" s="169"/>
      <c r="C186" s="64"/>
      <c r="D186" s="64"/>
      <c r="E186" s="64"/>
    </row>
    <row r="187" spans="1:5" ht="15.75">
      <c r="A187" s="169"/>
      <c r="C187" s="64"/>
      <c r="D187" s="64"/>
      <c r="E187" s="64"/>
    </row>
    <row r="188" spans="1:5" ht="15.75">
      <c r="A188" s="169"/>
      <c r="C188" s="64"/>
      <c r="D188" s="64"/>
      <c r="E188" s="64"/>
    </row>
    <row r="189" spans="1:5" ht="15.75">
      <c r="A189" s="169"/>
      <c r="C189" s="64"/>
      <c r="D189" s="64"/>
      <c r="E189" s="64"/>
    </row>
    <row r="190" spans="1:5" ht="15.75">
      <c r="A190" s="169"/>
      <c r="C190" s="64"/>
      <c r="D190" s="64"/>
      <c r="E190" s="64"/>
    </row>
    <row r="191" spans="1:5" ht="15.75">
      <c r="A191" s="169"/>
      <c r="C191" s="64"/>
      <c r="D191" s="64"/>
      <c r="E191" s="64"/>
    </row>
    <row r="192" spans="1:5" ht="15.75">
      <c r="A192" s="169"/>
      <c r="C192" s="64"/>
      <c r="D192" s="64"/>
      <c r="E192" s="64"/>
    </row>
    <row r="193" spans="1:5" ht="15.75">
      <c r="A193" s="169"/>
      <c r="C193" s="64"/>
      <c r="D193" s="64"/>
      <c r="E193" s="64"/>
    </row>
    <row r="194" spans="1:5" ht="15.75">
      <c r="A194" s="169"/>
      <c r="C194" s="64"/>
      <c r="D194" s="64"/>
      <c r="E194" s="64"/>
    </row>
    <row r="195" spans="1:5" ht="15.75">
      <c r="A195" s="169"/>
      <c r="C195" s="64"/>
      <c r="D195" s="64"/>
      <c r="E195" s="64"/>
    </row>
    <row r="196" spans="1:5" ht="15.75">
      <c r="A196" s="169"/>
      <c r="C196" s="64"/>
      <c r="D196" s="64"/>
      <c r="E196" s="64"/>
    </row>
    <row r="197" spans="1:5" ht="15.75">
      <c r="A197" s="169"/>
      <c r="C197" s="64"/>
      <c r="D197" s="64"/>
      <c r="E197" s="64"/>
    </row>
    <row r="198" spans="1:5" ht="15.75">
      <c r="A198" s="169"/>
      <c r="C198" s="64"/>
      <c r="D198" s="64"/>
      <c r="E198" s="64"/>
    </row>
    <row r="199" spans="1:5" ht="15.75">
      <c r="A199" s="169"/>
      <c r="C199" s="64"/>
      <c r="D199" s="64"/>
      <c r="E199" s="64"/>
    </row>
    <row r="200" spans="1:5" ht="15.75">
      <c r="A200" s="169"/>
      <c r="C200" s="64"/>
      <c r="D200" s="64"/>
      <c r="E200" s="64"/>
    </row>
    <row r="201" spans="1:5" ht="15.75">
      <c r="A201" s="169"/>
      <c r="C201" s="64"/>
      <c r="D201" s="64"/>
      <c r="E201" s="64"/>
    </row>
    <row r="202" spans="1:5" ht="15.75">
      <c r="A202" s="169"/>
      <c r="C202" s="64"/>
      <c r="D202" s="64"/>
      <c r="E202" s="64"/>
    </row>
    <row r="203" spans="1:5" ht="15.75">
      <c r="A203" s="169"/>
      <c r="C203" s="64"/>
      <c r="D203" s="64"/>
      <c r="E203" s="64"/>
    </row>
    <row r="204" spans="1:5" ht="15.75">
      <c r="A204" s="169"/>
      <c r="C204" s="64"/>
      <c r="D204" s="64"/>
      <c r="E204" s="64"/>
    </row>
    <row r="205" spans="1:5" ht="15.75">
      <c r="A205" s="169"/>
      <c r="C205" s="64"/>
      <c r="D205" s="64"/>
      <c r="E205" s="64"/>
    </row>
    <row r="206" spans="1:5" ht="15.75">
      <c r="A206" s="169"/>
      <c r="C206" s="64"/>
      <c r="D206" s="64"/>
      <c r="E206" s="64"/>
    </row>
    <row r="207" spans="1:5" ht="15.75">
      <c r="A207" s="169"/>
      <c r="C207" s="64"/>
      <c r="D207" s="64"/>
      <c r="E207" s="64"/>
    </row>
    <row r="208" spans="1:5" ht="15.75">
      <c r="A208" s="169"/>
      <c r="C208" s="64"/>
      <c r="D208" s="64"/>
      <c r="E208" s="64"/>
    </row>
    <row r="209" spans="1:5" ht="15.75">
      <c r="A209" s="169"/>
      <c r="C209" s="64"/>
      <c r="D209" s="64"/>
      <c r="E209" s="64"/>
    </row>
    <row r="210" spans="1:5" ht="15.75">
      <c r="A210" s="169"/>
      <c r="C210" s="64"/>
      <c r="D210" s="64"/>
      <c r="E210" s="64"/>
    </row>
    <row r="211" spans="1:5" ht="15.75">
      <c r="A211" s="169"/>
      <c r="C211" s="64"/>
      <c r="D211" s="64"/>
      <c r="E211" s="64"/>
    </row>
    <row r="212" spans="1:5" ht="15.75">
      <c r="A212" s="169"/>
      <c r="C212" s="64"/>
      <c r="D212" s="64"/>
      <c r="E212" s="64"/>
    </row>
    <row r="213" spans="1:5" ht="15.75">
      <c r="A213" s="169"/>
      <c r="C213" s="64"/>
      <c r="D213" s="64"/>
      <c r="E213" s="64"/>
    </row>
    <row r="214" spans="1:5" ht="15.75">
      <c r="A214" s="169"/>
      <c r="C214" s="64"/>
      <c r="D214" s="64"/>
      <c r="E214" s="64"/>
    </row>
    <row r="215" spans="1:5" ht="15.75">
      <c r="A215" s="169"/>
      <c r="C215" s="64"/>
      <c r="D215" s="64"/>
      <c r="E215" s="64"/>
    </row>
    <row r="216" spans="1:5" ht="15.75">
      <c r="A216" s="169"/>
      <c r="C216" s="64"/>
      <c r="D216" s="64"/>
      <c r="E216" s="64"/>
    </row>
    <row r="217" spans="1:5" ht="15.75">
      <c r="A217" s="169"/>
      <c r="C217" s="64"/>
      <c r="D217" s="64"/>
      <c r="E217" s="64"/>
    </row>
    <row r="218" spans="1:5" ht="15.75">
      <c r="A218" s="169"/>
      <c r="C218" s="64"/>
      <c r="D218" s="64"/>
      <c r="E218" s="64"/>
    </row>
    <row r="219" spans="1:5" ht="15.75">
      <c r="A219" s="169"/>
      <c r="C219" s="64"/>
      <c r="D219" s="64"/>
      <c r="E219" s="64"/>
    </row>
    <row r="220" spans="1:5" ht="15.75">
      <c r="A220" s="169"/>
      <c r="C220" s="64"/>
      <c r="D220" s="64"/>
      <c r="E220" s="64"/>
    </row>
    <row r="221" spans="1:5" ht="15.75">
      <c r="A221" s="169"/>
      <c r="C221" s="64"/>
      <c r="D221" s="64"/>
      <c r="E221" s="64"/>
    </row>
    <row r="222" spans="1:5" ht="15.75">
      <c r="A222" s="169"/>
      <c r="C222" s="64"/>
      <c r="D222" s="64"/>
      <c r="E222" s="64"/>
    </row>
    <row r="223" spans="1:5" ht="15.75">
      <c r="A223" s="169"/>
      <c r="C223" s="64"/>
      <c r="D223" s="64"/>
      <c r="E223" s="64"/>
    </row>
    <row r="224" spans="1:5" ht="15.75">
      <c r="A224" s="169"/>
      <c r="C224" s="64"/>
      <c r="D224" s="64"/>
      <c r="E224" s="64"/>
    </row>
    <row r="225" spans="1:5" ht="15.75">
      <c r="A225" s="169"/>
      <c r="C225" s="64"/>
      <c r="D225" s="64"/>
      <c r="E225" s="64"/>
    </row>
    <row r="226" spans="1:5" ht="15.75">
      <c r="A226" s="169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  <c r="C269" s="64"/>
      <c r="D269" s="64"/>
      <c r="E269" s="64"/>
    </row>
    <row r="270" spans="1:5" ht="15.75">
      <c r="A270" s="63"/>
      <c r="C270" s="64"/>
      <c r="D270" s="64"/>
      <c r="E270" s="64"/>
    </row>
    <row r="271" spans="1:5" ht="15.75">
      <c r="A271" s="63"/>
      <c r="C271" s="64"/>
      <c r="D271" s="64"/>
      <c r="E271" s="64"/>
    </row>
    <row r="272" spans="1:5" ht="15.75">
      <c r="A272" s="63"/>
      <c r="C272" s="64"/>
      <c r="D272" s="64"/>
      <c r="E272" s="64"/>
    </row>
    <row r="273" spans="1:5" ht="15.75">
      <c r="A273" s="63"/>
      <c r="C273" s="64"/>
      <c r="D273" s="64"/>
      <c r="E273" s="64"/>
    </row>
    <row r="274" spans="1:5" ht="15.75">
      <c r="A274" s="63"/>
      <c r="C274" s="64"/>
      <c r="D274" s="64"/>
      <c r="E274" s="64"/>
    </row>
    <row r="275" spans="1:5" ht="15.75">
      <c r="A275" s="63"/>
      <c r="C275" s="64"/>
      <c r="D275" s="64"/>
      <c r="E275" s="64"/>
    </row>
    <row r="276" spans="1:5" ht="15.75">
      <c r="A276" s="63"/>
      <c r="C276" s="64"/>
      <c r="D276" s="64"/>
      <c r="E276" s="64"/>
    </row>
    <row r="277" spans="1:5" ht="15.75">
      <c r="A277" s="63"/>
      <c r="C277" s="64"/>
      <c r="D277" s="64"/>
      <c r="E277" s="64"/>
    </row>
    <row r="278" spans="1:5" ht="15.75">
      <c r="A278" s="63"/>
      <c r="C278" s="64"/>
      <c r="D278" s="64"/>
      <c r="E278" s="64"/>
    </row>
    <row r="279" spans="1:5" ht="15.75">
      <c r="A279" s="63"/>
      <c r="C279" s="64"/>
      <c r="D279" s="64"/>
      <c r="E279" s="64"/>
    </row>
    <row r="280" spans="1:5" ht="15.75">
      <c r="A280" s="63"/>
      <c r="C280" s="64"/>
      <c r="D280" s="64"/>
      <c r="E280" s="64"/>
    </row>
    <row r="281" spans="1:5" ht="15.75">
      <c r="A281" s="63"/>
      <c r="C281" s="64"/>
      <c r="D281" s="64"/>
      <c r="E281" s="64"/>
    </row>
    <row r="282" spans="1:5" ht="15.75">
      <c r="A282" s="63"/>
      <c r="C282" s="64"/>
      <c r="D282" s="64"/>
      <c r="E282" s="64"/>
    </row>
    <row r="283" spans="1:5" ht="15.75">
      <c r="A283" s="63"/>
      <c r="C283" s="64"/>
      <c r="D283" s="64"/>
      <c r="E283" s="64"/>
    </row>
    <row r="284" spans="1:5" ht="15.75">
      <c r="A284" s="63"/>
      <c r="C284" s="64"/>
      <c r="D284" s="64"/>
      <c r="E284" s="64"/>
    </row>
    <row r="285" spans="1:5" ht="15.75">
      <c r="A285" s="63"/>
      <c r="C285" s="64"/>
      <c r="D285" s="64"/>
      <c r="E285" s="64"/>
    </row>
    <row r="286" spans="1:5" ht="15.75">
      <c r="A286" s="63"/>
      <c r="C286" s="64"/>
      <c r="D286" s="64"/>
      <c r="E286" s="64"/>
    </row>
    <row r="287" spans="1:5" ht="15.75">
      <c r="A287" s="63"/>
      <c r="C287" s="64"/>
      <c r="D287" s="64"/>
      <c r="E287" s="64"/>
    </row>
    <row r="288" spans="1:5" ht="15.75">
      <c r="A288" s="63"/>
      <c r="C288" s="64"/>
      <c r="D288" s="64"/>
      <c r="E288" s="64"/>
    </row>
    <row r="289" spans="1:5" ht="15.75">
      <c r="A289" s="63"/>
      <c r="C289" s="64"/>
      <c r="D289" s="64"/>
      <c r="E289" s="64"/>
    </row>
    <row r="290" spans="1:5" ht="15.75">
      <c r="A290" s="63"/>
      <c r="C290" s="64"/>
      <c r="D290" s="64"/>
      <c r="E290" s="64"/>
    </row>
    <row r="291" spans="1:5" ht="15.75">
      <c r="A291" s="63"/>
      <c r="C291" s="64"/>
      <c r="D291" s="64"/>
      <c r="E291" s="64"/>
    </row>
    <row r="292" spans="1:5" ht="15.75">
      <c r="A292" s="63"/>
      <c r="C292" s="64"/>
      <c r="D292" s="64"/>
      <c r="E292" s="64"/>
    </row>
    <row r="293" spans="1:5" ht="15.75">
      <c r="A293" s="63"/>
      <c r="C293" s="64"/>
      <c r="D293" s="64"/>
      <c r="E293" s="64"/>
    </row>
    <row r="294" spans="1:5" ht="15.75">
      <c r="A294" s="63"/>
      <c r="C294" s="64"/>
      <c r="D294" s="64"/>
      <c r="E294" s="64"/>
    </row>
    <row r="295" spans="1:5" ht="15.75">
      <c r="A295" s="63"/>
      <c r="C295" s="64"/>
      <c r="D295" s="64"/>
      <c r="E295" s="64"/>
    </row>
    <row r="296" spans="1:5" ht="15.75">
      <c r="A296" s="63"/>
      <c r="C296" s="64"/>
      <c r="D296" s="64"/>
      <c r="E296" s="64"/>
    </row>
    <row r="297" spans="1:5" ht="15.75">
      <c r="A297" s="63"/>
      <c r="C297" s="64"/>
      <c r="D297" s="64"/>
      <c r="E297" s="64"/>
    </row>
    <row r="298" spans="1:5" ht="15.75">
      <c r="A298" s="63"/>
      <c r="C298" s="64"/>
      <c r="D298" s="64"/>
      <c r="E298" s="64"/>
    </row>
    <row r="299" spans="1:5" ht="15.75">
      <c r="A299" s="63"/>
    </row>
    <row r="300" spans="1:5" ht="15.75">
      <c r="A300" s="63"/>
    </row>
    <row r="301" spans="1:5" ht="15.75">
      <c r="A301" s="63"/>
    </row>
    <row r="302" spans="1:5" ht="15.75">
      <c r="A302" s="63"/>
    </row>
    <row r="303" spans="1:5" ht="15.75">
      <c r="A303" s="63"/>
    </row>
    <row r="304" spans="1:5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  <row r="666" spans="1:1" ht="15.75">
      <c r="A666" s="63"/>
    </row>
    <row r="667" spans="1:1" ht="15.75">
      <c r="A667" s="63"/>
    </row>
    <row r="668" spans="1:1" ht="15.75">
      <c r="A668" s="63"/>
    </row>
    <row r="669" spans="1:1" ht="15.75">
      <c r="A669" s="63"/>
    </row>
    <row r="670" spans="1:1" ht="15.75">
      <c r="A670" s="63"/>
    </row>
    <row r="671" spans="1:1" ht="15.75">
      <c r="A671" s="63"/>
    </row>
    <row r="672" spans="1:1" ht="15.75">
      <c r="A672" s="63"/>
    </row>
    <row r="673" spans="1:1" ht="15.75">
      <c r="A673" s="63"/>
    </row>
    <row r="674" spans="1:1" ht="15.75">
      <c r="A674" s="63"/>
    </row>
    <row r="675" spans="1:1" ht="15.75">
      <c r="A675" s="63"/>
    </row>
    <row r="676" spans="1:1" ht="15.75">
      <c r="A676" s="63"/>
    </row>
    <row r="677" spans="1:1" ht="15.75">
      <c r="A677" s="63"/>
    </row>
    <row r="678" spans="1:1" ht="15.75">
      <c r="A678" s="63"/>
    </row>
    <row r="679" spans="1:1" ht="15.75">
      <c r="A679" s="63"/>
    </row>
    <row r="680" spans="1:1" ht="15.75">
      <c r="A680" s="63"/>
    </row>
    <row r="681" spans="1:1" ht="15.75">
      <c r="A681" s="63"/>
    </row>
    <row r="682" spans="1:1" ht="15.75">
      <c r="A682" s="63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Z665"/>
  <sheetViews>
    <sheetView zoomScale="50" workbookViewId="0">
      <selection activeCell="C21" sqref="C21"/>
    </sheetView>
  </sheetViews>
  <sheetFormatPr defaultColWidth="9.140625" defaultRowHeight="12.75"/>
  <cols>
    <col min="1" max="1" width="66.42578125" style="67" customWidth="1"/>
    <col min="2" max="7" width="30" style="42" customWidth="1"/>
    <col min="8" max="8" width="2.5703125" style="170" customWidth="1"/>
    <col min="9" max="256" width="9.140625" style="42"/>
    <col min="257" max="257" width="66.42578125" style="42" customWidth="1"/>
    <col min="258" max="263" width="30" style="42" customWidth="1"/>
    <col min="264" max="264" width="2.5703125" style="42" customWidth="1"/>
    <col min="265" max="512" width="9.140625" style="42"/>
    <col min="513" max="513" width="66.42578125" style="42" customWidth="1"/>
    <col min="514" max="519" width="30" style="42" customWidth="1"/>
    <col min="520" max="520" width="2.5703125" style="42" customWidth="1"/>
    <col min="521" max="768" width="9.140625" style="42"/>
    <col min="769" max="769" width="66.42578125" style="42" customWidth="1"/>
    <col min="770" max="775" width="30" style="42" customWidth="1"/>
    <col min="776" max="776" width="2.5703125" style="42" customWidth="1"/>
    <col min="777" max="1024" width="9.140625" style="42"/>
    <col min="1025" max="1025" width="66.42578125" style="42" customWidth="1"/>
    <col min="1026" max="1031" width="30" style="42" customWidth="1"/>
    <col min="1032" max="1032" width="2.5703125" style="42" customWidth="1"/>
    <col min="1033" max="1280" width="9.140625" style="42"/>
    <col min="1281" max="1281" width="66.42578125" style="42" customWidth="1"/>
    <col min="1282" max="1287" width="30" style="42" customWidth="1"/>
    <col min="1288" max="1288" width="2.5703125" style="42" customWidth="1"/>
    <col min="1289" max="1536" width="9.140625" style="42"/>
    <col min="1537" max="1537" width="66.42578125" style="42" customWidth="1"/>
    <col min="1538" max="1543" width="30" style="42" customWidth="1"/>
    <col min="1544" max="1544" width="2.5703125" style="42" customWidth="1"/>
    <col min="1545" max="1792" width="9.140625" style="42"/>
    <col min="1793" max="1793" width="66.42578125" style="42" customWidth="1"/>
    <col min="1794" max="1799" width="30" style="42" customWidth="1"/>
    <col min="1800" max="1800" width="2.5703125" style="42" customWidth="1"/>
    <col min="1801" max="2048" width="9.140625" style="42"/>
    <col min="2049" max="2049" width="66.42578125" style="42" customWidth="1"/>
    <col min="2050" max="2055" width="30" style="42" customWidth="1"/>
    <col min="2056" max="2056" width="2.5703125" style="42" customWidth="1"/>
    <col min="2057" max="2304" width="9.140625" style="42"/>
    <col min="2305" max="2305" width="66.42578125" style="42" customWidth="1"/>
    <col min="2306" max="2311" width="30" style="42" customWidth="1"/>
    <col min="2312" max="2312" width="2.5703125" style="42" customWidth="1"/>
    <col min="2313" max="2560" width="9.140625" style="42"/>
    <col min="2561" max="2561" width="66.42578125" style="42" customWidth="1"/>
    <col min="2562" max="2567" width="30" style="42" customWidth="1"/>
    <col min="2568" max="2568" width="2.5703125" style="42" customWidth="1"/>
    <col min="2569" max="2816" width="9.140625" style="42"/>
    <col min="2817" max="2817" width="66.42578125" style="42" customWidth="1"/>
    <col min="2818" max="2823" width="30" style="42" customWidth="1"/>
    <col min="2824" max="2824" width="2.5703125" style="42" customWidth="1"/>
    <col min="2825" max="3072" width="9.140625" style="42"/>
    <col min="3073" max="3073" width="66.42578125" style="42" customWidth="1"/>
    <col min="3074" max="3079" width="30" style="42" customWidth="1"/>
    <col min="3080" max="3080" width="2.5703125" style="42" customWidth="1"/>
    <col min="3081" max="3328" width="9.140625" style="42"/>
    <col min="3329" max="3329" width="66.42578125" style="42" customWidth="1"/>
    <col min="3330" max="3335" width="30" style="42" customWidth="1"/>
    <col min="3336" max="3336" width="2.5703125" style="42" customWidth="1"/>
    <col min="3337" max="3584" width="9.140625" style="42"/>
    <col min="3585" max="3585" width="66.42578125" style="42" customWidth="1"/>
    <col min="3586" max="3591" width="30" style="42" customWidth="1"/>
    <col min="3592" max="3592" width="2.5703125" style="42" customWidth="1"/>
    <col min="3593" max="3840" width="9.140625" style="42"/>
    <col min="3841" max="3841" width="66.42578125" style="42" customWidth="1"/>
    <col min="3842" max="3847" width="30" style="42" customWidth="1"/>
    <col min="3848" max="3848" width="2.5703125" style="42" customWidth="1"/>
    <col min="3849" max="4096" width="9.140625" style="42"/>
    <col min="4097" max="4097" width="66.42578125" style="42" customWidth="1"/>
    <col min="4098" max="4103" width="30" style="42" customWidth="1"/>
    <col min="4104" max="4104" width="2.5703125" style="42" customWidth="1"/>
    <col min="4105" max="4352" width="9.140625" style="42"/>
    <col min="4353" max="4353" width="66.42578125" style="42" customWidth="1"/>
    <col min="4354" max="4359" width="30" style="42" customWidth="1"/>
    <col min="4360" max="4360" width="2.5703125" style="42" customWidth="1"/>
    <col min="4361" max="4608" width="9.140625" style="42"/>
    <col min="4609" max="4609" width="66.42578125" style="42" customWidth="1"/>
    <col min="4610" max="4615" width="30" style="42" customWidth="1"/>
    <col min="4616" max="4616" width="2.5703125" style="42" customWidth="1"/>
    <col min="4617" max="4864" width="9.140625" style="42"/>
    <col min="4865" max="4865" width="66.42578125" style="42" customWidth="1"/>
    <col min="4866" max="4871" width="30" style="42" customWidth="1"/>
    <col min="4872" max="4872" width="2.5703125" style="42" customWidth="1"/>
    <col min="4873" max="5120" width="9.140625" style="42"/>
    <col min="5121" max="5121" width="66.42578125" style="42" customWidth="1"/>
    <col min="5122" max="5127" width="30" style="42" customWidth="1"/>
    <col min="5128" max="5128" width="2.5703125" style="42" customWidth="1"/>
    <col min="5129" max="5376" width="9.140625" style="42"/>
    <col min="5377" max="5377" width="66.42578125" style="42" customWidth="1"/>
    <col min="5378" max="5383" width="30" style="42" customWidth="1"/>
    <col min="5384" max="5384" width="2.5703125" style="42" customWidth="1"/>
    <col min="5385" max="5632" width="9.140625" style="42"/>
    <col min="5633" max="5633" width="66.42578125" style="42" customWidth="1"/>
    <col min="5634" max="5639" width="30" style="42" customWidth="1"/>
    <col min="5640" max="5640" width="2.5703125" style="42" customWidth="1"/>
    <col min="5641" max="5888" width="9.140625" style="42"/>
    <col min="5889" max="5889" width="66.42578125" style="42" customWidth="1"/>
    <col min="5890" max="5895" width="30" style="42" customWidth="1"/>
    <col min="5896" max="5896" width="2.5703125" style="42" customWidth="1"/>
    <col min="5897" max="6144" width="9.140625" style="42"/>
    <col min="6145" max="6145" width="66.42578125" style="42" customWidth="1"/>
    <col min="6146" max="6151" width="30" style="42" customWidth="1"/>
    <col min="6152" max="6152" width="2.5703125" style="42" customWidth="1"/>
    <col min="6153" max="6400" width="9.140625" style="42"/>
    <col min="6401" max="6401" width="66.42578125" style="42" customWidth="1"/>
    <col min="6402" max="6407" width="30" style="42" customWidth="1"/>
    <col min="6408" max="6408" width="2.5703125" style="42" customWidth="1"/>
    <col min="6409" max="6656" width="9.140625" style="42"/>
    <col min="6657" max="6657" width="66.42578125" style="42" customWidth="1"/>
    <col min="6658" max="6663" width="30" style="42" customWidth="1"/>
    <col min="6664" max="6664" width="2.5703125" style="42" customWidth="1"/>
    <col min="6665" max="6912" width="9.140625" style="42"/>
    <col min="6913" max="6913" width="66.42578125" style="42" customWidth="1"/>
    <col min="6914" max="6919" width="30" style="42" customWidth="1"/>
    <col min="6920" max="6920" width="2.5703125" style="42" customWidth="1"/>
    <col min="6921" max="7168" width="9.140625" style="42"/>
    <col min="7169" max="7169" width="66.42578125" style="42" customWidth="1"/>
    <col min="7170" max="7175" width="30" style="42" customWidth="1"/>
    <col min="7176" max="7176" width="2.5703125" style="42" customWidth="1"/>
    <col min="7177" max="7424" width="9.140625" style="42"/>
    <col min="7425" max="7425" width="66.42578125" style="42" customWidth="1"/>
    <col min="7426" max="7431" width="30" style="42" customWidth="1"/>
    <col min="7432" max="7432" width="2.5703125" style="42" customWidth="1"/>
    <col min="7433" max="7680" width="9.140625" style="42"/>
    <col min="7681" max="7681" width="66.42578125" style="42" customWidth="1"/>
    <col min="7682" max="7687" width="30" style="42" customWidth="1"/>
    <col min="7688" max="7688" width="2.5703125" style="42" customWidth="1"/>
    <col min="7689" max="7936" width="9.140625" style="42"/>
    <col min="7937" max="7937" width="66.42578125" style="42" customWidth="1"/>
    <col min="7938" max="7943" width="30" style="42" customWidth="1"/>
    <col min="7944" max="7944" width="2.5703125" style="42" customWidth="1"/>
    <col min="7945" max="8192" width="9.140625" style="42"/>
    <col min="8193" max="8193" width="66.42578125" style="42" customWidth="1"/>
    <col min="8194" max="8199" width="30" style="42" customWidth="1"/>
    <col min="8200" max="8200" width="2.5703125" style="42" customWidth="1"/>
    <col min="8201" max="8448" width="9.140625" style="42"/>
    <col min="8449" max="8449" width="66.42578125" style="42" customWidth="1"/>
    <col min="8450" max="8455" width="30" style="42" customWidth="1"/>
    <col min="8456" max="8456" width="2.5703125" style="42" customWidth="1"/>
    <col min="8457" max="8704" width="9.140625" style="42"/>
    <col min="8705" max="8705" width="66.42578125" style="42" customWidth="1"/>
    <col min="8706" max="8711" width="30" style="42" customWidth="1"/>
    <col min="8712" max="8712" width="2.5703125" style="42" customWidth="1"/>
    <col min="8713" max="8960" width="9.140625" style="42"/>
    <col min="8961" max="8961" width="66.42578125" style="42" customWidth="1"/>
    <col min="8962" max="8967" width="30" style="42" customWidth="1"/>
    <col min="8968" max="8968" width="2.5703125" style="42" customWidth="1"/>
    <col min="8969" max="9216" width="9.140625" style="42"/>
    <col min="9217" max="9217" width="66.42578125" style="42" customWidth="1"/>
    <col min="9218" max="9223" width="30" style="42" customWidth="1"/>
    <col min="9224" max="9224" width="2.5703125" style="42" customWidth="1"/>
    <col min="9225" max="9472" width="9.140625" style="42"/>
    <col min="9473" max="9473" width="66.42578125" style="42" customWidth="1"/>
    <col min="9474" max="9479" width="30" style="42" customWidth="1"/>
    <col min="9480" max="9480" width="2.5703125" style="42" customWidth="1"/>
    <col min="9481" max="9728" width="9.140625" style="42"/>
    <col min="9729" max="9729" width="66.42578125" style="42" customWidth="1"/>
    <col min="9730" max="9735" width="30" style="42" customWidth="1"/>
    <col min="9736" max="9736" width="2.5703125" style="42" customWidth="1"/>
    <col min="9737" max="9984" width="9.140625" style="42"/>
    <col min="9985" max="9985" width="66.42578125" style="42" customWidth="1"/>
    <col min="9986" max="9991" width="30" style="42" customWidth="1"/>
    <col min="9992" max="9992" width="2.5703125" style="42" customWidth="1"/>
    <col min="9993" max="10240" width="9.140625" style="42"/>
    <col min="10241" max="10241" width="66.42578125" style="42" customWidth="1"/>
    <col min="10242" max="10247" width="30" style="42" customWidth="1"/>
    <col min="10248" max="10248" width="2.5703125" style="42" customWidth="1"/>
    <col min="10249" max="10496" width="9.140625" style="42"/>
    <col min="10497" max="10497" width="66.42578125" style="42" customWidth="1"/>
    <col min="10498" max="10503" width="30" style="42" customWidth="1"/>
    <col min="10504" max="10504" width="2.5703125" style="42" customWidth="1"/>
    <col min="10505" max="10752" width="9.140625" style="42"/>
    <col min="10753" max="10753" width="66.42578125" style="42" customWidth="1"/>
    <col min="10754" max="10759" width="30" style="42" customWidth="1"/>
    <col min="10760" max="10760" width="2.5703125" style="42" customWidth="1"/>
    <col min="10761" max="11008" width="9.140625" style="42"/>
    <col min="11009" max="11009" width="66.42578125" style="42" customWidth="1"/>
    <col min="11010" max="11015" width="30" style="42" customWidth="1"/>
    <col min="11016" max="11016" width="2.5703125" style="42" customWidth="1"/>
    <col min="11017" max="11264" width="9.140625" style="42"/>
    <col min="11265" max="11265" width="66.42578125" style="42" customWidth="1"/>
    <col min="11266" max="11271" width="30" style="42" customWidth="1"/>
    <col min="11272" max="11272" width="2.5703125" style="42" customWidth="1"/>
    <col min="11273" max="11520" width="9.140625" style="42"/>
    <col min="11521" max="11521" width="66.42578125" style="42" customWidth="1"/>
    <col min="11522" max="11527" width="30" style="42" customWidth="1"/>
    <col min="11528" max="11528" width="2.5703125" style="42" customWidth="1"/>
    <col min="11529" max="11776" width="9.140625" style="42"/>
    <col min="11777" max="11777" width="66.42578125" style="42" customWidth="1"/>
    <col min="11778" max="11783" width="30" style="42" customWidth="1"/>
    <col min="11784" max="11784" width="2.5703125" style="42" customWidth="1"/>
    <col min="11785" max="12032" width="9.140625" style="42"/>
    <col min="12033" max="12033" width="66.42578125" style="42" customWidth="1"/>
    <col min="12034" max="12039" width="30" style="42" customWidth="1"/>
    <col min="12040" max="12040" width="2.5703125" style="42" customWidth="1"/>
    <col min="12041" max="12288" width="9.140625" style="42"/>
    <col min="12289" max="12289" width="66.42578125" style="42" customWidth="1"/>
    <col min="12290" max="12295" width="30" style="42" customWidth="1"/>
    <col min="12296" max="12296" width="2.5703125" style="42" customWidth="1"/>
    <col min="12297" max="12544" width="9.140625" style="42"/>
    <col min="12545" max="12545" width="66.42578125" style="42" customWidth="1"/>
    <col min="12546" max="12551" width="30" style="42" customWidth="1"/>
    <col min="12552" max="12552" width="2.5703125" style="42" customWidth="1"/>
    <col min="12553" max="12800" width="9.140625" style="42"/>
    <col min="12801" max="12801" width="66.42578125" style="42" customWidth="1"/>
    <col min="12802" max="12807" width="30" style="42" customWidth="1"/>
    <col min="12808" max="12808" width="2.5703125" style="42" customWidth="1"/>
    <col min="12809" max="13056" width="9.140625" style="42"/>
    <col min="13057" max="13057" width="66.42578125" style="42" customWidth="1"/>
    <col min="13058" max="13063" width="30" style="42" customWidth="1"/>
    <col min="13064" max="13064" width="2.5703125" style="42" customWidth="1"/>
    <col min="13065" max="13312" width="9.140625" style="42"/>
    <col min="13313" max="13313" width="66.42578125" style="42" customWidth="1"/>
    <col min="13314" max="13319" width="30" style="42" customWidth="1"/>
    <col min="13320" max="13320" width="2.5703125" style="42" customWidth="1"/>
    <col min="13321" max="13568" width="9.140625" style="42"/>
    <col min="13569" max="13569" width="66.42578125" style="42" customWidth="1"/>
    <col min="13570" max="13575" width="30" style="42" customWidth="1"/>
    <col min="13576" max="13576" width="2.5703125" style="42" customWidth="1"/>
    <col min="13577" max="13824" width="9.140625" style="42"/>
    <col min="13825" max="13825" width="66.42578125" style="42" customWidth="1"/>
    <col min="13826" max="13831" width="30" style="42" customWidth="1"/>
    <col min="13832" max="13832" width="2.5703125" style="42" customWidth="1"/>
    <col min="13833" max="14080" width="9.140625" style="42"/>
    <col min="14081" max="14081" width="66.42578125" style="42" customWidth="1"/>
    <col min="14082" max="14087" width="30" style="42" customWidth="1"/>
    <col min="14088" max="14088" width="2.5703125" style="42" customWidth="1"/>
    <col min="14089" max="14336" width="9.140625" style="42"/>
    <col min="14337" max="14337" width="66.42578125" style="42" customWidth="1"/>
    <col min="14338" max="14343" width="30" style="42" customWidth="1"/>
    <col min="14344" max="14344" width="2.5703125" style="42" customWidth="1"/>
    <col min="14345" max="14592" width="9.140625" style="42"/>
    <col min="14593" max="14593" width="66.42578125" style="42" customWidth="1"/>
    <col min="14594" max="14599" width="30" style="42" customWidth="1"/>
    <col min="14600" max="14600" width="2.5703125" style="42" customWidth="1"/>
    <col min="14601" max="14848" width="9.140625" style="42"/>
    <col min="14849" max="14849" width="66.42578125" style="42" customWidth="1"/>
    <col min="14850" max="14855" width="30" style="42" customWidth="1"/>
    <col min="14856" max="14856" width="2.5703125" style="42" customWidth="1"/>
    <col min="14857" max="15104" width="9.140625" style="42"/>
    <col min="15105" max="15105" width="66.42578125" style="42" customWidth="1"/>
    <col min="15106" max="15111" width="30" style="42" customWidth="1"/>
    <col min="15112" max="15112" width="2.5703125" style="42" customWidth="1"/>
    <col min="15113" max="15360" width="9.140625" style="42"/>
    <col min="15361" max="15361" width="66.42578125" style="42" customWidth="1"/>
    <col min="15362" max="15367" width="30" style="42" customWidth="1"/>
    <col min="15368" max="15368" width="2.5703125" style="42" customWidth="1"/>
    <col min="15369" max="15616" width="9.140625" style="42"/>
    <col min="15617" max="15617" width="66.42578125" style="42" customWidth="1"/>
    <col min="15618" max="15623" width="30" style="42" customWidth="1"/>
    <col min="15624" max="15624" width="2.5703125" style="42" customWidth="1"/>
    <col min="15625" max="15872" width="9.140625" style="42"/>
    <col min="15873" max="15873" width="66.42578125" style="42" customWidth="1"/>
    <col min="15874" max="15879" width="30" style="42" customWidth="1"/>
    <col min="15880" max="15880" width="2.5703125" style="42" customWidth="1"/>
    <col min="15881" max="16128" width="9.140625" style="42"/>
    <col min="16129" max="16129" width="66.42578125" style="42" customWidth="1"/>
    <col min="16130" max="16135" width="30" style="42" customWidth="1"/>
    <col min="16136" max="16136" width="2.5703125" style="42" customWidth="1"/>
    <col min="16137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95"/>
    </row>
    <row r="2" spans="1:26" s="44" customFormat="1" ht="49.5" customHeight="1">
      <c r="A2" s="701" t="s">
        <v>139</v>
      </c>
      <c r="B2" s="701"/>
      <c r="C2" s="701"/>
      <c r="D2" s="701"/>
      <c r="E2" s="701"/>
      <c r="F2" s="701"/>
      <c r="G2" s="701"/>
      <c r="H2" s="195"/>
    </row>
    <row r="3" spans="1:26" s="44" customFormat="1" ht="29.25" customHeight="1">
      <c r="A3" s="701" t="s">
        <v>328</v>
      </c>
      <c r="B3" s="701"/>
      <c r="C3" s="701"/>
      <c r="D3" s="701"/>
      <c r="E3" s="701"/>
      <c r="F3" s="701"/>
      <c r="G3" s="701"/>
      <c r="H3" s="195"/>
    </row>
    <row r="4" spans="1:26" s="44" customFormat="1" ht="28.5" customHeight="1">
      <c r="A4" s="701" t="s">
        <v>49</v>
      </c>
      <c r="B4" s="701"/>
      <c r="C4" s="701"/>
      <c r="D4" s="701"/>
      <c r="E4" s="701"/>
      <c r="F4" s="701"/>
      <c r="G4" s="701"/>
      <c r="H4" s="195"/>
    </row>
    <row r="5" spans="1:26" s="47" customFormat="1" ht="39" customHeight="1">
      <c r="A5" s="702" t="s">
        <v>50</v>
      </c>
      <c r="B5" s="702"/>
      <c r="C5" s="702"/>
      <c r="D5" s="702"/>
      <c r="E5" s="702"/>
      <c r="F5" s="702"/>
      <c r="G5" s="702"/>
      <c r="H5" s="109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42"/>
      <c r="H7" s="196"/>
      <c r="I7" s="113"/>
      <c r="J7" s="113"/>
      <c r="K7" s="113"/>
      <c r="L7" s="113"/>
      <c r="M7" s="113"/>
    </row>
    <row r="8" spans="1:26" ht="51" customHeight="1" thickBot="1">
      <c r="A8" s="524" t="s">
        <v>377</v>
      </c>
      <c r="B8" s="487" t="s">
        <v>82</v>
      </c>
      <c r="C8" s="487" t="s">
        <v>83</v>
      </c>
      <c r="D8" s="487" t="s">
        <v>84</v>
      </c>
      <c r="E8" s="487" t="s">
        <v>85</v>
      </c>
      <c r="F8" s="525" t="s">
        <v>378</v>
      </c>
      <c r="G8" s="526" t="s">
        <v>15</v>
      </c>
      <c r="H8" s="193">
        <v>1</v>
      </c>
      <c r="Q8" s="42">
        <v>1</v>
      </c>
      <c r="R8" s="42">
        <v>1</v>
      </c>
      <c r="Y8" s="42">
        <v>1</v>
      </c>
      <c r="Z8" s="42">
        <v>1</v>
      </c>
    </row>
    <row r="9" spans="1:26" s="179" customFormat="1" ht="31.5" customHeight="1" thickTop="1">
      <c r="A9" s="474" t="s">
        <v>331</v>
      </c>
      <c r="B9" s="474">
        <v>0</v>
      </c>
      <c r="C9" s="475">
        <v>0</v>
      </c>
      <c r="D9" s="475">
        <v>0</v>
      </c>
      <c r="E9" s="475">
        <v>0</v>
      </c>
      <c r="F9" s="474">
        <f t="shared" ref="F9:F22" si="0">SUM(B9:E9)</f>
        <v>0</v>
      </c>
      <c r="G9" s="527">
        <f>+F9/$F$23</f>
        <v>0</v>
      </c>
      <c r="H9" s="300"/>
      <c r="I9" s="301"/>
      <c r="J9" s="301"/>
      <c r="K9" s="301"/>
      <c r="L9" s="301"/>
      <c r="M9" s="301"/>
    </row>
    <row r="10" spans="1:26" s="46" customFormat="1" ht="25.5" customHeight="1">
      <c r="A10" s="476" t="s">
        <v>332</v>
      </c>
      <c r="B10" s="476">
        <v>379249.10292999999</v>
      </c>
      <c r="C10" s="477">
        <v>0</v>
      </c>
      <c r="D10" s="477">
        <v>0</v>
      </c>
      <c r="E10" s="477">
        <v>2871.2614399999998</v>
      </c>
      <c r="F10" s="476">
        <f t="shared" si="0"/>
        <v>382120.36436999997</v>
      </c>
      <c r="G10" s="478">
        <f t="shared" ref="G10:G23" si="1">+F10/$F$23</f>
        <v>3.8562569910662217E-2</v>
      </c>
      <c r="H10" s="528"/>
      <c r="I10" s="515"/>
      <c r="J10" s="515"/>
      <c r="K10" s="515"/>
      <c r="L10" s="515"/>
      <c r="M10" s="515"/>
    </row>
    <row r="11" spans="1:26" s="46" customFormat="1" ht="25.5" customHeight="1">
      <c r="A11" s="476" t="s">
        <v>333</v>
      </c>
      <c r="B11" s="476">
        <v>212607.28781000001</v>
      </c>
      <c r="C11" s="477">
        <v>0</v>
      </c>
      <c r="D11" s="477">
        <v>3508.8925211999999</v>
      </c>
      <c r="E11" s="477">
        <v>434.17097999999999</v>
      </c>
      <c r="F11" s="476">
        <f t="shared" si="0"/>
        <v>216550.35131120001</v>
      </c>
      <c r="G11" s="478">
        <f t="shared" si="1"/>
        <v>2.1853684964904804E-2</v>
      </c>
      <c r="H11" s="528"/>
      <c r="I11" s="515"/>
      <c r="J11" s="515"/>
      <c r="K11" s="515"/>
      <c r="L11" s="515"/>
      <c r="M11" s="515"/>
    </row>
    <row r="12" spans="1:26" s="46" customFormat="1" ht="25.5" customHeight="1">
      <c r="A12" s="476" t="s">
        <v>334</v>
      </c>
      <c r="B12" s="476">
        <v>238606.64756000001</v>
      </c>
      <c r="C12" s="477">
        <v>175746.44639</v>
      </c>
      <c r="D12" s="477">
        <v>93115.815514400005</v>
      </c>
      <c r="E12" s="477">
        <v>24433.172559999999</v>
      </c>
      <c r="F12" s="476">
        <f t="shared" si="0"/>
        <v>531902.08202440001</v>
      </c>
      <c r="G12" s="478">
        <f t="shared" si="1"/>
        <v>5.3678142115011186E-2</v>
      </c>
      <c r="H12" s="528"/>
      <c r="I12" s="515"/>
      <c r="J12" s="515"/>
      <c r="K12" s="515"/>
      <c r="L12" s="515"/>
      <c r="M12" s="515"/>
    </row>
    <row r="13" spans="1:26" s="46" customFormat="1" ht="25.5" customHeight="1">
      <c r="A13" s="476" t="s">
        <v>335</v>
      </c>
      <c r="B13" s="476">
        <v>238824.30677000002</v>
      </c>
      <c r="C13" s="477">
        <v>155944.11966999999</v>
      </c>
      <c r="D13" s="477">
        <v>109495.13030400001</v>
      </c>
      <c r="E13" s="477">
        <v>83960.052159999992</v>
      </c>
      <c r="F13" s="476">
        <f t="shared" si="0"/>
        <v>588223.60890400002</v>
      </c>
      <c r="G13" s="478">
        <f t="shared" si="1"/>
        <v>5.9361960671372664E-2</v>
      </c>
      <c r="H13" s="528"/>
      <c r="I13" s="515"/>
      <c r="J13" s="515"/>
      <c r="K13" s="515"/>
      <c r="L13" s="515"/>
      <c r="M13" s="515"/>
    </row>
    <row r="14" spans="1:26" s="46" customFormat="1" ht="25.5" customHeight="1">
      <c r="A14" s="476" t="s">
        <v>336</v>
      </c>
      <c r="B14" s="476">
        <v>281740.56423000002</v>
      </c>
      <c r="C14" s="477">
        <v>104119.05520999999</v>
      </c>
      <c r="D14" s="477">
        <v>182985.6341774</v>
      </c>
      <c r="E14" s="477">
        <v>361222.13277999999</v>
      </c>
      <c r="F14" s="476">
        <f t="shared" si="0"/>
        <v>930067.38639740006</v>
      </c>
      <c r="G14" s="478">
        <f t="shared" si="1"/>
        <v>9.385992465674628E-2</v>
      </c>
      <c r="H14" s="528"/>
      <c r="I14" s="515"/>
      <c r="J14" s="515"/>
      <c r="K14" s="515"/>
      <c r="L14" s="515"/>
      <c r="M14" s="515"/>
    </row>
    <row r="15" spans="1:26" s="46" customFormat="1" ht="25.5" customHeight="1">
      <c r="A15" s="476" t="s">
        <v>337</v>
      </c>
      <c r="B15" s="476">
        <v>183278.66503</v>
      </c>
      <c r="C15" s="477">
        <v>45929.691319999998</v>
      </c>
      <c r="D15" s="477">
        <v>256434.46567840001</v>
      </c>
      <c r="E15" s="477">
        <v>592846.61928999994</v>
      </c>
      <c r="F15" s="476">
        <f t="shared" si="0"/>
        <v>1078489.4413184</v>
      </c>
      <c r="G15" s="478">
        <f t="shared" si="1"/>
        <v>0.10883828331766604</v>
      </c>
      <c r="H15" s="528"/>
      <c r="I15" s="515"/>
      <c r="J15" s="515"/>
      <c r="K15" s="515"/>
      <c r="L15" s="515"/>
      <c r="M15" s="515"/>
    </row>
    <row r="16" spans="1:26" s="46" customFormat="1" ht="25.5" customHeight="1">
      <c r="A16" s="476" t="s">
        <v>338</v>
      </c>
      <c r="B16" s="476">
        <v>137031.89480000001</v>
      </c>
      <c r="C16" s="477">
        <v>25504.812449999998</v>
      </c>
      <c r="D16" s="477">
        <v>177012.30580080001</v>
      </c>
      <c r="E16" s="477">
        <v>470521.28143999999</v>
      </c>
      <c r="F16" s="476">
        <f t="shared" si="0"/>
        <v>810070.29449080001</v>
      </c>
      <c r="G16" s="478">
        <f t="shared" si="1"/>
        <v>8.175013759173709E-2</v>
      </c>
      <c r="H16" s="528"/>
      <c r="I16" s="515"/>
      <c r="J16" s="515"/>
      <c r="K16" s="515"/>
      <c r="L16" s="515"/>
      <c r="M16" s="515"/>
    </row>
    <row r="17" spans="1:13" s="46" customFormat="1" ht="25.5" customHeight="1">
      <c r="A17" s="476" t="s">
        <v>339</v>
      </c>
      <c r="B17" s="476">
        <v>64515.271850000005</v>
      </c>
      <c r="C17" s="477">
        <v>13636.777699999999</v>
      </c>
      <c r="D17" s="477">
        <v>104399.46537039999</v>
      </c>
      <c r="E17" s="477">
        <v>241802.76177000001</v>
      </c>
      <c r="F17" s="476">
        <f t="shared" si="0"/>
        <v>424354.27669039997</v>
      </c>
      <c r="G17" s="478">
        <f t="shared" si="1"/>
        <v>4.2824703909046073E-2</v>
      </c>
      <c r="H17" s="528"/>
      <c r="I17" s="515"/>
      <c r="J17" s="515"/>
      <c r="K17" s="515"/>
      <c r="L17" s="515"/>
      <c r="M17" s="515"/>
    </row>
    <row r="18" spans="1:13" s="46" customFormat="1" ht="25.5" customHeight="1">
      <c r="A18" s="476" t="s">
        <v>340</v>
      </c>
      <c r="B18" s="476">
        <v>85037.2552</v>
      </c>
      <c r="C18" s="477">
        <v>19713.806659999998</v>
      </c>
      <c r="D18" s="477">
        <v>156655.7296849</v>
      </c>
      <c r="E18" s="477">
        <v>769896.54771000007</v>
      </c>
      <c r="F18" s="476">
        <f t="shared" si="0"/>
        <v>1031303.3392549001</v>
      </c>
      <c r="G18" s="478">
        <f t="shared" si="1"/>
        <v>0.10407638751387828</v>
      </c>
      <c r="H18" s="528"/>
      <c r="I18" s="515"/>
      <c r="J18" s="515"/>
      <c r="K18" s="515"/>
      <c r="L18" s="515"/>
      <c r="M18" s="515"/>
    </row>
    <row r="19" spans="1:13" s="46" customFormat="1" ht="25.5" customHeight="1">
      <c r="A19" s="476" t="s">
        <v>341</v>
      </c>
      <c r="B19" s="476">
        <v>525053.35375000001</v>
      </c>
      <c r="C19" s="477">
        <v>25818.718649999999</v>
      </c>
      <c r="D19" s="477">
        <v>341609.98559130001</v>
      </c>
      <c r="E19" s="477">
        <v>951455.31998000003</v>
      </c>
      <c r="F19" s="476">
        <f t="shared" si="0"/>
        <v>1843937.3779712999</v>
      </c>
      <c r="G19" s="478">
        <f t="shared" si="1"/>
        <v>0.18608525134779233</v>
      </c>
      <c r="H19" s="528"/>
      <c r="I19" s="515"/>
      <c r="J19" s="515"/>
      <c r="K19" s="515"/>
      <c r="L19" s="515"/>
      <c r="M19" s="515"/>
    </row>
    <row r="20" spans="1:13" s="46" customFormat="1" ht="25.5" customHeight="1">
      <c r="A20" s="476" t="s">
        <v>342</v>
      </c>
      <c r="B20" s="476">
        <v>508312.14235000004</v>
      </c>
      <c r="C20" s="477">
        <v>29699.124019999999</v>
      </c>
      <c r="D20" s="477">
        <v>461351.92588529998</v>
      </c>
      <c r="E20" s="477">
        <v>851277.17876000004</v>
      </c>
      <c r="F20" s="476">
        <f t="shared" si="0"/>
        <v>1850640.3710153</v>
      </c>
      <c r="G20" s="478">
        <f t="shared" si="1"/>
        <v>0.18676169956142288</v>
      </c>
      <c r="H20" s="528"/>
      <c r="I20" s="515"/>
      <c r="J20" s="515"/>
      <c r="K20" s="515"/>
      <c r="L20" s="515"/>
      <c r="M20" s="515"/>
    </row>
    <row r="21" spans="1:13" s="46" customFormat="1" ht="25.5" customHeight="1">
      <c r="A21" s="476" t="s">
        <v>343</v>
      </c>
      <c r="B21" s="476">
        <v>25121.2886</v>
      </c>
      <c r="C21" s="477">
        <v>1016.82789</v>
      </c>
      <c r="D21" s="477">
        <v>50491.377816799999</v>
      </c>
      <c r="E21" s="477">
        <v>65673.993419999999</v>
      </c>
      <c r="F21" s="476">
        <f t="shared" si="0"/>
        <v>142303.4877268</v>
      </c>
      <c r="G21" s="478">
        <f t="shared" si="1"/>
        <v>1.4360889148222049E-2</v>
      </c>
      <c r="H21" s="528"/>
      <c r="I21" s="515"/>
      <c r="J21" s="515"/>
      <c r="K21" s="515"/>
      <c r="L21" s="515"/>
      <c r="M21" s="515"/>
    </row>
    <row r="22" spans="1:13" s="46" customFormat="1" ht="25.5" customHeight="1">
      <c r="A22" s="476" t="s">
        <v>344</v>
      </c>
      <c r="B22" s="476">
        <v>8029.83392</v>
      </c>
      <c r="C22" s="477">
        <v>30304.229380000001</v>
      </c>
      <c r="D22" s="477">
        <v>17246.061894400002</v>
      </c>
      <c r="E22" s="477">
        <v>23557.567709999999</v>
      </c>
      <c r="F22" s="476">
        <f t="shared" si="0"/>
        <v>79137.692904399999</v>
      </c>
      <c r="G22" s="478">
        <f t="shared" si="1"/>
        <v>7.9863652915380546E-3</v>
      </c>
      <c r="H22" s="528"/>
      <c r="I22" s="515"/>
      <c r="J22" s="515"/>
      <c r="K22" s="515"/>
      <c r="L22" s="515"/>
      <c r="M22" s="515"/>
    </row>
    <row r="23" spans="1:13" s="428" customFormat="1" ht="27" customHeight="1" thickBot="1">
      <c r="A23" s="529" t="s">
        <v>252</v>
      </c>
      <c r="B23" s="530">
        <f>SUM(B9:B22)</f>
        <v>2887407.6148000001</v>
      </c>
      <c r="C23" s="530">
        <f>SUM(C9:C22)</f>
        <v>627433.60933999997</v>
      </c>
      <c r="D23" s="530">
        <f>SUM(D9:D22)</f>
        <v>1954306.7902393001</v>
      </c>
      <c r="E23" s="530">
        <f>SUM(E9:E22)</f>
        <v>4439952.0600000005</v>
      </c>
      <c r="F23" s="530">
        <f>SUM(F9:F22)</f>
        <v>9909100.0743793007</v>
      </c>
      <c r="G23" s="531">
        <f t="shared" si="1"/>
        <v>1</v>
      </c>
      <c r="H23" s="426">
        <v>1</v>
      </c>
      <c r="I23" s="427"/>
      <c r="J23" s="427"/>
      <c r="K23" s="427"/>
      <c r="L23" s="427"/>
      <c r="M23" s="427"/>
    </row>
    <row r="24" spans="1:13" s="433" customFormat="1" ht="78" customHeight="1" thickTop="1">
      <c r="A24" s="532" t="s">
        <v>305</v>
      </c>
      <c r="B24" s="533">
        <f>+B23/$F$23</f>
        <v>0.29138948977471757</v>
      </c>
      <c r="C24" s="533">
        <f>+C23/$F$23</f>
        <v>6.3318929532488549E-2</v>
      </c>
      <c r="D24" s="533">
        <f>+D23/$F$23</f>
        <v>0.1972234386139971</v>
      </c>
      <c r="E24" s="533">
        <f>+E23/$F$23</f>
        <v>0.44806814207879681</v>
      </c>
      <c r="F24" s="533">
        <f>+F23/$F$23</f>
        <v>1</v>
      </c>
      <c r="G24" s="533"/>
      <c r="H24" s="431"/>
      <c r="I24" s="432"/>
      <c r="J24" s="432"/>
      <c r="K24" s="432"/>
      <c r="L24" s="432"/>
      <c r="M24" s="432"/>
    </row>
    <row r="25" spans="1:13" s="179" customFormat="1" ht="41.25" customHeight="1" thickBot="1">
      <c r="A25" s="534" t="s">
        <v>345</v>
      </c>
      <c r="B25" s="487" t="s">
        <v>82</v>
      </c>
      <c r="C25" s="487" t="s">
        <v>83</v>
      </c>
      <c r="D25" s="487" t="s">
        <v>84</v>
      </c>
      <c r="E25" s="487" t="s">
        <v>85</v>
      </c>
      <c r="F25" s="525" t="s">
        <v>379</v>
      </c>
      <c r="G25" s="526" t="s">
        <v>15</v>
      </c>
      <c r="H25" s="300">
        <v>1</v>
      </c>
      <c r="I25" s="301"/>
      <c r="J25" s="301"/>
      <c r="K25" s="301"/>
      <c r="L25" s="301"/>
      <c r="M25" s="301"/>
    </row>
    <row r="26" spans="1:13" s="179" customFormat="1" ht="28.5" customHeight="1" thickTop="1">
      <c r="A26" s="474" t="s">
        <v>331</v>
      </c>
      <c r="B26" s="474">
        <v>0</v>
      </c>
      <c r="C26" s="475">
        <v>0</v>
      </c>
      <c r="D26" s="475">
        <v>0</v>
      </c>
      <c r="E26" s="475">
        <v>0</v>
      </c>
      <c r="F26" s="474">
        <f t="shared" ref="F26:F39" si="2">SUM(B26:E26)</f>
        <v>0</v>
      </c>
      <c r="G26" s="527">
        <f>+F26/$F$40</f>
        <v>0</v>
      </c>
      <c r="H26" s="300"/>
      <c r="I26" s="301"/>
      <c r="J26" s="301"/>
      <c r="K26" s="301"/>
      <c r="L26" s="301"/>
      <c r="M26" s="301"/>
    </row>
    <row r="27" spans="1:13" s="179" customFormat="1" ht="25.5" customHeight="1">
      <c r="A27" s="474" t="s">
        <v>332</v>
      </c>
      <c r="B27" s="474">
        <v>38</v>
      </c>
      <c r="C27" s="475">
        <v>0</v>
      </c>
      <c r="D27" s="475">
        <v>0</v>
      </c>
      <c r="E27" s="475">
        <v>1</v>
      </c>
      <c r="F27" s="474">
        <f t="shared" si="2"/>
        <v>39</v>
      </c>
      <c r="G27" s="527">
        <f t="shared" ref="G27:G40" si="3">+F27/$F$40</f>
        <v>1.5369760980511933E-4</v>
      </c>
      <c r="H27" s="300"/>
      <c r="I27" s="301"/>
      <c r="J27" s="301"/>
      <c r="K27" s="301"/>
      <c r="L27" s="301"/>
      <c r="M27" s="301"/>
    </row>
    <row r="28" spans="1:13" s="179" customFormat="1" ht="25.5" customHeight="1">
      <c r="A28" s="474" t="s">
        <v>333</v>
      </c>
      <c r="B28" s="474">
        <v>46</v>
      </c>
      <c r="C28" s="475">
        <v>0</v>
      </c>
      <c r="D28" s="475">
        <v>1</v>
      </c>
      <c r="E28" s="475">
        <v>1</v>
      </c>
      <c r="F28" s="474">
        <f t="shared" si="2"/>
        <v>48</v>
      </c>
      <c r="G28" s="527">
        <f t="shared" si="3"/>
        <v>1.8916628899091607E-4</v>
      </c>
      <c r="H28" s="300"/>
      <c r="I28" s="301"/>
      <c r="J28" s="301"/>
      <c r="K28" s="301"/>
      <c r="L28" s="301"/>
      <c r="M28" s="301"/>
    </row>
    <row r="29" spans="1:13" s="179" customFormat="1" ht="25.5" customHeight="1">
      <c r="A29" s="474" t="s">
        <v>334</v>
      </c>
      <c r="B29" s="474">
        <v>109</v>
      </c>
      <c r="C29" s="475">
        <v>95</v>
      </c>
      <c r="D29" s="475">
        <v>43</v>
      </c>
      <c r="E29" s="475">
        <v>18</v>
      </c>
      <c r="F29" s="474">
        <f t="shared" si="2"/>
        <v>265</v>
      </c>
      <c r="G29" s="527">
        <f t="shared" si="3"/>
        <v>1.0443555538040159E-3</v>
      </c>
      <c r="H29" s="300"/>
      <c r="I29" s="301"/>
      <c r="J29" s="301"/>
      <c r="K29" s="301"/>
      <c r="L29" s="301"/>
      <c r="M29" s="301"/>
    </row>
    <row r="30" spans="1:13" s="179" customFormat="1" ht="25.5" customHeight="1">
      <c r="A30" s="474" t="s">
        <v>335</v>
      </c>
      <c r="B30" s="474">
        <v>258</v>
      </c>
      <c r="C30" s="475">
        <v>155</v>
      </c>
      <c r="D30" s="475">
        <v>121</v>
      </c>
      <c r="E30" s="475">
        <v>119</v>
      </c>
      <c r="F30" s="474">
        <f t="shared" si="2"/>
        <v>653</v>
      </c>
      <c r="G30" s="527">
        <f t="shared" si="3"/>
        <v>2.5734497231472541E-3</v>
      </c>
      <c r="H30" s="300"/>
      <c r="I30" s="301"/>
      <c r="J30" s="301"/>
      <c r="K30" s="301"/>
      <c r="L30" s="301"/>
      <c r="M30" s="301"/>
    </row>
    <row r="31" spans="1:13" s="179" customFormat="1" ht="25.5" customHeight="1">
      <c r="A31" s="474" t="s">
        <v>336</v>
      </c>
      <c r="B31" s="474">
        <v>594</v>
      </c>
      <c r="C31" s="475">
        <v>198</v>
      </c>
      <c r="D31" s="475">
        <v>386</v>
      </c>
      <c r="E31" s="475">
        <v>921</v>
      </c>
      <c r="F31" s="474">
        <f t="shared" si="2"/>
        <v>2099</v>
      </c>
      <c r="G31" s="527">
        <f t="shared" si="3"/>
        <v>8.2720841789986014E-3</v>
      </c>
      <c r="H31" s="300"/>
      <c r="I31" s="301"/>
      <c r="J31" s="301"/>
      <c r="K31" s="301"/>
      <c r="L31" s="301"/>
      <c r="M31" s="301"/>
    </row>
    <row r="32" spans="1:13" s="179" customFormat="1" ht="25.5" customHeight="1">
      <c r="A32" s="474" t="s">
        <v>337</v>
      </c>
      <c r="B32" s="474">
        <v>694</v>
      </c>
      <c r="C32" s="475">
        <v>167</v>
      </c>
      <c r="D32" s="475">
        <v>1029</v>
      </c>
      <c r="E32" s="475">
        <v>2564</v>
      </c>
      <c r="F32" s="474">
        <f t="shared" si="2"/>
        <v>4454</v>
      </c>
      <c r="G32" s="527">
        <f t="shared" si="3"/>
        <v>1.7553055232615421E-2</v>
      </c>
      <c r="H32" s="300"/>
      <c r="I32" s="301"/>
      <c r="J32" s="301"/>
      <c r="K32" s="301"/>
      <c r="L32" s="301"/>
      <c r="M32" s="301"/>
    </row>
    <row r="33" spans="1:13" s="179" customFormat="1" ht="25.5" customHeight="1">
      <c r="A33" s="474" t="s">
        <v>338</v>
      </c>
      <c r="B33" s="474">
        <v>804</v>
      </c>
      <c r="C33" s="475">
        <v>145</v>
      </c>
      <c r="D33" s="475">
        <v>1048</v>
      </c>
      <c r="E33" s="475">
        <v>3407</v>
      </c>
      <c r="F33" s="474">
        <f t="shared" si="2"/>
        <v>5404</v>
      </c>
      <c r="G33" s="527">
        <f t="shared" si="3"/>
        <v>2.1296971368893969E-2</v>
      </c>
      <c r="H33" s="300"/>
      <c r="I33" s="301"/>
      <c r="J33" s="301"/>
      <c r="K33" s="301"/>
      <c r="L33" s="301"/>
      <c r="M33" s="301"/>
    </row>
    <row r="34" spans="1:13" s="179" customFormat="1" ht="25.5" customHeight="1">
      <c r="A34" s="474" t="s">
        <v>339</v>
      </c>
      <c r="B34" s="474">
        <v>543</v>
      </c>
      <c r="C34" s="475">
        <v>109</v>
      </c>
      <c r="D34" s="475">
        <v>875</v>
      </c>
      <c r="E34" s="475">
        <v>2463</v>
      </c>
      <c r="F34" s="474">
        <f t="shared" si="2"/>
        <v>3990</v>
      </c>
      <c r="G34" s="527">
        <f t="shared" si="3"/>
        <v>1.57244477723699E-2</v>
      </c>
      <c r="H34" s="300"/>
      <c r="I34" s="301"/>
      <c r="J34" s="301"/>
      <c r="K34" s="301"/>
      <c r="L34" s="301"/>
      <c r="M34" s="301"/>
    </row>
    <row r="35" spans="1:13" s="179" customFormat="1" ht="25.5" customHeight="1">
      <c r="A35" s="474" t="s">
        <v>340</v>
      </c>
      <c r="B35" s="474">
        <v>1006</v>
      </c>
      <c r="C35" s="475">
        <v>192</v>
      </c>
      <c r="D35" s="475">
        <v>1875</v>
      </c>
      <c r="E35" s="475">
        <v>12495</v>
      </c>
      <c r="F35" s="474">
        <f t="shared" si="2"/>
        <v>15568</v>
      </c>
      <c r="G35" s="527">
        <f t="shared" si="3"/>
        <v>6.1352933062720445E-2</v>
      </c>
      <c r="H35" s="300"/>
      <c r="I35" s="301"/>
      <c r="J35" s="301"/>
      <c r="K35" s="301"/>
      <c r="L35" s="301"/>
      <c r="M35" s="301"/>
    </row>
    <row r="36" spans="1:13" s="179" customFormat="1" ht="25.5" customHeight="1">
      <c r="A36" s="474" t="s">
        <v>341</v>
      </c>
      <c r="B36" s="474">
        <v>11115</v>
      </c>
      <c r="C36" s="475">
        <v>497</v>
      </c>
      <c r="D36" s="475">
        <v>7319</v>
      </c>
      <c r="E36" s="475">
        <v>27009</v>
      </c>
      <c r="F36" s="474">
        <f t="shared" si="2"/>
        <v>45940</v>
      </c>
      <c r="G36" s="527">
        <f t="shared" si="3"/>
        <v>0.18104790242172258</v>
      </c>
      <c r="H36" s="300"/>
      <c r="I36" s="301"/>
      <c r="J36" s="301"/>
      <c r="K36" s="301"/>
      <c r="L36" s="301"/>
      <c r="M36" s="301"/>
    </row>
    <row r="37" spans="1:13" s="179" customFormat="1" ht="25.5" customHeight="1">
      <c r="A37" s="474" t="s">
        <v>342</v>
      </c>
      <c r="B37" s="474">
        <v>26348</v>
      </c>
      <c r="C37" s="475">
        <v>1582</v>
      </c>
      <c r="D37" s="475">
        <v>28059</v>
      </c>
      <c r="E37" s="475">
        <v>58687</v>
      </c>
      <c r="F37" s="474">
        <f t="shared" si="2"/>
        <v>114676</v>
      </c>
      <c r="G37" s="527">
        <f t="shared" si="3"/>
        <v>0.45193402825671442</v>
      </c>
      <c r="H37" s="300"/>
      <c r="I37" s="301"/>
      <c r="J37" s="301"/>
      <c r="K37" s="301"/>
      <c r="L37" s="301"/>
      <c r="M37" s="301"/>
    </row>
    <row r="38" spans="1:13" s="179" customFormat="1" ht="25.5" customHeight="1">
      <c r="A38" s="474" t="s">
        <v>343</v>
      </c>
      <c r="B38" s="474">
        <v>4949</v>
      </c>
      <c r="C38" s="475">
        <v>192</v>
      </c>
      <c r="D38" s="475">
        <v>10004</v>
      </c>
      <c r="E38" s="475">
        <v>18935</v>
      </c>
      <c r="F38" s="474">
        <f t="shared" si="2"/>
        <v>34080</v>
      </c>
      <c r="G38" s="527">
        <f t="shared" si="3"/>
        <v>0.1343080651835504</v>
      </c>
      <c r="H38" s="300"/>
      <c r="I38" s="301"/>
      <c r="J38" s="301"/>
      <c r="K38" s="301"/>
      <c r="L38" s="301"/>
      <c r="M38" s="301"/>
    </row>
    <row r="39" spans="1:13" s="179" customFormat="1" ht="25.5" customHeight="1">
      <c r="A39" s="474" t="s">
        <v>344</v>
      </c>
      <c r="B39" s="474">
        <v>4161</v>
      </c>
      <c r="C39" s="475">
        <v>390</v>
      </c>
      <c r="D39" s="475">
        <v>9008</v>
      </c>
      <c r="E39" s="475">
        <v>12970</v>
      </c>
      <c r="F39" s="474">
        <f t="shared" si="2"/>
        <v>26529</v>
      </c>
      <c r="G39" s="527">
        <f t="shared" si="3"/>
        <v>0.10454984334666693</v>
      </c>
      <c r="H39" s="300"/>
      <c r="I39" s="301"/>
      <c r="J39" s="301"/>
      <c r="K39" s="301"/>
      <c r="L39" s="301"/>
      <c r="M39" s="301"/>
    </row>
    <row r="40" spans="1:13" s="179" customFormat="1" ht="24" customHeight="1">
      <c r="A40" s="479" t="s">
        <v>363</v>
      </c>
      <c r="B40" s="535">
        <f>SUM(B26:B39)</f>
        <v>50665</v>
      </c>
      <c r="C40" s="535">
        <f>SUM(C26:C39)</f>
        <v>3722</v>
      </c>
      <c r="D40" s="535">
        <f>SUM(D26:D39)</f>
        <v>59768</v>
      </c>
      <c r="E40" s="535">
        <f>SUM(E26:E39)</f>
        <v>139590</v>
      </c>
      <c r="F40" s="535">
        <f>SUM(F26:F39)</f>
        <v>253745</v>
      </c>
      <c r="G40" s="536">
        <f t="shared" si="3"/>
        <v>1</v>
      </c>
      <c r="H40" s="300">
        <v>1</v>
      </c>
      <c r="I40" s="301"/>
      <c r="J40" s="301"/>
      <c r="K40" s="301"/>
      <c r="L40" s="301"/>
      <c r="M40" s="301"/>
    </row>
    <row r="41" spans="1:13" ht="25.5" customHeight="1">
      <c r="A41" s="537" t="s">
        <v>305</v>
      </c>
      <c r="B41" s="482">
        <f>+B40/$F$40</f>
        <v>0.1996689589942659</v>
      </c>
      <c r="C41" s="482">
        <f>+C40/$F$40</f>
        <v>1.4668269325503951E-2</v>
      </c>
      <c r="D41" s="482">
        <f>+D40/$F$40</f>
        <v>0.23554355750852232</v>
      </c>
      <c r="E41" s="482">
        <f>+E40/$F$40</f>
        <v>0.55011921417170784</v>
      </c>
      <c r="F41" s="482">
        <f>+F40/$F$40</f>
        <v>1</v>
      </c>
      <c r="G41" s="482"/>
      <c r="H41" s="193"/>
      <c r="I41" s="113"/>
      <c r="J41" s="113"/>
      <c r="K41" s="113"/>
      <c r="L41" s="113"/>
      <c r="M41" s="113"/>
    </row>
    <row r="42" spans="1:13" ht="14.25" customHeight="1" thickBot="1">
      <c r="A42" s="184"/>
      <c r="B42" s="185"/>
      <c r="C42" s="186"/>
      <c r="D42" s="186"/>
      <c r="E42" s="186"/>
      <c r="F42" s="187"/>
      <c r="G42" s="188"/>
      <c r="H42" s="193"/>
      <c r="I42" s="113"/>
      <c r="J42" s="113"/>
      <c r="K42" s="113"/>
      <c r="L42" s="113"/>
      <c r="M42" s="113"/>
    </row>
    <row r="43" spans="1:13" ht="15" customHeight="1" thickTop="1">
      <c r="A43" s="194" t="s">
        <v>235</v>
      </c>
      <c r="B43" s="66"/>
      <c r="C43" s="190"/>
      <c r="D43" s="190"/>
      <c r="E43" s="190"/>
      <c r="F43" s="191"/>
      <c r="G43" s="191"/>
      <c r="H43" s="193"/>
      <c r="I43" s="191"/>
      <c r="J43" s="113"/>
      <c r="K43" s="113"/>
      <c r="L43" s="113"/>
      <c r="M43" s="113"/>
    </row>
    <row r="44" spans="1:13" ht="9" customHeight="1">
      <c r="C44" s="134"/>
      <c r="D44" s="134"/>
      <c r="E44" s="134"/>
      <c r="F44" s="113"/>
      <c r="G44" s="191"/>
      <c r="H44" s="193"/>
      <c r="I44" s="113"/>
      <c r="J44" s="113"/>
      <c r="K44" s="113"/>
      <c r="L44" s="113"/>
      <c r="M44" s="113"/>
    </row>
    <row r="45" spans="1:13" ht="9" customHeight="1">
      <c r="A45" s="163"/>
      <c r="C45" s="134"/>
      <c r="D45" s="134"/>
      <c r="E45" s="134"/>
      <c r="F45" s="113"/>
      <c r="G45" s="191"/>
      <c r="H45" s="193"/>
      <c r="I45" s="113"/>
      <c r="J45" s="113"/>
      <c r="K45" s="113"/>
      <c r="L45" s="113"/>
      <c r="M45" s="113"/>
    </row>
    <row r="46" spans="1:13" ht="9" customHeight="1">
      <c r="A46" s="167"/>
      <c r="C46" s="134"/>
      <c r="D46" s="134"/>
      <c r="E46" s="134"/>
      <c r="F46" s="113"/>
      <c r="G46" s="191"/>
      <c r="H46" s="193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193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193"/>
      <c r="I48" s="113"/>
      <c r="J48" s="113"/>
      <c r="K48" s="113"/>
      <c r="L48" s="113"/>
      <c r="M48" s="113"/>
    </row>
    <row r="49" spans="1:13" ht="9" customHeight="1">
      <c r="A49" s="163"/>
      <c r="B49" s="62"/>
      <c r="C49" s="134"/>
      <c r="D49" s="134"/>
      <c r="E49" s="134"/>
      <c r="F49" s="113"/>
      <c r="G49" s="191"/>
      <c r="H49" s="193"/>
      <c r="I49" s="113"/>
      <c r="J49" s="113"/>
      <c r="K49" s="113"/>
      <c r="L49" s="113"/>
      <c r="M49" s="113"/>
    </row>
    <row r="50" spans="1:13" ht="9" customHeight="1">
      <c r="A50" s="163"/>
      <c r="B50" s="62"/>
      <c r="C50" s="134"/>
      <c r="D50" s="134"/>
      <c r="E50" s="134"/>
      <c r="F50" s="113"/>
      <c r="G50" s="191"/>
      <c r="H50" s="193"/>
      <c r="I50" s="113"/>
      <c r="J50" s="113"/>
      <c r="K50" s="113"/>
      <c r="L50" s="113"/>
      <c r="M50" s="113"/>
    </row>
    <row r="51" spans="1:13" ht="9" customHeight="1">
      <c r="A51" s="163"/>
      <c r="B51" s="62"/>
      <c r="C51" s="134"/>
      <c r="D51" s="134"/>
      <c r="E51" s="134"/>
      <c r="F51" s="113"/>
      <c r="G51" s="191"/>
      <c r="H51" s="193"/>
      <c r="I51" s="113"/>
      <c r="J51" s="113"/>
      <c r="K51" s="113"/>
      <c r="L51" s="113"/>
      <c r="M51" s="113"/>
    </row>
    <row r="52" spans="1:13" ht="9" customHeight="1">
      <c r="A52" s="164"/>
      <c r="B52" s="62"/>
      <c r="C52" s="134"/>
      <c r="D52" s="134"/>
      <c r="E52" s="134"/>
      <c r="F52" s="113"/>
      <c r="G52" s="191"/>
      <c r="H52" s="193"/>
      <c r="I52" s="113"/>
      <c r="J52" s="113"/>
      <c r="K52" s="113"/>
      <c r="L52" s="113"/>
      <c r="M52" s="113"/>
    </row>
    <row r="53" spans="1:13" ht="9" customHeight="1">
      <c r="A53" s="163"/>
      <c r="B53" s="62"/>
      <c r="C53" s="134"/>
      <c r="D53" s="134"/>
      <c r="E53" s="134"/>
      <c r="F53" s="113"/>
      <c r="G53" s="191"/>
      <c r="H53" s="193"/>
      <c r="I53" s="113"/>
      <c r="J53" s="113"/>
      <c r="K53" s="113"/>
      <c r="L53" s="113"/>
      <c r="M53" s="113"/>
    </row>
    <row r="54" spans="1:13" ht="9" customHeight="1">
      <c r="A54" s="163"/>
      <c r="B54" s="62"/>
      <c r="C54" s="134"/>
      <c r="D54" s="134"/>
      <c r="E54" s="134"/>
      <c r="F54" s="113"/>
      <c r="G54" s="191"/>
      <c r="H54" s="193"/>
      <c r="I54" s="113"/>
      <c r="J54" s="113"/>
      <c r="K54" s="113"/>
      <c r="L54" s="113"/>
      <c r="M54" s="113"/>
    </row>
    <row r="55" spans="1:13" ht="9" customHeight="1">
      <c r="A55" s="163"/>
      <c r="B55" s="62"/>
      <c r="C55" s="134"/>
      <c r="D55" s="134"/>
      <c r="E55" s="134"/>
      <c r="F55" s="113"/>
      <c r="G55" s="191"/>
      <c r="H55" s="193"/>
      <c r="I55" s="113"/>
      <c r="J55" s="113"/>
      <c r="K55" s="113"/>
      <c r="L55" s="113"/>
      <c r="M55" s="113"/>
    </row>
    <row r="56" spans="1:13" ht="9" customHeight="1">
      <c r="A56" s="163"/>
      <c r="C56" s="134"/>
      <c r="D56" s="134"/>
      <c r="E56" s="134"/>
      <c r="F56" s="113"/>
      <c r="G56" s="191"/>
      <c r="H56" s="193"/>
      <c r="I56" s="113"/>
      <c r="J56" s="113"/>
      <c r="K56" s="113"/>
      <c r="L56" s="113"/>
      <c r="M56" s="113"/>
    </row>
    <row r="57" spans="1:13" ht="9" customHeight="1">
      <c r="A57" s="163"/>
      <c r="C57" s="134"/>
      <c r="D57" s="134"/>
      <c r="E57" s="134"/>
      <c r="F57" s="113"/>
      <c r="G57" s="191"/>
      <c r="H57" s="193"/>
      <c r="I57" s="113"/>
      <c r="J57" s="113"/>
      <c r="K57" s="113"/>
      <c r="L57" s="113"/>
      <c r="M57" s="113"/>
    </row>
    <row r="58" spans="1:13" ht="9" customHeight="1">
      <c r="A58" s="164"/>
      <c r="C58" s="134"/>
      <c r="D58" s="134"/>
      <c r="E58" s="134"/>
      <c r="F58" s="113"/>
      <c r="G58" s="191"/>
      <c r="H58" s="193"/>
      <c r="I58" s="113"/>
      <c r="J58" s="113"/>
      <c r="K58" s="113"/>
      <c r="L58" s="113"/>
      <c r="M58" s="113"/>
    </row>
    <row r="59" spans="1:13" ht="9" customHeight="1">
      <c r="A59" s="163"/>
      <c r="C59" s="134"/>
      <c r="D59" s="134"/>
      <c r="E59" s="134"/>
      <c r="F59" s="113"/>
      <c r="G59" s="191"/>
      <c r="H59" s="193"/>
      <c r="I59" s="113"/>
      <c r="J59" s="113"/>
      <c r="K59" s="113"/>
      <c r="L59" s="113"/>
      <c r="M59" s="113"/>
    </row>
    <row r="60" spans="1:13" ht="9" customHeight="1">
      <c r="A60" s="163"/>
      <c r="C60" s="134"/>
      <c r="D60" s="134"/>
      <c r="E60" s="134"/>
      <c r="F60" s="113"/>
      <c r="G60" s="191"/>
      <c r="H60" s="193"/>
      <c r="I60" s="113"/>
      <c r="J60" s="113"/>
      <c r="K60" s="113"/>
      <c r="L60" s="113"/>
      <c r="M60" s="113"/>
    </row>
    <row r="61" spans="1:13" ht="9" customHeight="1">
      <c r="A61" s="163"/>
      <c r="C61" s="134"/>
      <c r="D61" s="134"/>
      <c r="E61" s="134"/>
      <c r="F61" s="113"/>
      <c r="G61" s="191"/>
      <c r="H61" s="193"/>
      <c r="I61" s="113"/>
      <c r="J61" s="113"/>
      <c r="K61" s="113"/>
      <c r="L61" s="113"/>
      <c r="M61" s="113"/>
    </row>
    <row r="62" spans="1:13" ht="9" customHeight="1">
      <c r="A62" s="163"/>
      <c r="C62" s="134"/>
      <c r="D62" s="134"/>
      <c r="E62" s="134"/>
      <c r="F62" s="113"/>
      <c r="G62" s="191"/>
      <c r="H62" s="193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13"/>
      <c r="G63" s="191"/>
      <c r="H63" s="193"/>
      <c r="I63" s="113"/>
      <c r="J63" s="113"/>
      <c r="K63" s="113"/>
      <c r="L63" s="113"/>
      <c r="M63" s="113"/>
    </row>
    <row r="64" spans="1:13" ht="9" customHeight="1">
      <c r="A64" s="164"/>
      <c r="C64" s="134"/>
      <c r="D64" s="134"/>
      <c r="E64" s="134"/>
      <c r="F64" s="113"/>
      <c r="G64" s="191"/>
      <c r="H64" s="193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193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193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193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91"/>
      <c r="H68" s="193"/>
      <c r="I68" s="113"/>
      <c r="J68" s="113"/>
      <c r="K68" s="113"/>
      <c r="L68" s="113"/>
      <c r="M68" s="113"/>
    </row>
    <row r="69" spans="1:13" ht="9" customHeight="1">
      <c r="A69" s="164"/>
      <c r="C69" s="134"/>
      <c r="D69" s="134"/>
      <c r="E69" s="134"/>
      <c r="F69" s="113"/>
      <c r="G69" s="191"/>
      <c r="H69" s="193"/>
      <c r="I69" s="113"/>
      <c r="J69" s="113"/>
      <c r="K69" s="113"/>
      <c r="L69" s="113"/>
      <c r="M69" s="113"/>
    </row>
    <row r="70" spans="1:13" ht="9" customHeight="1">
      <c r="A70" s="165"/>
      <c r="C70" s="134"/>
      <c r="D70" s="134"/>
      <c r="E70" s="134"/>
      <c r="F70" s="113"/>
      <c r="G70" s="191"/>
      <c r="H70" s="193"/>
      <c r="I70" s="113"/>
      <c r="J70" s="113"/>
      <c r="K70" s="113"/>
      <c r="L70" s="113"/>
      <c r="M70" s="113"/>
    </row>
    <row r="71" spans="1:13" ht="9" customHeight="1">
      <c r="A71" s="165"/>
      <c r="C71" s="134"/>
      <c r="D71" s="134"/>
      <c r="E71" s="134"/>
      <c r="F71" s="113"/>
      <c r="G71" s="191"/>
      <c r="H71" s="193"/>
      <c r="I71" s="113"/>
      <c r="J71" s="113"/>
      <c r="K71" s="113"/>
      <c r="L71" s="113"/>
      <c r="M71" s="113"/>
    </row>
    <row r="72" spans="1:13" ht="9" customHeight="1">
      <c r="A72" s="165"/>
      <c r="C72" s="134"/>
      <c r="D72" s="134"/>
      <c r="E72" s="134"/>
      <c r="F72" s="113"/>
      <c r="G72" s="191"/>
      <c r="H72" s="193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13"/>
      <c r="G73" s="191"/>
      <c r="H73" s="193"/>
      <c r="I73" s="113"/>
      <c r="J73" s="113"/>
      <c r="K73" s="113"/>
      <c r="L73" s="113"/>
      <c r="M73" s="113"/>
    </row>
    <row r="74" spans="1:13" ht="9" customHeight="1">
      <c r="A74" s="166"/>
      <c r="C74" s="134"/>
      <c r="D74" s="134"/>
      <c r="E74" s="134"/>
      <c r="F74" s="113"/>
      <c r="G74" s="191"/>
      <c r="H74" s="193"/>
      <c r="I74" s="113"/>
      <c r="J74" s="113"/>
      <c r="K74" s="113"/>
      <c r="L74" s="113"/>
      <c r="M74" s="113"/>
    </row>
    <row r="75" spans="1:13" ht="9" customHeight="1">
      <c r="A75" s="166"/>
      <c r="C75" s="134"/>
      <c r="D75" s="134"/>
      <c r="E75" s="134"/>
      <c r="F75" s="113"/>
      <c r="G75" s="191"/>
      <c r="H75" s="193"/>
      <c r="I75" s="113"/>
      <c r="J75" s="113"/>
      <c r="K75" s="113"/>
      <c r="L75" s="113"/>
      <c r="M75" s="113"/>
    </row>
    <row r="76" spans="1:13" ht="9" customHeight="1">
      <c r="A76" s="167"/>
      <c r="C76" s="134"/>
      <c r="D76" s="134"/>
      <c r="E76" s="134"/>
      <c r="F76" s="113"/>
      <c r="G76" s="191"/>
      <c r="H76" s="193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193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13"/>
      <c r="G78" s="191"/>
      <c r="H78" s="193"/>
      <c r="I78" s="113"/>
      <c r="J78" s="113"/>
      <c r="K78" s="113"/>
      <c r="L78" s="113"/>
      <c r="M78" s="113"/>
    </row>
    <row r="79" spans="1:13" ht="9" customHeight="1">
      <c r="A79" s="163"/>
      <c r="C79" s="134"/>
      <c r="D79" s="134"/>
      <c r="E79" s="134"/>
      <c r="F79" s="113"/>
      <c r="G79" s="191"/>
      <c r="H79" s="193"/>
      <c r="I79" s="113"/>
      <c r="J79" s="113"/>
      <c r="K79" s="113"/>
      <c r="L79" s="113"/>
      <c r="M79" s="113"/>
    </row>
    <row r="80" spans="1:13" ht="9" customHeight="1">
      <c r="A80" s="163"/>
      <c r="C80" s="134"/>
      <c r="D80" s="134"/>
      <c r="E80" s="134"/>
      <c r="F80" s="113"/>
      <c r="G80" s="191"/>
      <c r="H80" s="193"/>
      <c r="I80" s="113"/>
      <c r="J80" s="113"/>
      <c r="K80" s="113"/>
      <c r="L80" s="113"/>
      <c r="M80" s="113"/>
    </row>
    <row r="81" spans="1:13" ht="9" customHeight="1">
      <c r="A81" s="165"/>
      <c r="C81" s="134"/>
      <c r="D81" s="134"/>
      <c r="E81" s="134"/>
      <c r="F81" s="113"/>
      <c r="G81" s="191"/>
      <c r="H81" s="193"/>
      <c r="I81" s="113"/>
      <c r="J81" s="113"/>
      <c r="K81" s="113"/>
      <c r="L81" s="113"/>
      <c r="M81" s="113"/>
    </row>
    <row r="82" spans="1:13" ht="9" customHeight="1">
      <c r="A82" s="167"/>
      <c r="C82" s="134"/>
      <c r="D82" s="134"/>
      <c r="E82" s="134"/>
      <c r="F82" s="113"/>
      <c r="G82" s="191"/>
      <c r="H82" s="193"/>
      <c r="I82" s="113"/>
      <c r="J82" s="113"/>
      <c r="K82" s="113"/>
      <c r="L82" s="113"/>
      <c r="M82" s="113"/>
    </row>
    <row r="83" spans="1:13" ht="9" customHeight="1">
      <c r="A83" s="163"/>
      <c r="C83" s="134"/>
      <c r="D83" s="134"/>
      <c r="E83" s="134"/>
      <c r="F83" s="113"/>
      <c r="G83" s="191"/>
      <c r="H83" s="193"/>
      <c r="I83" s="113"/>
      <c r="J83" s="113"/>
      <c r="K83" s="113"/>
      <c r="L83" s="113"/>
      <c r="M83" s="113"/>
    </row>
    <row r="84" spans="1:13" ht="9" customHeight="1">
      <c r="A84" s="163"/>
      <c r="C84" s="134"/>
      <c r="D84" s="134"/>
      <c r="E84" s="134"/>
      <c r="F84" s="113"/>
      <c r="G84" s="191"/>
      <c r="H84" s="193"/>
      <c r="I84" s="113"/>
      <c r="J84" s="113"/>
      <c r="K84" s="113"/>
      <c r="L84" s="113"/>
      <c r="M84" s="113"/>
    </row>
    <row r="85" spans="1:13" ht="9" customHeight="1">
      <c r="A85" s="163"/>
      <c r="C85" s="134"/>
      <c r="D85" s="134"/>
      <c r="E85" s="134"/>
      <c r="F85" s="113"/>
      <c r="G85" s="191"/>
      <c r="H85" s="193"/>
      <c r="I85" s="113"/>
      <c r="J85" s="113"/>
      <c r="K85" s="113"/>
      <c r="L85" s="113"/>
      <c r="M85" s="113"/>
    </row>
    <row r="86" spans="1:13" ht="9" customHeight="1">
      <c r="A86" s="163"/>
      <c r="C86" s="134"/>
      <c r="D86" s="134"/>
      <c r="E86" s="134"/>
      <c r="F86" s="113"/>
      <c r="G86" s="191"/>
      <c r="H86" s="193"/>
      <c r="I86" s="113"/>
      <c r="J86" s="113"/>
      <c r="K86" s="113"/>
      <c r="L86" s="113"/>
      <c r="M86" s="113"/>
    </row>
    <row r="87" spans="1:13" ht="9" customHeight="1">
      <c r="A87" s="165"/>
      <c r="C87" s="134"/>
      <c r="D87" s="134"/>
      <c r="E87" s="134"/>
      <c r="F87" s="113"/>
      <c r="G87" s="191"/>
      <c r="H87" s="193"/>
      <c r="I87" s="113"/>
      <c r="J87" s="113"/>
      <c r="K87" s="113"/>
      <c r="L87" s="113"/>
      <c r="M87" s="113"/>
    </row>
    <row r="88" spans="1:13" ht="9" customHeight="1">
      <c r="A88" s="167"/>
      <c r="C88" s="134"/>
      <c r="D88" s="134"/>
      <c r="E88" s="134"/>
      <c r="F88" s="113"/>
      <c r="G88" s="191"/>
      <c r="H88" s="193"/>
      <c r="I88" s="113"/>
      <c r="J88" s="113"/>
      <c r="K88" s="113"/>
      <c r="L88" s="113"/>
      <c r="M88" s="113"/>
    </row>
    <row r="89" spans="1:13" ht="9" customHeight="1">
      <c r="A89" s="163"/>
      <c r="C89" s="134"/>
      <c r="D89" s="134"/>
      <c r="E89" s="134"/>
      <c r="F89" s="113"/>
      <c r="G89" s="191"/>
      <c r="H89" s="193"/>
      <c r="I89" s="113"/>
      <c r="J89" s="113"/>
      <c r="K89" s="113"/>
      <c r="L89" s="113"/>
      <c r="M89" s="113"/>
    </row>
    <row r="90" spans="1:13" ht="9" customHeight="1">
      <c r="A90" s="163"/>
      <c r="C90" s="134"/>
      <c r="D90" s="134"/>
      <c r="E90" s="134"/>
      <c r="F90" s="113"/>
      <c r="G90" s="191"/>
      <c r="H90" s="193"/>
      <c r="I90" s="113"/>
      <c r="J90" s="113"/>
      <c r="K90" s="113"/>
      <c r="L90" s="113"/>
      <c r="M90" s="113"/>
    </row>
    <row r="91" spans="1:13" ht="9" customHeight="1">
      <c r="A91" s="163"/>
      <c r="C91" s="64"/>
      <c r="D91" s="64"/>
      <c r="E91" s="64"/>
      <c r="G91" s="66"/>
      <c r="H91" s="193"/>
    </row>
    <row r="92" spans="1:13" ht="9" customHeight="1">
      <c r="A92" s="163"/>
      <c r="C92" s="64"/>
      <c r="D92" s="64"/>
      <c r="E92" s="64"/>
      <c r="G92" s="66"/>
      <c r="H92" s="193"/>
    </row>
    <row r="93" spans="1:13" ht="9" customHeight="1">
      <c r="A93" s="163"/>
      <c r="C93" s="64"/>
      <c r="D93" s="64"/>
      <c r="E93" s="64"/>
      <c r="G93" s="66"/>
      <c r="H93" s="193"/>
    </row>
    <row r="94" spans="1:13" ht="9" customHeight="1">
      <c r="A94" s="163"/>
      <c r="C94" s="64"/>
      <c r="D94" s="64"/>
      <c r="E94" s="64"/>
      <c r="G94" s="66"/>
      <c r="H94" s="193"/>
    </row>
    <row r="95" spans="1:13" ht="9" customHeight="1">
      <c r="A95" s="163"/>
      <c r="C95" s="64"/>
      <c r="D95" s="64"/>
      <c r="E95" s="64"/>
      <c r="G95" s="66"/>
      <c r="H95" s="193"/>
    </row>
    <row r="96" spans="1:13" ht="9" customHeight="1">
      <c r="A96" s="163"/>
      <c r="C96" s="64"/>
      <c r="D96" s="64"/>
      <c r="E96" s="64"/>
      <c r="G96" s="66"/>
      <c r="H96" s="193"/>
    </row>
    <row r="97" spans="1:8" ht="9" customHeight="1">
      <c r="A97" s="165"/>
      <c r="C97" s="64"/>
      <c r="D97" s="64"/>
      <c r="E97" s="64"/>
      <c r="G97" s="66"/>
      <c r="H97" s="193"/>
    </row>
    <row r="98" spans="1:8" ht="9" customHeight="1">
      <c r="A98" s="167"/>
      <c r="C98" s="64"/>
      <c r="D98" s="64"/>
      <c r="E98" s="64"/>
      <c r="G98" s="66"/>
      <c r="H98" s="193"/>
    </row>
    <row r="99" spans="1:8" ht="9" customHeight="1">
      <c r="A99" s="163"/>
      <c r="C99" s="64"/>
      <c r="D99" s="64"/>
      <c r="E99" s="64"/>
      <c r="G99" s="66"/>
      <c r="H99" s="193"/>
    </row>
    <row r="100" spans="1:8" ht="9" customHeight="1">
      <c r="A100" s="163"/>
      <c r="C100" s="64"/>
      <c r="D100" s="64"/>
      <c r="E100" s="64"/>
      <c r="G100" s="66"/>
      <c r="H100" s="193"/>
    </row>
    <row r="101" spans="1:8" ht="9" customHeight="1">
      <c r="A101" s="163"/>
      <c r="C101" s="64"/>
      <c r="D101" s="64"/>
      <c r="E101" s="64"/>
      <c r="G101" s="66"/>
      <c r="H101" s="193"/>
    </row>
    <row r="102" spans="1:8" ht="9" customHeight="1">
      <c r="A102" s="163"/>
      <c r="C102" s="64"/>
      <c r="D102" s="64"/>
      <c r="E102" s="64"/>
      <c r="G102" s="66"/>
      <c r="H102" s="193"/>
    </row>
    <row r="103" spans="1:8" ht="9" customHeight="1">
      <c r="A103" s="163"/>
      <c r="C103" s="64"/>
      <c r="D103" s="64"/>
      <c r="E103" s="64"/>
      <c r="G103" s="66"/>
      <c r="H103" s="193"/>
    </row>
    <row r="104" spans="1:8" ht="9" customHeight="1">
      <c r="A104" s="163"/>
      <c r="C104" s="64"/>
      <c r="D104" s="64"/>
      <c r="E104" s="64"/>
      <c r="G104" s="66"/>
      <c r="H104" s="193"/>
    </row>
    <row r="105" spans="1:8" ht="9" customHeight="1">
      <c r="A105" s="163"/>
      <c r="C105" s="64"/>
      <c r="D105" s="64"/>
      <c r="E105" s="64"/>
      <c r="G105" s="66"/>
      <c r="H105" s="193"/>
    </row>
    <row r="106" spans="1:8" ht="9" customHeight="1">
      <c r="A106" s="163"/>
      <c r="C106" s="64"/>
      <c r="D106" s="64"/>
      <c r="E106" s="64"/>
      <c r="G106" s="66"/>
      <c r="H106" s="193"/>
    </row>
    <row r="107" spans="1:8" ht="9" customHeight="1">
      <c r="A107" s="163"/>
      <c r="C107" s="64"/>
      <c r="D107" s="64"/>
      <c r="E107" s="64"/>
      <c r="G107" s="66"/>
      <c r="H107" s="193"/>
    </row>
    <row r="108" spans="1:8" ht="9" customHeight="1">
      <c r="A108" s="167"/>
      <c r="C108" s="64"/>
      <c r="D108" s="64"/>
      <c r="E108" s="64"/>
      <c r="G108" s="66"/>
      <c r="H108" s="193"/>
    </row>
    <row r="109" spans="1:8" ht="9" customHeight="1">
      <c r="A109" s="163"/>
      <c r="C109" s="64"/>
      <c r="D109" s="64"/>
      <c r="E109" s="64"/>
      <c r="G109" s="66"/>
      <c r="H109" s="193"/>
    </row>
    <row r="110" spans="1:8" ht="9" customHeight="1">
      <c r="A110" s="163"/>
      <c r="C110" s="64"/>
      <c r="D110" s="64"/>
      <c r="E110" s="64"/>
      <c r="G110" s="66"/>
      <c r="H110" s="193"/>
    </row>
    <row r="111" spans="1:8" ht="9" customHeight="1">
      <c r="A111" s="163"/>
      <c r="C111" s="64"/>
      <c r="D111" s="64"/>
      <c r="E111" s="64"/>
      <c r="G111" s="66"/>
      <c r="H111" s="193"/>
    </row>
    <row r="112" spans="1:8">
      <c r="A112" s="168"/>
      <c r="C112" s="64"/>
      <c r="D112" s="64"/>
      <c r="E112" s="64"/>
      <c r="G112" s="66"/>
      <c r="H112" s="193"/>
    </row>
    <row r="113" spans="1:8">
      <c r="A113" s="168"/>
      <c r="C113" s="64"/>
      <c r="D113" s="64"/>
      <c r="E113" s="64"/>
      <c r="G113" s="66"/>
      <c r="H113" s="193"/>
    </row>
    <row r="114" spans="1:8">
      <c r="A114" s="168"/>
      <c r="C114" s="64"/>
      <c r="D114" s="64"/>
      <c r="E114" s="64"/>
      <c r="G114" s="66"/>
      <c r="H114" s="193"/>
    </row>
    <row r="115" spans="1:8">
      <c r="A115" s="168"/>
      <c r="C115" s="64"/>
      <c r="D115" s="64"/>
      <c r="E115" s="64"/>
      <c r="G115" s="66"/>
    </row>
    <row r="116" spans="1:8">
      <c r="A116" s="168"/>
      <c r="C116" s="64"/>
      <c r="D116" s="64"/>
      <c r="E116" s="64"/>
      <c r="G116" s="66"/>
    </row>
    <row r="117" spans="1:8">
      <c r="A117" s="168"/>
      <c r="C117" s="64"/>
      <c r="D117" s="64"/>
      <c r="E117" s="64"/>
      <c r="G117" s="66"/>
    </row>
    <row r="118" spans="1:8">
      <c r="A118" s="168"/>
      <c r="C118" s="64"/>
      <c r="D118" s="64"/>
      <c r="E118" s="64"/>
      <c r="G118" s="66"/>
    </row>
    <row r="119" spans="1:8" ht="15.75">
      <c r="A119" s="169"/>
      <c r="C119" s="64"/>
      <c r="D119" s="64"/>
      <c r="E119" s="64"/>
      <c r="G119" s="66"/>
    </row>
    <row r="120" spans="1:8" ht="15.75">
      <c r="A120" s="169"/>
      <c r="C120" s="64"/>
      <c r="D120" s="64"/>
      <c r="E120" s="64"/>
      <c r="G120" s="66"/>
    </row>
    <row r="121" spans="1:8" ht="15.75">
      <c r="A121" s="169"/>
      <c r="C121" s="64"/>
      <c r="D121" s="64"/>
      <c r="E121" s="64"/>
      <c r="G121" s="66"/>
    </row>
    <row r="122" spans="1:8" ht="15.75">
      <c r="A122" s="169"/>
      <c r="C122" s="64"/>
      <c r="D122" s="64"/>
      <c r="E122" s="64"/>
      <c r="G122" s="66"/>
    </row>
    <row r="123" spans="1:8" ht="15.75">
      <c r="A123" s="169"/>
      <c r="C123" s="64"/>
      <c r="D123" s="64"/>
      <c r="E123" s="64"/>
      <c r="G123" s="66"/>
    </row>
    <row r="124" spans="1:8" ht="15.75">
      <c r="A124" s="169"/>
      <c r="C124" s="64"/>
      <c r="D124" s="64"/>
      <c r="E124" s="64"/>
      <c r="G124" s="66"/>
    </row>
    <row r="125" spans="1:8" ht="15.75">
      <c r="A125" s="169"/>
      <c r="C125" s="64"/>
      <c r="D125" s="64"/>
      <c r="E125" s="64"/>
      <c r="G125" s="66"/>
    </row>
    <row r="126" spans="1:8" ht="15.75">
      <c r="A126" s="169"/>
      <c r="C126" s="64"/>
      <c r="D126" s="64"/>
      <c r="E126" s="64"/>
      <c r="G126" s="66"/>
    </row>
    <row r="127" spans="1:8" ht="15.75">
      <c r="A127" s="169"/>
      <c r="C127" s="64"/>
      <c r="D127" s="64"/>
      <c r="E127" s="64"/>
      <c r="G127" s="66"/>
    </row>
    <row r="128" spans="1:8" ht="15.75">
      <c r="A128" s="169"/>
      <c r="C128" s="64"/>
      <c r="D128" s="64"/>
      <c r="E128" s="64"/>
      <c r="G128" s="66"/>
    </row>
    <row r="129" spans="1:7" ht="15.75">
      <c r="A129" s="169"/>
      <c r="C129" s="64"/>
      <c r="D129" s="64"/>
      <c r="E129" s="64"/>
      <c r="G129" s="66"/>
    </row>
    <row r="130" spans="1:7" ht="15.75">
      <c r="A130" s="169"/>
      <c r="C130" s="64"/>
      <c r="D130" s="64"/>
      <c r="E130" s="64"/>
      <c r="G130" s="66"/>
    </row>
    <row r="131" spans="1:7" ht="15.75">
      <c r="A131" s="169"/>
      <c r="C131" s="64"/>
      <c r="D131" s="64"/>
      <c r="E131" s="64"/>
      <c r="G131" s="66"/>
    </row>
    <row r="132" spans="1:7" ht="15.75">
      <c r="A132" s="169"/>
      <c r="C132" s="64"/>
      <c r="D132" s="64"/>
      <c r="E132" s="64"/>
      <c r="G132" s="66"/>
    </row>
    <row r="133" spans="1:7" ht="15.75">
      <c r="A133" s="169"/>
      <c r="C133" s="64"/>
      <c r="D133" s="64"/>
      <c r="E133" s="64"/>
      <c r="G133" s="66"/>
    </row>
    <row r="134" spans="1:7" ht="15.75">
      <c r="A134" s="169"/>
      <c r="C134" s="64"/>
      <c r="D134" s="64"/>
      <c r="E134" s="64"/>
      <c r="G134" s="66"/>
    </row>
    <row r="135" spans="1:7" ht="15.75">
      <c r="A135" s="169"/>
      <c r="C135" s="64"/>
      <c r="D135" s="64"/>
      <c r="E135" s="64"/>
      <c r="G135" s="66"/>
    </row>
    <row r="136" spans="1:7" ht="15.75">
      <c r="A136" s="169"/>
      <c r="C136" s="64"/>
      <c r="D136" s="64"/>
      <c r="E136" s="64"/>
      <c r="G136" s="66"/>
    </row>
    <row r="137" spans="1:7" ht="15.75">
      <c r="A137" s="169"/>
      <c r="C137" s="64"/>
      <c r="D137" s="64"/>
      <c r="E137" s="64"/>
      <c r="G137" s="66"/>
    </row>
    <row r="138" spans="1:7" ht="15.75">
      <c r="A138" s="169"/>
      <c r="C138" s="64"/>
      <c r="D138" s="64"/>
      <c r="E138" s="64"/>
      <c r="G138" s="66"/>
    </row>
    <row r="139" spans="1:7" ht="15.75">
      <c r="A139" s="169"/>
      <c r="C139" s="64"/>
      <c r="D139" s="64"/>
      <c r="E139" s="64"/>
      <c r="G139" s="66"/>
    </row>
    <row r="140" spans="1:7" ht="15.75">
      <c r="A140" s="169"/>
      <c r="C140" s="64"/>
      <c r="D140" s="64"/>
      <c r="E140" s="64"/>
      <c r="G140" s="66"/>
    </row>
    <row r="141" spans="1:7" ht="15.75">
      <c r="A141" s="169"/>
      <c r="C141" s="64"/>
      <c r="D141" s="64"/>
      <c r="E141" s="64"/>
      <c r="G141" s="66"/>
    </row>
    <row r="142" spans="1:7" ht="15.75">
      <c r="A142" s="169"/>
      <c r="C142" s="64"/>
      <c r="D142" s="64"/>
      <c r="E142" s="64"/>
      <c r="G142" s="66"/>
    </row>
    <row r="143" spans="1:7" ht="15.75">
      <c r="A143" s="169"/>
      <c r="C143" s="64"/>
      <c r="D143" s="64"/>
      <c r="E143" s="64"/>
      <c r="G143" s="66"/>
    </row>
    <row r="144" spans="1:7" ht="15.75">
      <c r="A144" s="169"/>
      <c r="C144" s="64"/>
      <c r="D144" s="64"/>
      <c r="E144" s="64"/>
      <c r="G144" s="66"/>
    </row>
    <row r="145" spans="1:7" ht="15.75">
      <c r="A145" s="169"/>
      <c r="C145" s="64"/>
      <c r="D145" s="64"/>
      <c r="E145" s="64"/>
      <c r="G145" s="66"/>
    </row>
    <row r="146" spans="1:7" ht="15.75">
      <c r="A146" s="169"/>
      <c r="C146" s="64"/>
      <c r="D146" s="64"/>
      <c r="E146" s="64"/>
      <c r="G146" s="66"/>
    </row>
    <row r="147" spans="1:7" ht="15.75">
      <c r="A147" s="169"/>
      <c r="C147" s="64"/>
      <c r="D147" s="64"/>
      <c r="E147" s="64"/>
      <c r="G147" s="66"/>
    </row>
    <row r="148" spans="1:7" ht="15.75">
      <c r="A148" s="169"/>
      <c r="C148" s="64"/>
      <c r="D148" s="64"/>
      <c r="E148" s="64"/>
      <c r="G148" s="66"/>
    </row>
    <row r="149" spans="1:7" ht="15.75">
      <c r="A149" s="169"/>
      <c r="C149" s="64"/>
      <c r="D149" s="64"/>
      <c r="E149" s="64"/>
      <c r="G149" s="66"/>
    </row>
    <row r="150" spans="1:7" ht="15.75">
      <c r="A150" s="169"/>
      <c r="C150" s="64"/>
      <c r="D150" s="64"/>
      <c r="E150" s="64"/>
      <c r="G150" s="66"/>
    </row>
    <row r="151" spans="1:7" ht="15.75">
      <c r="A151" s="169"/>
      <c r="C151" s="64"/>
      <c r="D151" s="64"/>
      <c r="E151" s="64"/>
      <c r="G151" s="66"/>
    </row>
    <row r="152" spans="1:7" ht="15.75">
      <c r="A152" s="169"/>
      <c r="C152" s="64"/>
      <c r="D152" s="64"/>
      <c r="E152" s="64"/>
      <c r="G152" s="66"/>
    </row>
    <row r="153" spans="1:7" ht="15.75">
      <c r="A153" s="169"/>
      <c r="C153" s="64"/>
      <c r="D153" s="64"/>
      <c r="E153" s="64"/>
      <c r="G153" s="66"/>
    </row>
    <row r="154" spans="1:7" ht="15.75">
      <c r="A154" s="169"/>
      <c r="C154" s="64"/>
      <c r="D154" s="64"/>
      <c r="E154" s="64"/>
      <c r="G154" s="66"/>
    </row>
    <row r="155" spans="1:7" ht="15.75">
      <c r="A155" s="169"/>
      <c r="C155" s="64"/>
      <c r="D155" s="64"/>
      <c r="E155" s="64"/>
      <c r="G155" s="66"/>
    </row>
    <row r="156" spans="1:7" ht="15.75">
      <c r="A156" s="169"/>
      <c r="C156" s="64"/>
      <c r="D156" s="64"/>
      <c r="E156" s="64"/>
      <c r="G156" s="66"/>
    </row>
    <row r="157" spans="1:7" ht="15.75">
      <c r="A157" s="169"/>
      <c r="C157" s="64"/>
      <c r="D157" s="64"/>
      <c r="E157" s="64"/>
      <c r="G157" s="66"/>
    </row>
    <row r="158" spans="1:7" ht="15.75">
      <c r="A158" s="169"/>
      <c r="C158" s="64"/>
      <c r="D158" s="64"/>
      <c r="E158" s="64"/>
      <c r="G158" s="66"/>
    </row>
    <row r="159" spans="1:7" ht="15.75">
      <c r="A159" s="169"/>
      <c r="C159" s="64"/>
      <c r="D159" s="64"/>
      <c r="E159" s="64"/>
      <c r="G159" s="66"/>
    </row>
    <row r="160" spans="1:7" ht="15.75">
      <c r="A160" s="169"/>
      <c r="C160" s="64"/>
      <c r="D160" s="64"/>
      <c r="E160" s="64"/>
      <c r="G160" s="66"/>
    </row>
    <row r="161" spans="1:7" ht="15.75">
      <c r="A161" s="169"/>
      <c r="C161" s="64"/>
      <c r="D161" s="64"/>
      <c r="E161" s="64"/>
      <c r="G161" s="66"/>
    </row>
    <row r="162" spans="1:7" ht="15.75">
      <c r="A162" s="169"/>
      <c r="C162" s="64"/>
      <c r="D162" s="64"/>
      <c r="E162" s="64"/>
      <c r="G162" s="66"/>
    </row>
    <row r="163" spans="1:7" ht="15.75">
      <c r="A163" s="169"/>
      <c r="C163" s="64"/>
      <c r="D163" s="64"/>
      <c r="E163" s="64"/>
      <c r="G163" s="66"/>
    </row>
    <row r="164" spans="1:7" ht="15.75">
      <c r="A164" s="169"/>
      <c r="C164" s="64"/>
      <c r="D164" s="64"/>
      <c r="E164" s="64"/>
      <c r="G164" s="66"/>
    </row>
    <row r="165" spans="1:7" ht="15.75">
      <c r="A165" s="169"/>
      <c r="C165" s="64"/>
      <c r="D165" s="64"/>
      <c r="E165" s="64"/>
      <c r="G165" s="66"/>
    </row>
    <row r="166" spans="1:7" ht="15.75">
      <c r="A166" s="169"/>
      <c r="C166" s="64"/>
      <c r="D166" s="64"/>
      <c r="E166" s="64"/>
      <c r="G166" s="66"/>
    </row>
    <row r="167" spans="1:7" ht="15.75">
      <c r="A167" s="169"/>
      <c r="C167" s="64"/>
      <c r="D167" s="64"/>
      <c r="E167" s="64"/>
      <c r="G167" s="66"/>
    </row>
    <row r="168" spans="1:7" ht="15.75">
      <c r="A168" s="169"/>
      <c r="C168" s="64"/>
      <c r="D168" s="64"/>
      <c r="E168" s="64"/>
      <c r="G168" s="66"/>
    </row>
    <row r="169" spans="1:7" ht="15.75">
      <c r="A169" s="169"/>
      <c r="C169" s="64"/>
      <c r="D169" s="64"/>
      <c r="E169" s="64"/>
      <c r="G169" s="66"/>
    </row>
    <row r="170" spans="1:7" ht="15.75">
      <c r="A170" s="169"/>
      <c r="C170" s="64"/>
      <c r="D170" s="64"/>
      <c r="E170" s="64"/>
      <c r="G170" s="66"/>
    </row>
    <row r="171" spans="1:7" ht="15.75">
      <c r="A171" s="169"/>
      <c r="C171" s="64"/>
      <c r="D171" s="64"/>
      <c r="E171" s="64"/>
      <c r="G171" s="66"/>
    </row>
    <row r="172" spans="1:7" ht="15.75">
      <c r="A172" s="169"/>
      <c r="C172" s="64"/>
      <c r="D172" s="64"/>
      <c r="E172" s="64"/>
      <c r="G172" s="66"/>
    </row>
    <row r="173" spans="1:7" ht="15.75">
      <c r="A173" s="169"/>
      <c r="C173" s="64"/>
      <c r="D173" s="64"/>
      <c r="E173" s="64"/>
      <c r="G173" s="66"/>
    </row>
    <row r="174" spans="1:7" ht="15.75">
      <c r="A174" s="169"/>
      <c r="C174" s="64"/>
      <c r="D174" s="64"/>
      <c r="E174" s="64"/>
      <c r="G174" s="66"/>
    </row>
    <row r="175" spans="1:7" ht="15.75">
      <c r="A175" s="169"/>
      <c r="C175" s="64"/>
      <c r="D175" s="64"/>
      <c r="E175" s="64"/>
      <c r="G175" s="66"/>
    </row>
    <row r="176" spans="1:7" ht="15.75">
      <c r="A176" s="169"/>
      <c r="C176" s="64"/>
      <c r="D176" s="64"/>
      <c r="E176" s="64"/>
      <c r="G176" s="66"/>
    </row>
    <row r="177" spans="1:7" ht="15.75">
      <c r="A177" s="169"/>
      <c r="C177" s="64"/>
      <c r="D177" s="64"/>
      <c r="E177" s="64"/>
      <c r="G177" s="66"/>
    </row>
    <row r="178" spans="1:7" ht="15.75">
      <c r="A178" s="169"/>
      <c r="C178" s="64"/>
      <c r="D178" s="64"/>
      <c r="E178" s="64"/>
      <c r="G178" s="66"/>
    </row>
    <row r="179" spans="1:7" ht="15.75">
      <c r="A179" s="169"/>
      <c r="C179" s="64"/>
      <c r="D179" s="64"/>
      <c r="E179" s="64"/>
      <c r="G179" s="66"/>
    </row>
    <row r="180" spans="1:7" ht="15.75">
      <c r="A180" s="169"/>
      <c r="C180" s="64"/>
      <c r="D180" s="64"/>
      <c r="E180" s="64"/>
      <c r="G180" s="66"/>
    </row>
    <row r="181" spans="1:7" ht="15.75">
      <c r="A181" s="169"/>
      <c r="C181" s="64"/>
      <c r="D181" s="64"/>
      <c r="E181" s="64"/>
      <c r="G181" s="66"/>
    </row>
    <row r="182" spans="1:7" ht="15.75">
      <c r="A182" s="169"/>
      <c r="C182" s="64"/>
      <c r="D182" s="64"/>
      <c r="E182" s="64"/>
      <c r="G182" s="66"/>
    </row>
    <row r="183" spans="1:7" ht="15.75">
      <c r="A183" s="169"/>
      <c r="C183" s="64"/>
      <c r="D183" s="64"/>
      <c r="E183" s="64"/>
      <c r="G183" s="66"/>
    </row>
    <row r="184" spans="1:7" ht="15.75">
      <c r="A184" s="169"/>
      <c r="C184" s="64"/>
      <c r="D184" s="64"/>
      <c r="E184" s="64"/>
      <c r="G184" s="66"/>
    </row>
    <row r="185" spans="1:7" ht="15.75">
      <c r="A185" s="169"/>
      <c r="C185" s="64"/>
      <c r="D185" s="64"/>
      <c r="E185" s="64"/>
      <c r="G185" s="66"/>
    </row>
    <row r="186" spans="1:7" ht="15.75">
      <c r="A186" s="169"/>
      <c r="C186" s="64"/>
      <c r="D186" s="64"/>
      <c r="E186" s="64"/>
      <c r="G186" s="66"/>
    </row>
    <row r="187" spans="1:7" ht="15.75">
      <c r="A187" s="169"/>
      <c r="C187" s="64"/>
      <c r="D187" s="64"/>
      <c r="E187" s="64"/>
      <c r="G187" s="66"/>
    </row>
    <row r="188" spans="1:7" ht="15.75">
      <c r="A188" s="169"/>
      <c r="C188" s="64"/>
      <c r="D188" s="64"/>
      <c r="E188" s="64"/>
      <c r="G188" s="66"/>
    </row>
    <row r="189" spans="1:7" ht="15.75">
      <c r="A189" s="169"/>
      <c r="C189" s="64"/>
      <c r="D189" s="64"/>
      <c r="E189" s="64"/>
      <c r="G189" s="66"/>
    </row>
    <row r="190" spans="1:7" ht="15.75">
      <c r="A190" s="169"/>
      <c r="C190" s="64"/>
      <c r="D190" s="64"/>
      <c r="E190" s="64"/>
      <c r="G190" s="66"/>
    </row>
    <row r="191" spans="1:7" ht="15.75">
      <c r="A191" s="169"/>
      <c r="C191" s="64"/>
      <c r="D191" s="64"/>
      <c r="E191" s="64"/>
      <c r="G191" s="66"/>
    </row>
    <row r="192" spans="1:7" ht="15.75">
      <c r="A192" s="169"/>
      <c r="C192" s="64"/>
      <c r="D192" s="64"/>
      <c r="E192" s="64"/>
      <c r="G192" s="66"/>
    </row>
    <row r="193" spans="1:7" ht="15.75">
      <c r="A193" s="169"/>
      <c r="C193" s="64"/>
      <c r="D193" s="64"/>
      <c r="E193" s="64"/>
      <c r="G193" s="66"/>
    </row>
    <row r="194" spans="1:7" ht="15.75">
      <c r="A194" s="169"/>
      <c r="C194" s="64"/>
      <c r="D194" s="64"/>
      <c r="E194" s="64"/>
      <c r="G194" s="66"/>
    </row>
    <row r="195" spans="1:7" ht="15.75">
      <c r="A195" s="169"/>
      <c r="C195" s="64"/>
      <c r="D195" s="64"/>
      <c r="E195" s="64"/>
      <c r="G195" s="66"/>
    </row>
    <row r="196" spans="1:7" ht="15.75">
      <c r="A196" s="169"/>
      <c r="C196" s="64"/>
      <c r="D196" s="64"/>
      <c r="E196" s="64"/>
      <c r="G196" s="66"/>
    </row>
    <row r="197" spans="1:7" ht="15.75">
      <c r="A197" s="169"/>
      <c r="C197" s="64"/>
      <c r="D197" s="64"/>
      <c r="E197" s="64"/>
      <c r="G197" s="66"/>
    </row>
    <row r="198" spans="1:7" ht="15.75">
      <c r="A198" s="169"/>
      <c r="C198" s="64"/>
      <c r="D198" s="64"/>
      <c r="E198" s="64"/>
      <c r="G198" s="66"/>
    </row>
    <row r="199" spans="1:7" ht="15.75">
      <c r="A199" s="169"/>
      <c r="C199" s="64"/>
      <c r="D199" s="64"/>
      <c r="E199" s="64"/>
      <c r="G199" s="66"/>
    </row>
    <row r="200" spans="1:7" ht="15.75">
      <c r="A200" s="169"/>
      <c r="C200" s="64"/>
      <c r="D200" s="64"/>
      <c r="E200" s="64"/>
      <c r="G200" s="66"/>
    </row>
    <row r="201" spans="1:7" ht="15.75">
      <c r="A201" s="169"/>
      <c r="C201" s="64"/>
      <c r="D201" s="64"/>
      <c r="E201" s="64"/>
      <c r="G201" s="66"/>
    </row>
    <row r="202" spans="1:7" ht="15.75">
      <c r="A202" s="169"/>
      <c r="C202" s="64"/>
      <c r="D202" s="64"/>
      <c r="E202" s="64"/>
      <c r="G202" s="66"/>
    </row>
    <row r="203" spans="1:7" ht="15.75">
      <c r="A203" s="169"/>
      <c r="C203" s="64"/>
      <c r="D203" s="64"/>
      <c r="E203" s="64"/>
      <c r="G203" s="66"/>
    </row>
    <row r="204" spans="1:7" ht="15.75">
      <c r="A204" s="169"/>
      <c r="C204" s="64"/>
      <c r="D204" s="64"/>
      <c r="E204" s="64"/>
      <c r="G204" s="66"/>
    </row>
    <row r="205" spans="1:7" ht="15.75">
      <c r="A205" s="169"/>
      <c r="C205" s="64"/>
      <c r="D205" s="64"/>
      <c r="E205" s="64"/>
      <c r="G205" s="66"/>
    </row>
    <row r="206" spans="1:7" ht="15.75">
      <c r="A206" s="169"/>
      <c r="C206" s="64"/>
      <c r="D206" s="64"/>
      <c r="E206" s="64"/>
      <c r="G206" s="66"/>
    </row>
    <row r="207" spans="1:7" ht="15.75">
      <c r="A207" s="169"/>
      <c r="C207" s="64"/>
      <c r="D207" s="64"/>
      <c r="E207" s="64"/>
      <c r="G207" s="66"/>
    </row>
    <row r="208" spans="1:7" ht="15.75">
      <c r="A208" s="169"/>
      <c r="C208" s="64"/>
      <c r="D208" s="64"/>
      <c r="E208" s="64"/>
      <c r="G208" s="66"/>
    </row>
    <row r="209" spans="1:7" ht="15.75">
      <c r="A209" s="169"/>
      <c r="C209" s="64"/>
      <c r="D209" s="64"/>
      <c r="E209" s="64"/>
      <c r="G209" s="66"/>
    </row>
    <row r="210" spans="1:7" ht="15.75">
      <c r="A210" s="63"/>
      <c r="C210" s="64"/>
      <c r="D210" s="64"/>
      <c r="E210" s="64"/>
      <c r="G210" s="66"/>
    </row>
    <row r="211" spans="1:7" ht="15.75">
      <c r="A211" s="63"/>
      <c r="C211" s="64"/>
      <c r="D211" s="64"/>
      <c r="E211" s="64"/>
      <c r="G211" s="66"/>
    </row>
    <row r="212" spans="1:7" ht="15.75">
      <c r="A212" s="63"/>
      <c r="C212" s="64"/>
      <c r="D212" s="64"/>
      <c r="E212" s="64"/>
      <c r="G212" s="66"/>
    </row>
    <row r="213" spans="1:7" ht="15.75">
      <c r="A213" s="63"/>
      <c r="C213" s="64"/>
      <c r="D213" s="64"/>
      <c r="E213" s="64"/>
    </row>
    <row r="214" spans="1:7" ht="15.75">
      <c r="A214" s="63"/>
      <c r="C214" s="64"/>
      <c r="D214" s="64"/>
      <c r="E214" s="64"/>
    </row>
    <row r="215" spans="1:7" ht="15.75">
      <c r="A215" s="63"/>
      <c r="C215" s="64"/>
      <c r="D215" s="64"/>
      <c r="E215" s="64"/>
    </row>
    <row r="216" spans="1:7" ht="15.75">
      <c r="A216" s="63"/>
      <c r="C216" s="64"/>
      <c r="D216" s="64"/>
      <c r="E216" s="64"/>
    </row>
    <row r="217" spans="1:7" ht="15.75">
      <c r="A217" s="63"/>
      <c r="C217" s="64"/>
      <c r="D217" s="64"/>
      <c r="E217" s="64"/>
    </row>
    <row r="218" spans="1:7" ht="15.75">
      <c r="A218" s="63"/>
      <c r="C218" s="64"/>
      <c r="D218" s="64"/>
      <c r="E218" s="64"/>
    </row>
    <row r="219" spans="1:7" ht="15.75">
      <c r="A219" s="63"/>
      <c r="C219" s="64"/>
      <c r="D219" s="64"/>
      <c r="E219" s="64"/>
    </row>
    <row r="220" spans="1:7" ht="15.75">
      <c r="A220" s="63"/>
      <c r="C220" s="64"/>
      <c r="D220" s="64"/>
      <c r="E220" s="64"/>
    </row>
    <row r="221" spans="1:7" ht="15.75">
      <c r="A221" s="63"/>
      <c r="C221" s="64"/>
      <c r="D221" s="64"/>
      <c r="E221" s="64"/>
    </row>
    <row r="222" spans="1:7" ht="15.75">
      <c r="A222" s="63"/>
      <c r="C222" s="64"/>
      <c r="D222" s="64"/>
      <c r="E222" s="64"/>
    </row>
    <row r="223" spans="1:7" ht="15.75">
      <c r="A223" s="63"/>
      <c r="C223" s="64"/>
      <c r="D223" s="64"/>
      <c r="E223" s="64"/>
    </row>
    <row r="224" spans="1:7" ht="15.75">
      <c r="A224" s="63"/>
      <c r="C224" s="64"/>
      <c r="D224" s="64"/>
      <c r="E224" s="64"/>
    </row>
    <row r="225" spans="1:5" ht="15.75">
      <c r="A225" s="63"/>
      <c r="C225" s="64"/>
      <c r="D225" s="64"/>
      <c r="E225" s="64"/>
    </row>
    <row r="226" spans="1:5" ht="15.75">
      <c r="A226" s="63"/>
      <c r="C226" s="64"/>
      <c r="D226" s="64"/>
      <c r="E226" s="64"/>
    </row>
    <row r="227" spans="1:5" ht="15.75">
      <c r="A227" s="63"/>
      <c r="C227" s="64"/>
      <c r="D227" s="64"/>
      <c r="E227" s="64"/>
    </row>
    <row r="228" spans="1:5" ht="15.75">
      <c r="A228" s="63"/>
      <c r="C228" s="64"/>
      <c r="D228" s="64"/>
      <c r="E228" s="64"/>
    </row>
    <row r="229" spans="1:5" ht="15.75">
      <c r="A229" s="63"/>
      <c r="C229" s="64"/>
      <c r="D229" s="64"/>
      <c r="E229" s="64"/>
    </row>
    <row r="230" spans="1:5" ht="15.75">
      <c r="A230" s="63"/>
      <c r="C230" s="64"/>
      <c r="D230" s="64"/>
      <c r="E230" s="64"/>
    </row>
    <row r="231" spans="1:5" ht="15.75">
      <c r="A231" s="63"/>
      <c r="C231" s="64"/>
      <c r="D231" s="64"/>
      <c r="E231" s="64"/>
    </row>
    <row r="232" spans="1:5" ht="15.75">
      <c r="A232" s="63"/>
      <c r="C232" s="64"/>
      <c r="D232" s="64"/>
      <c r="E232" s="64"/>
    </row>
    <row r="233" spans="1:5" ht="15.75">
      <c r="A233" s="63"/>
      <c r="C233" s="64"/>
      <c r="D233" s="64"/>
      <c r="E233" s="64"/>
    </row>
    <row r="234" spans="1:5" ht="15.75">
      <c r="A234" s="63"/>
      <c r="C234" s="64"/>
      <c r="D234" s="64"/>
      <c r="E234" s="64"/>
    </row>
    <row r="235" spans="1:5" ht="15.75">
      <c r="A235" s="63"/>
      <c r="C235" s="64"/>
      <c r="D235" s="64"/>
      <c r="E235" s="64"/>
    </row>
    <row r="236" spans="1:5" ht="15.75">
      <c r="A236" s="63"/>
      <c r="C236" s="64"/>
      <c r="D236" s="64"/>
      <c r="E236" s="64"/>
    </row>
    <row r="237" spans="1:5" ht="15.75">
      <c r="A237" s="63"/>
      <c r="C237" s="64"/>
      <c r="D237" s="64"/>
      <c r="E237" s="64"/>
    </row>
    <row r="238" spans="1:5" ht="15.75">
      <c r="A238" s="63"/>
      <c r="C238" s="64"/>
      <c r="D238" s="64"/>
      <c r="E238" s="64"/>
    </row>
    <row r="239" spans="1:5" ht="15.75">
      <c r="A239" s="63"/>
      <c r="C239" s="64"/>
      <c r="D239" s="64"/>
      <c r="E239" s="64"/>
    </row>
    <row r="240" spans="1:5" ht="15.75">
      <c r="A240" s="63"/>
      <c r="C240" s="64"/>
      <c r="D240" s="64"/>
      <c r="E240" s="64"/>
    </row>
    <row r="241" spans="1:5" ht="15.75">
      <c r="A241" s="63"/>
      <c r="C241" s="64"/>
      <c r="D241" s="64"/>
      <c r="E241" s="64"/>
    </row>
    <row r="242" spans="1:5" ht="15.75">
      <c r="A242" s="63"/>
      <c r="C242" s="64"/>
      <c r="D242" s="64"/>
      <c r="E242" s="64"/>
    </row>
    <row r="243" spans="1:5" ht="15.75">
      <c r="A243" s="63"/>
      <c r="C243" s="64"/>
      <c r="D243" s="64"/>
      <c r="E243" s="64"/>
    </row>
    <row r="244" spans="1:5" ht="15.75">
      <c r="A244" s="63"/>
      <c r="C244" s="64"/>
      <c r="D244" s="64"/>
      <c r="E244" s="64"/>
    </row>
    <row r="245" spans="1:5" ht="15.75">
      <c r="A245" s="63"/>
      <c r="C245" s="64"/>
      <c r="D245" s="64"/>
      <c r="E245" s="64"/>
    </row>
    <row r="246" spans="1:5" ht="15.75">
      <c r="A246" s="63"/>
      <c r="C246" s="64"/>
      <c r="D246" s="64"/>
      <c r="E246" s="64"/>
    </row>
    <row r="247" spans="1:5" ht="15.75">
      <c r="A247" s="63"/>
      <c r="C247" s="64"/>
      <c r="D247" s="64"/>
      <c r="E247" s="64"/>
    </row>
    <row r="248" spans="1:5" ht="15.75">
      <c r="A248" s="63"/>
      <c r="C248" s="64"/>
      <c r="D248" s="64"/>
      <c r="E248" s="64"/>
    </row>
    <row r="249" spans="1:5" ht="15.75">
      <c r="A249" s="63"/>
      <c r="C249" s="64"/>
      <c r="D249" s="64"/>
      <c r="E249" s="64"/>
    </row>
    <row r="250" spans="1:5" ht="15.75">
      <c r="A250" s="63"/>
      <c r="C250" s="64"/>
      <c r="D250" s="64"/>
      <c r="E250" s="64"/>
    </row>
    <row r="251" spans="1:5" ht="15.75">
      <c r="A251" s="63"/>
      <c r="C251" s="64"/>
      <c r="D251" s="64"/>
      <c r="E251" s="64"/>
    </row>
    <row r="252" spans="1:5" ht="15.75">
      <c r="A252" s="63"/>
      <c r="C252" s="64"/>
      <c r="D252" s="64"/>
      <c r="E252" s="64"/>
    </row>
    <row r="253" spans="1:5" ht="15.75">
      <c r="A253" s="63"/>
      <c r="C253" s="64"/>
      <c r="D253" s="64"/>
      <c r="E253" s="64"/>
    </row>
    <row r="254" spans="1:5" ht="15.75">
      <c r="A254" s="63"/>
      <c r="C254" s="64"/>
      <c r="D254" s="64"/>
      <c r="E254" s="64"/>
    </row>
    <row r="255" spans="1:5" ht="15.75">
      <c r="A255" s="63"/>
      <c r="C255" s="64"/>
      <c r="D255" s="64"/>
      <c r="E255" s="64"/>
    </row>
    <row r="256" spans="1:5" ht="15.75">
      <c r="A256" s="63"/>
      <c r="C256" s="64"/>
      <c r="D256" s="64"/>
      <c r="E256" s="64"/>
    </row>
    <row r="257" spans="1:5" ht="15.75">
      <c r="A257" s="63"/>
      <c r="C257" s="64"/>
      <c r="D257" s="64"/>
      <c r="E257" s="64"/>
    </row>
    <row r="258" spans="1:5" ht="15.75">
      <c r="A258" s="63"/>
      <c r="C258" s="64"/>
      <c r="D258" s="64"/>
      <c r="E258" s="64"/>
    </row>
    <row r="259" spans="1:5" ht="15.75">
      <c r="A259" s="63"/>
      <c r="C259" s="64"/>
      <c r="D259" s="64"/>
      <c r="E259" s="64"/>
    </row>
    <row r="260" spans="1:5" ht="15.75">
      <c r="A260" s="63"/>
      <c r="C260" s="64"/>
      <c r="D260" s="64"/>
      <c r="E260" s="64"/>
    </row>
    <row r="261" spans="1:5" ht="15.75">
      <c r="A261" s="63"/>
      <c r="C261" s="64"/>
      <c r="D261" s="64"/>
      <c r="E261" s="64"/>
    </row>
    <row r="262" spans="1:5" ht="15.75">
      <c r="A262" s="63"/>
      <c r="C262" s="64"/>
      <c r="D262" s="64"/>
      <c r="E262" s="64"/>
    </row>
    <row r="263" spans="1:5" ht="15.75">
      <c r="A263" s="63"/>
      <c r="C263" s="64"/>
      <c r="D263" s="64"/>
      <c r="E263" s="64"/>
    </row>
    <row r="264" spans="1:5" ht="15.75">
      <c r="A264" s="63"/>
      <c r="C264" s="64"/>
      <c r="D264" s="64"/>
      <c r="E264" s="64"/>
    </row>
    <row r="265" spans="1:5" ht="15.75">
      <c r="A265" s="63"/>
      <c r="C265" s="64"/>
      <c r="D265" s="64"/>
      <c r="E265" s="64"/>
    </row>
    <row r="266" spans="1:5" ht="15.75">
      <c r="A266" s="63"/>
      <c r="C266" s="64"/>
      <c r="D266" s="64"/>
      <c r="E266" s="64"/>
    </row>
    <row r="267" spans="1:5" ht="15.75">
      <c r="A267" s="63"/>
      <c r="C267" s="64"/>
      <c r="D267" s="64"/>
      <c r="E267" s="64"/>
    </row>
    <row r="268" spans="1:5" ht="15.75">
      <c r="A268" s="63"/>
      <c r="C268" s="64"/>
      <c r="D268" s="64"/>
      <c r="E268" s="64"/>
    </row>
    <row r="269" spans="1:5" ht="15.75">
      <c r="A269" s="63"/>
      <c r="C269" s="64"/>
      <c r="D269" s="64"/>
      <c r="E269" s="64"/>
    </row>
    <row r="270" spans="1:5" ht="15.75">
      <c r="A270" s="63"/>
      <c r="C270" s="64"/>
      <c r="D270" s="64"/>
      <c r="E270" s="64"/>
    </row>
    <row r="271" spans="1:5" ht="15.75">
      <c r="A271" s="63"/>
      <c r="C271" s="64"/>
      <c r="D271" s="64"/>
      <c r="E271" s="64"/>
    </row>
    <row r="272" spans="1:5" ht="15.75">
      <c r="A272" s="63"/>
      <c r="C272" s="64"/>
      <c r="D272" s="64"/>
      <c r="E272" s="64"/>
    </row>
    <row r="273" spans="1:5" ht="15.75">
      <c r="A273" s="63"/>
      <c r="C273" s="64"/>
      <c r="D273" s="64"/>
      <c r="E273" s="64"/>
    </row>
    <row r="274" spans="1:5" ht="15.75">
      <c r="A274" s="63"/>
      <c r="C274" s="64"/>
      <c r="D274" s="64"/>
      <c r="E274" s="64"/>
    </row>
    <row r="275" spans="1:5" ht="15.75">
      <c r="A275" s="63"/>
      <c r="C275" s="64"/>
      <c r="D275" s="64"/>
      <c r="E275" s="64"/>
    </row>
    <row r="276" spans="1:5" ht="15.75">
      <c r="A276" s="63"/>
      <c r="C276" s="64"/>
      <c r="D276" s="64"/>
      <c r="E276" s="64"/>
    </row>
    <row r="277" spans="1:5" ht="15.75">
      <c r="A277" s="63"/>
      <c r="C277" s="64"/>
      <c r="D277" s="64"/>
      <c r="E277" s="64"/>
    </row>
    <row r="278" spans="1:5" ht="15.75">
      <c r="A278" s="63"/>
      <c r="C278" s="64"/>
      <c r="D278" s="64"/>
      <c r="E278" s="64"/>
    </row>
    <row r="279" spans="1:5" ht="15.75">
      <c r="A279" s="63"/>
      <c r="C279" s="64"/>
      <c r="D279" s="64"/>
      <c r="E279" s="64"/>
    </row>
    <row r="280" spans="1:5" ht="15.75">
      <c r="A280" s="63"/>
      <c r="C280" s="64"/>
      <c r="D280" s="64"/>
      <c r="E280" s="64"/>
    </row>
    <row r="281" spans="1:5" ht="15.75">
      <c r="A281" s="63"/>
      <c r="C281" s="64"/>
      <c r="D281" s="64"/>
      <c r="E281" s="64"/>
    </row>
    <row r="282" spans="1:5" ht="15.75">
      <c r="A282" s="63"/>
    </row>
    <row r="283" spans="1:5" ht="15.75">
      <c r="A283" s="63"/>
    </row>
    <row r="284" spans="1:5" ht="15.75">
      <c r="A284" s="63"/>
    </row>
    <row r="285" spans="1:5" ht="15.75">
      <c r="A285" s="63"/>
    </row>
    <row r="286" spans="1:5" ht="15.75">
      <c r="A286" s="63"/>
    </row>
    <row r="287" spans="1:5" ht="15.75">
      <c r="A287" s="63"/>
    </row>
    <row r="288" spans="1:5" ht="15.75">
      <c r="A288" s="63"/>
    </row>
    <row r="289" spans="1:1" ht="15.75">
      <c r="A289" s="63"/>
    </row>
    <row r="290" spans="1:1" ht="15.75">
      <c r="A290" s="63"/>
    </row>
    <row r="291" spans="1:1" ht="15.75">
      <c r="A291" s="63"/>
    </row>
    <row r="292" spans="1:1" ht="15.75">
      <c r="A292" s="63"/>
    </row>
    <row r="293" spans="1:1" ht="15.75">
      <c r="A293" s="63"/>
    </row>
    <row r="294" spans="1:1" ht="15.75">
      <c r="A294" s="63"/>
    </row>
    <row r="295" spans="1:1" ht="15.75">
      <c r="A295" s="63"/>
    </row>
    <row r="296" spans="1:1" ht="15.75">
      <c r="A296" s="63"/>
    </row>
    <row r="297" spans="1:1" ht="15.75">
      <c r="A297" s="63"/>
    </row>
    <row r="298" spans="1:1" ht="15.75">
      <c r="A298" s="63"/>
    </row>
    <row r="299" spans="1:1" ht="15.75">
      <c r="A299" s="63"/>
    </row>
    <row r="300" spans="1:1" ht="15.75">
      <c r="A300" s="63"/>
    </row>
    <row r="301" spans="1:1" ht="15.75">
      <c r="A301" s="63"/>
    </row>
    <row r="302" spans="1:1" ht="15.75">
      <c r="A302" s="63"/>
    </row>
    <row r="303" spans="1:1" ht="15.75">
      <c r="A303" s="63"/>
    </row>
    <row r="304" spans="1:1" ht="15.75">
      <c r="A304" s="63"/>
    </row>
    <row r="305" spans="1:1" ht="15.75">
      <c r="A305" s="63"/>
    </row>
    <row r="306" spans="1:1" ht="15.75">
      <c r="A306" s="63"/>
    </row>
    <row r="307" spans="1:1" ht="15.75">
      <c r="A307" s="63"/>
    </row>
    <row r="308" spans="1:1" ht="15.75">
      <c r="A308" s="63"/>
    </row>
    <row r="309" spans="1:1" ht="15.75">
      <c r="A309" s="63"/>
    </row>
    <row r="310" spans="1:1" ht="15.75">
      <c r="A310" s="63"/>
    </row>
    <row r="311" spans="1:1" ht="15.75">
      <c r="A311" s="63"/>
    </row>
    <row r="312" spans="1:1" ht="15.75">
      <c r="A312" s="63"/>
    </row>
    <row r="313" spans="1:1" ht="15.75">
      <c r="A313" s="63"/>
    </row>
    <row r="314" spans="1:1" ht="15.75">
      <c r="A314" s="63"/>
    </row>
    <row r="315" spans="1:1" ht="15.75">
      <c r="A315" s="63"/>
    </row>
    <row r="316" spans="1:1" ht="15.75">
      <c r="A316" s="63"/>
    </row>
    <row r="317" spans="1:1" ht="15.75">
      <c r="A317" s="63"/>
    </row>
    <row r="318" spans="1:1" ht="15.75">
      <c r="A318" s="63"/>
    </row>
    <row r="319" spans="1:1" ht="15.75">
      <c r="A319" s="63"/>
    </row>
    <row r="320" spans="1:1" ht="15.75">
      <c r="A320" s="63"/>
    </row>
    <row r="321" spans="1:1" ht="15.75">
      <c r="A321" s="63"/>
    </row>
    <row r="322" spans="1:1" ht="15.75">
      <c r="A322" s="63"/>
    </row>
    <row r="323" spans="1:1" ht="15.75">
      <c r="A323" s="63"/>
    </row>
    <row r="324" spans="1:1" ht="15.75">
      <c r="A324" s="63"/>
    </row>
    <row r="325" spans="1:1" ht="15.75">
      <c r="A325" s="63"/>
    </row>
    <row r="326" spans="1:1" ht="15.75">
      <c r="A326" s="63"/>
    </row>
    <row r="327" spans="1:1" ht="15.75">
      <c r="A327" s="63"/>
    </row>
    <row r="328" spans="1:1" ht="15.75">
      <c r="A328" s="63"/>
    </row>
    <row r="329" spans="1:1" ht="15.75">
      <c r="A329" s="63"/>
    </row>
    <row r="330" spans="1:1" ht="15.75">
      <c r="A330" s="63"/>
    </row>
    <row r="331" spans="1:1" ht="15.75">
      <c r="A331" s="63"/>
    </row>
    <row r="332" spans="1:1" ht="15.75">
      <c r="A332" s="63"/>
    </row>
    <row r="333" spans="1:1" ht="15.75">
      <c r="A333" s="63"/>
    </row>
    <row r="334" spans="1:1" ht="15.75">
      <c r="A334" s="63"/>
    </row>
    <row r="335" spans="1:1" ht="15.75">
      <c r="A335" s="63"/>
    </row>
    <row r="336" spans="1:1" ht="15.75">
      <c r="A336" s="63"/>
    </row>
    <row r="337" spans="1:1" ht="15.75">
      <c r="A337" s="63"/>
    </row>
    <row r="338" spans="1:1" ht="15.75">
      <c r="A338" s="63"/>
    </row>
    <row r="339" spans="1:1" ht="15.75">
      <c r="A339" s="63"/>
    </row>
    <row r="340" spans="1:1" ht="15.75">
      <c r="A340" s="63"/>
    </row>
    <row r="341" spans="1:1" ht="15.75">
      <c r="A341" s="63"/>
    </row>
    <row r="342" spans="1:1" ht="15.75">
      <c r="A342" s="63"/>
    </row>
    <row r="343" spans="1:1" ht="15.75">
      <c r="A343" s="63"/>
    </row>
    <row r="344" spans="1:1" ht="15.75">
      <c r="A344" s="63"/>
    </row>
    <row r="345" spans="1:1" ht="15.75">
      <c r="A345" s="63"/>
    </row>
    <row r="346" spans="1:1" ht="15.75">
      <c r="A346" s="63"/>
    </row>
    <row r="347" spans="1:1" ht="15.75">
      <c r="A347" s="63"/>
    </row>
    <row r="348" spans="1:1" ht="15.75">
      <c r="A348" s="63"/>
    </row>
    <row r="349" spans="1:1" ht="15.75">
      <c r="A349" s="63"/>
    </row>
    <row r="350" spans="1:1" ht="15.75">
      <c r="A350" s="63"/>
    </row>
    <row r="351" spans="1:1" ht="15.75">
      <c r="A351" s="63"/>
    </row>
    <row r="352" spans="1:1" ht="15.75">
      <c r="A352" s="63"/>
    </row>
    <row r="353" spans="1:1" ht="15.75">
      <c r="A353" s="63"/>
    </row>
    <row r="354" spans="1:1" ht="15.75">
      <c r="A354" s="63"/>
    </row>
    <row r="355" spans="1:1" ht="15.75">
      <c r="A355" s="63"/>
    </row>
    <row r="356" spans="1:1" ht="15.75">
      <c r="A356" s="63"/>
    </row>
    <row r="357" spans="1:1" ht="15.75">
      <c r="A357" s="63"/>
    </row>
    <row r="358" spans="1:1" ht="15.75">
      <c r="A358" s="63"/>
    </row>
    <row r="359" spans="1:1" ht="15.75">
      <c r="A359" s="63"/>
    </row>
    <row r="360" spans="1:1" ht="15.75">
      <c r="A360" s="63"/>
    </row>
    <row r="361" spans="1:1" ht="15.75">
      <c r="A361" s="63"/>
    </row>
    <row r="362" spans="1:1" ht="15.75">
      <c r="A362" s="63"/>
    </row>
    <row r="363" spans="1:1" ht="15.75">
      <c r="A363" s="63"/>
    </row>
    <row r="364" spans="1:1" ht="15.75">
      <c r="A364" s="63"/>
    </row>
    <row r="365" spans="1:1" ht="15.75">
      <c r="A365" s="63"/>
    </row>
    <row r="366" spans="1:1" ht="15.75">
      <c r="A366" s="63"/>
    </row>
    <row r="367" spans="1:1" ht="15.75">
      <c r="A367" s="63"/>
    </row>
    <row r="368" spans="1:1" ht="15.75">
      <c r="A368" s="63"/>
    </row>
    <row r="369" spans="1:1" ht="15.75">
      <c r="A369" s="63"/>
    </row>
    <row r="370" spans="1:1" ht="15.75">
      <c r="A370" s="63"/>
    </row>
    <row r="371" spans="1:1" ht="15.75">
      <c r="A371" s="63"/>
    </row>
    <row r="372" spans="1:1" ht="15.75">
      <c r="A372" s="63"/>
    </row>
    <row r="373" spans="1:1" ht="15.75">
      <c r="A373" s="63"/>
    </row>
    <row r="374" spans="1:1" ht="15.75">
      <c r="A374" s="63"/>
    </row>
    <row r="375" spans="1:1" ht="15.75">
      <c r="A375" s="63"/>
    </row>
    <row r="376" spans="1:1" ht="15.75">
      <c r="A376" s="63"/>
    </row>
    <row r="377" spans="1:1" ht="15.75">
      <c r="A377" s="63"/>
    </row>
    <row r="378" spans="1:1" ht="15.75">
      <c r="A378" s="63"/>
    </row>
    <row r="379" spans="1:1" ht="15.75">
      <c r="A379" s="63"/>
    </row>
    <row r="380" spans="1:1" ht="15.75">
      <c r="A380" s="63"/>
    </row>
    <row r="381" spans="1:1" ht="15.75">
      <c r="A381" s="63"/>
    </row>
    <row r="382" spans="1:1" ht="15.75">
      <c r="A382" s="63"/>
    </row>
    <row r="383" spans="1:1" ht="15.75">
      <c r="A383" s="63"/>
    </row>
    <row r="384" spans="1:1" ht="15.75">
      <c r="A384" s="63"/>
    </row>
    <row r="385" spans="1:1" ht="15.75">
      <c r="A385" s="63"/>
    </row>
    <row r="386" spans="1:1" ht="15.75">
      <c r="A386" s="63"/>
    </row>
    <row r="387" spans="1:1" ht="15.75">
      <c r="A387" s="63"/>
    </row>
    <row r="388" spans="1:1" ht="15.75">
      <c r="A388" s="63"/>
    </row>
    <row r="389" spans="1:1" ht="15.75">
      <c r="A389" s="63"/>
    </row>
    <row r="390" spans="1:1" ht="15.75">
      <c r="A390" s="63"/>
    </row>
    <row r="391" spans="1:1" ht="15.75">
      <c r="A391" s="63"/>
    </row>
    <row r="392" spans="1:1" ht="15.75">
      <c r="A392" s="63"/>
    </row>
    <row r="393" spans="1:1" ht="15.75">
      <c r="A393" s="63"/>
    </row>
    <row r="394" spans="1:1" ht="15.75">
      <c r="A394" s="63"/>
    </row>
    <row r="395" spans="1:1" ht="15.75">
      <c r="A395" s="63"/>
    </row>
    <row r="396" spans="1:1" ht="15.75">
      <c r="A396" s="63"/>
    </row>
    <row r="397" spans="1:1" ht="15.75">
      <c r="A397" s="63"/>
    </row>
    <row r="398" spans="1:1" ht="15.75">
      <c r="A398" s="63"/>
    </row>
    <row r="399" spans="1:1" ht="15.75">
      <c r="A399" s="63"/>
    </row>
    <row r="400" spans="1:1" ht="15.75">
      <c r="A400" s="63"/>
    </row>
    <row r="401" spans="1:1" ht="15.75">
      <c r="A401" s="63"/>
    </row>
    <row r="402" spans="1:1" ht="15.75">
      <c r="A402" s="63"/>
    </row>
    <row r="403" spans="1:1" ht="15.75">
      <c r="A403" s="63"/>
    </row>
    <row r="404" spans="1:1" ht="15.75">
      <c r="A404" s="63"/>
    </row>
    <row r="405" spans="1:1" ht="15.75">
      <c r="A405" s="63"/>
    </row>
    <row r="406" spans="1:1" ht="15.75">
      <c r="A406" s="63"/>
    </row>
    <row r="407" spans="1:1" ht="15.75">
      <c r="A407" s="63"/>
    </row>
    <row r="408" spans="1:1" ht="15.75">
      <c r="A408" s="63"/>
    </row>
    <row r="409" spans="1:1" ht="15.75">
      <c r="A409" s="63"/>
    </row>
    <row r="410" spans="1:1" ht="15.75">
      <c r="A410" s="63"/>
    </row>
    <row r="411" spans="1:1" ht="15.75">
      <c r="A411" s="63"/>
    </row>
    <row r="412" spans="1:1" ht="15.75">
      <c r="A412" s="63"/>
    </row>
    <row r="413" spans="1:1" ht="15.75">
      <c r="A413" s="63"/>
    </row>
    <row r="414" spans="1:1" ht="15.75">
      <c r="A414" s="63"/>
    </row>
    <row r="415" spans="1:1" ht="15.75">
      <c r="A415" s="63"/>
    </row>
    <row r="416" spans="1:1" ht="15.75">
      <c r="A416" s="63"/>
    </row>
    <row r="417" spans="1:1" ht="15.75">
      <c r="A417" s="63"/>
    </row>
    <row r="418" spans="1:1" ht="15.75">
      <c r="A418" s="63"/>
    </row>
    <row r="419" spans="1:1" ht="15.75">
      <c r="A419" s="63"/>
    </row>
    <row r="420" spans="1:1" ht="15.75">
      <c r="A420" s="63"/>
    </row>
    <row r="421" spans="1:1" ht="15.75">
      <c r="A421" s="63"/>
    </row>
    <row r="422" spans="1:1" ht="15.75">
      <c r="A422" s="63"/>
    </row>
    <row r="423" spans="1:1" ht="15.75">
      <c r="A423" s="63"/>
    </row>
    <row r="424" spans="1:1" ht="15.75">
      <c r="A424" s="63"/>
    </row>
    <row r="425" spans="1:1" ht="15.75">
      <c r="A425" s="63"/>
    </row>
    <row r="426" spans="1:1" ht="15.75">
      <c r="A426" s="63"/>
    </row>
    <row r="427" spans="1:1" ht="15.75">
      <c r="A427" s="63"/>
    </row>
    <row r="428" spans="1:1" ht="15.75">
      <c r="A428" s="63"/>
    </row>
    <row r="429" spans="1:1" ht="15.75">
      <c r="A429" s="63"/>
    </row>
    <row r="430" spans="1:1" ht="15.75">
      <c r="A430" s="63"/>
    </row>
    <row r="431" spans="1:1" ht="15.75">
      <c r="A431" s="63"/>
    </row>
    <row r="432" spans="1:1" ht="15.75">
      <c r="A432" s="63"/>
    </row>
    <row r="433" spans="1:1" ht="15.75">
      <c r="A433" s="63"/>
    </row>
    <row r="434" spans="1:1" ht="15.75">
      <c r="A434" s="63"/>
    </row>
    <row r="435" spans="1:1" ht="15.75">
      <c r="A435" s="63"/>
    </row>
    <row r="436" spans="1:1" ht="15.75">
      <c r="A436" s="63"/>
    </row>
    <row r="437" spans="1:1" ht="15.75">
      <c r="A437" s="63"/>
    </row>
    <row r="438" spans="1:1" ht="15.75">
      <c r="A438" s="63"/>
    </row>
    <row r="439" spans="1:1" ht="15.75">
      <c r="A439" s="63"/>
    </row>
    <row r="440" spans="1:1" ht="15.75">
      <c r="A440" s="63"/>
    </row>
    <row r="441" spans="1:1" ht="15.75">
      <c r="A441" s="63"/>
    </row>
    <row r="442" spans="1:1" ht="15.75">
      <c r="A442" s="63"/>
    </row>
    <row r="443" spans="1:1" ht="15.75">
      <c r="A443" s="63"/>
    </row>
    <row r="444" spans="1:1" ht="15.75">
      <c r="A444" s="63"/>
    </row>
    <row r="445" spans="1:1" ht="15.75">
      <c r="A445" s="63"/>
    </row>
    <row r="446" spans="1:1" ht="15.75">
      <c r="A446" s="63"/>
    </row>
    <row r="447" spans="1:1" ht="15.75">
      <c r="A447" s="63"/>
    </row>
    <row r="448" spans="1:1" ht="15.75">
      <c r="A448" s="63"/>
    </row>
    <row r="449" spans="1:1" ht="15.75">
      <c r="A449" s="63"/>
    </row>
    <row r="450" spans="1:1" ht="15.75">
      <c r="A450" s="63"/>
    </row>
    <row r="451" spans="1:1" ht="15.75">
      <c r="A451" s="63"/>
    </row>
    <row r="452" spans="1:1" ht="15.75">
      <c r="A452" s="63"/>
    </row>
    <row r="453" spans="1:1" ht="15.75">
      <c r="A453" s="63"/>
    </row>
    <row r="454" spans="1:1" ht="15.75">
      <c r="A454" s="63"/>
    </row>
    <row r="455" spans="1:1" ht="15.75">
      <c r="A455" s="63"/>
    </row>
    <row r="456" spans="1:1" ht="15.75">
      <c r="A456" s="63"/>
    </row>
    <row r="457" spans="1:1" ht="15.75">
      <c r="A457" s="63"/>
    </row>
    <row r="458" spans="1:1" ht="15.75">
      <c r="A458" s="63"/>
    </row>
    <row r="459" spans="1:1" ht="15.75">
      <c r="A459" s="63"/>
    </row>
    <row r="460" spans="1:1" ht="15.75">
      <c r="A460" s="63"/>
    </row>
    <row r="461" spans="1:1" ht="15.75">
      <c r="A461" s="63"/>
    </row>
    <row r="462" spans="1:1" ht="15.75">
      <c r="A462" s="63"/>
    </row>
    <row r="463" spans="1:1" ht="15.75">
      <c r="A463" s="63"/>
    </row>
    <row r="464" spans="1:1" ht="15.75">
      <c r="A464" s="63"/>
    </row>
    <row r="465" spans="1:1" ht="15.75">
      <c r="A465" s="63"/>
    </row>
    <row r="466" spans="1:1" ht="15.75">
      <c r="A466" s="63"/>
    </row>
    <row r="467" spans="1:1" ht="15.75">
      <c r="A467" s="63"/>
    </row>
    <row r="468" spans="1:1" ht="15.75">
      <c r="A468" s="63"/>
    </row>
    <row r="469" spans="1:1" ht="15.75">
      <c r="A469" s="63"/>
    </row>
    <row r="470" spans="1:1" ht="15.75">
      <c r="A470" s="63"/>
    </row>
    <row r="471" spans="1:1" ht="15.75">
      <c r="A471" s="63"/>
    </row>
    <row r="472" spans="1:1" ht="15.75">
      <c r="A472" s="63"/>
    </row>
    <row r="473" spans="1:1" ht="15.75">
      <c r="A473" s="63"/>
    </row>
    <row r="474" spans="1:1" ht="15.75">
      <c r="A474" s="63"/>
    </row>
    <row r="475" spans="1:1" ht="15.75">
      <c r="A475" s="63"/>
    </row>
    <row r="476" spans="1:1" ht="15.75">
      <c r="A476" s="63"/>
    </row>
    <row r="477" spans="1:1" ht="15.75">
      <c r="A477" s="63"/>
    </row>
    <row r="478" spans="1:1" ht="15.75">
      <c r="A478" s="63"/>
    </row>
    <row r="479" spans="1:1" ht="15.75">
      <c r="A479" s="63"/>
    </row>
    <row r="480" spans="1:1" ht="15.75">
      <c r="A480" s="63"/>
    </row>
    <row r="481" spans="1:1" ht="15.75">
      <c r="A481" s="63"/>
    </row>
    <row r="482" spans="1:1" ht="15.75">
      <c r="A482" s="63"/>
    </row>
    <row r="483" spans="1:1" ht="15.75">
      <c r="A483" s="63"/>
    </row>
    <row r="484" spans="1:1" ht="15.75">
      <c r="A484" s="63"/>
    </row>
    <row r="485" spans="1:1" ht="15.75">
      <c r="A485" s="63"/>
    </row>
    <row r="486" spans="1:1" ht="15.75">
      <c r="A486" s="63"/>
    </row>
    <row r="487" spans="1:1" ht="15.75">
      <c r="A487" s="63"/>
    </row>
    <row r="488" spans="1:1" ht="15.75">
      <c r="A488" s="63"/>
    </row>
    <row r="489" spans="1:1" ht="15.75">
      <c r="A489" s="63"/>
    </row>
    <row r="490" spans="1:1" ht="15.75">
      <c r="A490" s="63"/>
    </row>
    <row r="491" spans="1:1" ht="15.75">
      <c r="A491" s="63"/>
    </row>
    <row r="492" spans="1:1" ht="15.75">
      <c r="A492" s="63"/>
    </row>
    <row r="493" spans="1:1" ht="15.75">
      <c r="A493" s="63"/>
    </row>
    <row r="494" spans="1:1" ht="15.75">
      <c r="A494" s="63"/>
    </row>
    <row r="495" spans="1:1" ht="15.75">
      <c r="A495" s="63"/>
    </row>
    <row r="496" spans="1:1" ht="15.75">
      <c r="A496" s="63"/>
    </row>
    <row r="497" spans="1:1" ht="15.75">
      <c r="A497" s="63"/>
    </row>
    <row r="498" spans="1:1" ht="15.75">
      <c r="A498" s="63"/>
    </row>
    <row r="499" spans="1:1" ht="15.75">
      <c r="A499" s="63"/>
    </row>
    <row r="500" spans="1:1" ht="15.75">
      <c r="A500" s="63"/>
    </row>
    <row r="501" spans="1:1" ht="15.75">
      <c r="A501" s="63"/>
    </row>
    <row r="502" spans="1:1" ht="15.75">
      <c r="A502" s="63"/>
    </row>
    <row r="503" spans="1:1" ht="15.75">
      <c r="A503" s="63"/>
    </row>
    <row r="504" spans="1:1" ht="15.75">
      <c r="A504" s="63"/>
    </row>
    <row r="505" spans="1:1" ht="15.75">
      <c r="A505" s="63"/>
    </row>
    <row r="506" spans="1:1" ht="15.75">
      <c r="A506" s="63"/>
    </row>
    <row r="507" spans="1:1" ht="15.75">
      <c r="A507" s="63"/>
    </row>
    <row r="508" spans="1:1" ht="15.75">
      <c r="A508" s="63"/>
    </row>
    <row r="509" spans="1:1" ht="15.75">
      <c r="A509" s="63"/>
    </row>
    <row r="510" spans="1:1" ht="15.75">
      <c r="A510" s="63"/>
    </row>
    <row r="511" spans="1:1" ht="15.75">
      <c r="A511" s="63"/>
    </row>
    <row r="512" spans="1:1" ht="15.75">
      <c r="A512" s="63"/>
    </row>
    <row r="513" spans="1:1" ht="15.75">
      <c r="A513" s="63"/>
    </row>
    <row r="514" spans="1:1" ht="15.75">
      <c r="A514" s="63"/>
    </row>
    <row r="515" spans="1:1" ht="15.75">
      <c r="A515" s="63"/>
    </row>
    <row r="516" spans="1:1" ht="15.75">
      <c r="A516" s="63"/>
    </row>
    <row r="517" spans="1:1" ht="15.75">
      <c r="A517" s="63"/>
    </row>
    <row r="518" spans="1:1" ht="15.75">
      <c r="A518" s="63"/>
    </row>
    <row r="519" spans="1:1" ht="15.75">
      <c r="A519" s="63"/>
    </row>
    <row r="520" spans="1:1" ht="15.75">
      <c r="A520" s="63"/>
    </row>
    <row r="521" spans="1:1" ht="15.75">
      <c r="A521" s="63"/>
    </row>
    <row r="522" spans="1:1" ht="15.75">
      <c r="A522" s="63"/>
    </row>
    <row r="523" spans="1:1" ht="15.75">
      <c r="A523" s="63"/>
    </row>
    <row r="524" spans="1:1" ht="15.75">
      <c r="A524" s="63"/>
    </row>
    <row r="525" spans="1:1" ht="15.75">
      <c r="A525" s="63"/>
    </row>
    <row r="526" spans="1:1" ht="15.75">
      <c r="A526" s="63"/>
    </row>
    <row r="527" spans="1:1" ht="15.75">
      <c r="A527" s="63"/>
    </row>
    <row r="528" spans="1:1" ht="15.75">
      <c r="A528" s="63"/>
    </row>
    <row r="529" spans="1:1" ht="15.75">
      <c r="A529" s="63"/>
    </row>
    <row r="530" spans="1:1" ht="15.75">
      <c r="A530" s="63"/>
    </row>
    <row r="531" spans="1:1" ht="15.75">
      <c r="A531" s="63"/>
    </row>
    <row r="532" spans="1:1" ht="15.75">
      <c r="A532" s="63"/>
    </row>
    <row r="533" spans="1:1" ht="15.75">
      <c r="A533" s="63"/>
    </row>
    <row r="534" spans="1:1" ht="15.75">
      <c r="A534" s="63"/>
    </row>
    <row r="535" spans="1:1" ht="15.75">
      <c r="A535" s="63"/>
    </row>
    <row r="536" spans="1:1" ht="15.75">
      <c r="A536" s="63"/>
    </row>
    <row r="537" spans="1:1" ht="15.75">
      <c r="A537" s="63"/>
    </row>
    <row r="538" spans="1:1" ht="15.75">
      <c r="A538" s="63"/>
    </row>
    <row r="539" spans="1:1" ht="15.75">
      <c r="A539" s="63"/>
    </row>
    <row r="540" spans="1:1" ht="15.75">
      <c r="A540" s="63"/>
    </row>
    <row r="541" spans="1:1" ht="15.75">
      <c r="A541" s="63"/>
    </row>
    <row r="542" spans="1:1" ht="15.75">
      <c r="A542" s="63"/>
    </row>
    <row r="543" spans="1:1" ht="15.75">
      <c r="A543" s="63"/>
    </row>
    <row r="544" spans="1:1" ht="15.75">
      <c r="A544" s="63"/>
    </row>
    <row r="545" spans="1:1" ht="15.75">
      <c r="A545" s="63"/>
    </row>
    <row r="546" spans="1:1" ht="15.75">
      <c r="A546" s="63"/>
    </row>
    <row r="547" spans="1:1" ht="15.75">
      <c r="A547" s="63"/>
    </row>
    <row r="548" spans="1:1" ht="15.75">
      <c r="A548" s="63"/>
    </row>
    <row r="549" spans="1:1" ht="15.75">
      <c r="A549" s="63"/>
    </row>
    <row r="550" spans="1:1" ht="15.75">
      <c r="A550" s="63"/>
    </row>
    <row r="551" spans="1:1" ht="15.75">
      <c r="A551" s="63"/>
    </row>
    <row r="552" spans="1:1" ht="15.75">
      <c r="A552" s="63"/>
    </row>
    <row r="553" spans="1:1" ht="15.75">
      <c r="A553" s="63"/>
    </row>
    <row r="554" spans="1:1" ht="15.75">
      <c r="A554" s="63"/>
    </row>
    <row r="555" spans="1:1" ht="15.75">
      <c r="A555" s="63"/>
    </row>
    <row r="556" spans="1:1" ht="15.75">
      <c r="A556" s="63"/>
    </row>
    <row r="557" spans="1:1" ht="15.75">
      <c r="A557" s="63"/>
    </row>
    <row r="558" spans="1:1" ht="15.75">
      <c r="A558" s="63"/>
    </row>
    <row r="559" spans="1:1" ht="15.75">
      <c r="A559" s="63"/>
    </row>
    <row r="560" spans="1:1" ht="15.75">
      <c r="A560" s="63"/>
    </row>
    <row r="561" spans="1:1" ht="15.75">
      <c r="A561" s="63"/>
    </row>
    <row r="562" spans="1:1" ht="15.75">
      <c r="A562" s="63"/>
    </row>
    <row r="563" spans="1:1" ht="15.75">
      <c r="A563" s="63"/>
    </row>
    <row r="564" spans="1:1" ht="15.75">
      <c r="A564" s="63"/>
    </row>
    <row r="565" spans="1:1" ht="15.75">
      <c r="A565" s="63"/>
    </row>
    <row r="566" spans="1:1" ht="15.75">
      <c r="A566" s="63"/>
    </row>
    <row r="567" spans="1:1" ht="15.75">
      <c r="A567" s="63"/>
    </row>
    <row r="568" spans="1:1" ht="15.75">
      <c r="A568" s="63"/>
    </row>
    <row r="569" spans="1:1" ht="15.75">
      <c r="A569" s="63"/>
    </row>
    <row r="570" spans="1:1" ht="15.75">
      <c r="A570" s="63"/>
    </row>
    <row r="571" spans="1:1" ht="15.75">
      <c r="A571" s="63"/>
    </row>
    <row r="572" spans="1:1" ht="15.75">
      <c r="A572" s="63"/>
    </row>
    <row r="573" spans="1:1" ht="15.75">
      <c r="A573" s="63"/>
    </row>
    <row r="574" spans="1:1" ht="15.75">
      <c r="A574" s="63"/>
    </row>
    <row r="575" spans="1:1" ht="15.75">
      <c r="A575" s="63"/>
    </row>
    <row r="576" spans="1:1" ht="15.75">
      <c r="A576" s="63"/>
    </row>
    <row r="577" spans="1:1" ht="15.75">
      <c r="A577" s="63"/>
    </row>
    <row r="578" spans="1:1" ht="15.75">
      <c r="A578" s="63"/>
    </row>
    <row r="579" spans="1:1" ht="15.75">
      <c r="A579" s="63"/>
    </row>
    <row r="580" spans="1:1" ht="15.75">
      <c r="A580" s="63"/>
    </row>
    <row r="581" spans="1:1" ht="15.75">
      <c r="A581" s="63"/>
    </row>
    <row r="582" spans="1:1" ht="15.75">
      <c r="A582" s="63"/>
    </row>
    <row r="583" spans="1:1" ht="15.75">
      <c r="A583" s="63"/>
    </row>
    <row r="584" spans="1:1" ht="15.75">
      <c r="A584" s="63"/>
    </row>
    <row r="585" spans="1:1" ht="15.75">
      <c r="A585" s="63"/>
    </row>
    <row r="586" spans="1:1" ht="15.75">
      <c r="A586" s="63"/>
    </row>
    <row r="587" spans="1:1" ht="15.75">
      <c r="A587" s="63"/>
    </row>
    <row r="588" spans="1:1" ht="15.75">
      <c r="A588" s="63"/>
    </row>
    <row r="589" spans="1:1" ht="15.75">
      <c r="A589" s="63"/>
    </row>
    <row r="590" spans="1:1" ht="15.75">
      <c r="A590" s="63"/>
    </row>
    <row r="591" spans="1:1" ht="15.75">
      <c r="A591" s="63"/>
    </row>
    <row r="592" spans="1:1" ht="15.75">
      <c r="A592" s="63"/>
    </row>
    <row r="593" spans="1:1" ht="15.75">
      <c r="A593" s="63"/>
    </row>
    <row r="594" spans="1:1" ht="15.75">
      <c r="A594" s="63"/>
    </row>
    <row r="595" spans="1:1" ht="15.75">
      <c r="A595" s="63"/>
    </row>
    <row r="596" spans="1:1" ht="15.75">
      <c r="A596" s="63"/>
    </row>
    <row r="597" spans="1:1" ht="15.75">
      <c r="A597" s="63"/>
    </row>
    <row r="598" spans="1:1" ht="15.75">
      <c r="A598" s="63"/>
    </row>
    <row r="599" spans="1:1" ht="15.75">
      <c r="A599" s="63"/>
    </row>
    <row r="600" spans="1:1" ht="15.75">
      <c r="A600" s="63"/>
    </row>
    <row r="601" spans="1:1" ht="15.75">
      <c r="A601" s="63"/>
    </row>
    <row r="602" spans="1:1" ht="15.75">
      <c r="A602" s="63"/>
    </row>
    <row r="603" spans="1:1" ht="15.75">
      <c r="A603" s="63"/>
    </row>
    <row r="604" spans="1:1" ht="15.75">
      <c r="A604" s="63"/>
    </row>
    <row r="605" spans="1:1" ht="15.75">
      <c r="A605" s="63"/>
    </row>
    <row r="606" spans="1:1" ht="15.75">
      <c r="A606" s="63"/>
    </row>
    <row r="607" spans="1:1" ht="15.75">
      <c r="A607" s="63"/>
    </row>
    <row r="608" spans="1:1" ht="15.75">
      <c r="A608" s="63"/>
    </row>
    <row r="609" spans="1:1" ht="15.75">
      <c r="A609" s="63"/>
    </row>
    <row r="610" spans="1:1" ht="15.75">
      <c r="A610" s="63"/>
    </row>
    <row r="611" spans="1:1" ht="15.75">
      <c r="A611" s="63"/>
    </row>
    <row r="612" spans="1:1" ht="15.75">
      <c r="A612" s="63"/>
    </row>
    <row r="613" spans="1:1" ht="15.75">
      <c r="A613" s="63"/>
    </row>
    <row r="614" spans="1:1" ht="15.75">
      <c r="A614" s="63"/>
    </row>
    <row r="615" spans="1:1" ht="15.75">
      <c r="A615" s="63"/>
    </row>
    <row r="616" spans="1:1" ht="15.75">
      <c r="A616" s="63"/>
    </row>
    <row r="617" spans="1:1" ht="15.75">
      <c r="A617" s="63"/>
    </row>
    <row r="618" spans="1:1" ht="15.75">
      <c r="A618" s="63"/>
    </row>
    <row r="619" spans="1:1" ht="15.75">
      <c r="A619" s="63"/>
    </row>
    <row r="620" spans="1:1" ht="15.75">
      <c r="A620" s="63"/>
    </row>
    <row r="621" spans="1:1" ht="15.75">
      <c r="A621" s="63"/>
    </row>
    <row r="622" spans="1:1" ht="15.75">
      <c r="A622" s="63"/>
    </row>
    <row r="623" spans="1:1" ht="15.75">
      <c r="A623" s="63"/>
    </row>
    <row r="624" spans="1:1" ht="15.75">
      <c r="A624" s="63"/>
    </row>
    <row r="625" spans="1:1" ht="15.75">
      <c r="A625" s="63"/>
    </row>
    <row r="626" spans="1:1" ht="15.75">
      <c r="A626" s="63"/>
    </row>
    <row r="627" spans="1:1" ht="15.75">
      <c r="A627" s="63"/>
    </row>
    <row r="628" spans="1:1" ht="15.75">
      <c r="A628" s="63"/>
    </row>
    <row r="629" spans="1:1" ht="15.75">
      <c r="A629" s="63"/>
    </row>
    <row r="630" spans="1:1" ht="15.75">
      <c r="A630" s="63"/>
    </row>
    <row r="631" spans="1:1" ht="15.75">
      <c r="A631" s="63"/>
    </row>
    <row r="632" spans="1:1" ht="15.75">
      <c r="A632" s="63"/>
    </row>
    <row r="633" spans="1:1" ht="15.75">
      <c r="A633" s="63"/>
    </row>
    <row r="634" spans="1:1" ht="15.75">
      <c r="A634" s="63"/>
    </row>
    <row r="635" spans="1:1" ht="15.75">
      <c r="A635" s="63"/>
    </row>
    <row r="636" spans="1:1" ht="15.75">
      <c r="A636" s="63"/>
    </row>
    <row r="637" spans="1:1" ht="15.75">
      <c r="A637" s="63"/>
    </row>
    <row r="638" spans="1:1" ht="15.75">
      <c r="A638" s="63"/>
    </row>
    <row r="639" spans="1:1" ht="15.75">
      <c r="A639" s="63"/>
    </row>
    <row r="640" spans="1:1" ht="15.75">
      <c r="A640" s="63"/>
    </row>
    <row r="641" spans="1:1" ht="15.75">
      <c r="A641" s="63"/>
    </row>
    <row r="642" spans="1:1" ht="15.75">
      <c r="A642" s="63"/>
    </row>
    <row r="643" spans="1:1" ht="15.75">
      <c r="A643" s="63"/>
    </row>
    <row r="644" spans="1:1" ht="15.75">
      <c r="A644" s="63"/>
    </row>
    <row r="645" spans="1:1" ht="15.75">
      <c r="A645" s="63"/>
    </row>
    <row r="646" spans="1:1" ht="15.75">
      <c r="A646" s="63"/>
    </row>
    <row r="647" spans="1:1" ht="15.75">
      <c r="A647" s="63"/>
    </row>
    <row r="648" spans="1:1" ht="15.75">
      <c r="A648" s="63"/>
    </row>
    <row r="649" spans="1:1" ht="15.75">
      <c r="A649" s="63"/>
    </row>
    <row r="650" spans="1:1" ht="15.75">
      <c r="A650" s="63"/>
    </row>
    <row r="651" spans="1:1" ht="15.75">
      <c r="A651" s="63"/>
    </row>
    <row r="652" spans="1:1" ht="15.75">
      <c r="A652" s="63"/>
    </row>
    <row r="653" spans="1:1" ht="15.75">
      <c r="A653" s="63"/>
    </row>
    <row r="654" spans="1:1" ht="15.75">
      <c r="A654" s="63"/>
    </row>
    <row r="655" spans="1:1" ht="15.75">
      <c r="A655" s="63"/>
    </row>
    <row r="656" spans="1:1" ht="15.75">
      <c r="A656" s="63"/>
    </row>
    <row r="657" spans="1:1" ht="15.75">
      <c r="A657" s="63"/>
    </row>
    <row r="658" spans="1:1" ht="15.75">
      <c r="A658" s="63"/>
    </row>
    <row r="659" spans="1:1" ht="15.75">
      <c r="A659" s="63"/>
    </row>
    <row r="660" spans="1:1" ht="15.75">
      <c r="A660" s="63"/>
    </row>
    <row r="661" spans="1:1" ht="15.75">
      <c r="A661" s="63"/>
    </row>
    <row r="662" spans="1:1" ht="15.75">
      <c r="A662" s="63"/>
    </row>
    <row r="663" spans="1:1" ht="15.75">
      <c r="A663" s="63"/>
    </row>
    <row r="664" spans="1:1" ht="15.75">
      <c r="A664" s="63"/>
    </row>
    <row r="665" spans="1:1" ht="15.75">
      <c r="A665" s="63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M699"/>
  <sheetViews>
    <sheetView workbookViewId="0">
      <selection activeCell="A3" sqref="A3:M3"/>
    </sheetView>
  </sheetViews>
  <sheetFormatPr defaultColWidth="33.140625" defaultRowHeight="9"/>
  <cols>
    <col min="1" max="1" width="33.140625" style="558" customWidth="1"/>
    <col min="2" max="2" width="9.140625" style="558" customWidth="1"/>
    <col min="3" max="7" width="9.140625" style="113" customWidth="1"/>
    <col min="8" max="13" width="9" style="113" customWidth="1"/>
    <col min="14" max="250" width="33.140625" style="113"/>
    <col min="251" max="251" width="33.140625" style="113" customWidth="1"/>
    <col min="252" max="257" width="17.28515625" style="113" customWidth="1"/>
    <col min="258" max="258" width="33.140625" style="113" customWidth="1"/>
    <col min="259" max="506" width="33.140625" style="113"/>
    <col min="507" max="507" width="33.140625" style="113" customWidth="1"/>
    <col min="508" max="513" width="17.28515625" style="113" customWidth="1"/>
    <col min="514" max="514" width="33.140625" style="113" customWidth="1"/>
    <col min="515" max="762" width="33.140625" style="113"/>
    <col min="763" max="763" width="33.140625" style="113" customWidth="1"/>
    <col min="764" max="769" width="17.28515625" style="113" customWidth="1"/>
    <col min="770" max="770" width="33.140625" style="113" customWidth="1"/>
    <col min="771" max="1018" width="33.140625" style="113"/>
    <col min="1019" max="1019" width="33.140625" style="113" customWidth="1"/>
    <col min="1020" max="1025" width="17.28515625" style="113" customWidth="1"/>
    <col min="1026" max="1026" width="33.140625" style="113" customWidth="1"/>
    <col min="1027" max="1274" width="33.140625" style="113"/>
    <col min="1275" max="1275" width="33.140625" style="113" customWidth="1"/>
    <col min="1276" max="1281" width="17.28515625" style="113" customWidth="1"/>
    <col min="1282" max="1282" width="33.140625" style="113" customWidth="1"/>
    <col min="1283" max="1530" width="33.140625" style="113"/>
    <col min="1531" max="1531" width="33.140625" style="113" customWidth="1"/>
    <col min="1532" max="1537" width="17.28515625" style="113" customWidth="1"/>
    <col min="1538" max="1538" width="33.140625" style="113" customWidth="1"/>
    <col min="1539" max="1786" width="33.140625" style="113"/>
    <col min="1787" max="1787" width="33.140625" style="113" customWidth="1"/>
    <col min="1788" max="1793" width="17.28515625" style="113" customWidth="1"/>
    <col min="1794" max="1794" width="33.140625" style="113" customWidth="1"/>
    <col min="1795" max="2042" width="33.140625" style="113"/>
    <col min="2043" max="2043" width="33.140625" style="113" customWidth="1"/>
    <col min="2044" max="2049" width="17.28515625" style="113" customWidth="1"/>
    <col min="2050" max="2050" width="33.140625" style="113" customWidth="1"/>
    <col min="2051" max="2298" width="33.140625" style="113"/>
    <col min="2299" max="2299" width="33.140625" style="113" customWidth="1"/>
    <col min="2300" max="2305" width="17.28515625" style="113" customWidth="1"/>
    <col min="2306" max="2306" width="33.140625" style="113" customWidth="1"/>
    <col min="2307" max="2554" width="33.140625" style="113"/>
    <col min="2555" max="2555" width="33.140625" style="113" customWidth="1"/>
    <col min="2556" max="2561" width="17.28515625" style="113" customWidth="1"/>
    <col min="2562" max="2562" width="33.140625" style="113" customWidth="1"/>
    <col min="2563" max="2810" width="33.140625" style="113"/>
    <col min="2811" max="2811" width="33.140625" style="113" customWidth="1"/>
    <col min="2812" max="2817" width="17.28515625" style="113" customWidth="1"/>
    <col min="2818" max="2818" width="33.140625" style="113" customWidth="1"/>
    <col min="2819" max="3066" width="33.140625" style="113"/>
    <col min="3067" max="3067" width="33.140625" style="113" customWidth="1"/>
    <col min="3068" max="3073" width="17.28515625" style="113" customWidth="1"/>
    <col min="3074" max="3074" width="33.140625" style="113" customWidth="1"/>
    <col min="3075" max="3322" width="33.140625" style="113"/>
    <col min="3323" max="3323" width="33.140625" style="113" customWidth="1"/>
    <col min="3324" max="3329" width="17.28515625" style="113" customWidth="1"/>
    <col min="3330" max="3330" width="33.140625" style="113" customWidth="1"/>
    <col min="3331" max="3578" width="33.140625" style="113"/>
    <col min="3579" max="3579" width="33.140625" style="113" customWidth="1"/>
    <col min="3580" max="3585" width="17.28515625" style="113" customWidth="1"/>
    <col min="3586" max="3586" width="33.140625" style="113" customWidth="1"/>
    <col min="3587" max="3834" width="33.140625" style="113"/>
    <col min="3835" max="3835" width="33.140625" style="113" customWidth="1"/>
    <col min="3836" max="3841" width="17.28515625" style="113" customWidth="1"/>
    <col min="3842" max="3842" width="33.140625" style="113" customWidth="1"/>
    <col min="3843" max="4090" width="33.140625" style="113"/>
    <col min="4091" max="4091" width="33.140625" style="113" customWidth="1"/>
    <col min="4092" max="4097" width="17.28515625" style="113" customWidth="1"/>
    <col min="4098" max="4098" width="33.140625" style="113" customWidth="1"/>
    <col min="4099" max="4346" width="33.140625" style="113"/>
    <col min="4347" max="4347" width="33.140625" style="113" customWidth="1"/>
    <col min="4348" max="4353" width="17.28515625" style="113" customWidth="1"/>
    <col min="4354" max="4354" width="33.140625" style="113" customWidth="1"/>
    <col min="4355" max="4602" width="33.140625" style="113"/>
    <col min="4603" max="4603" width="33.140625" style="113" customWidth="1"/>
    <col min="4604" max="4609" width="17.28515625" style="113" customWidth="1"/>
    <col min="4610" max="4610" width="33.140625" style="113" customWidth="1"/>
    <col min="4611" max="4858" width="33.140625" style="113"/>
    <col min="4859" max="4859" width="33.140625" style="113" customWidth="1"/>
    <col min="4860" max="4865" width="17.28515625" style="113" customWidth="1"/>
    <col min="4866" max="4866" width="33.140625" style="113" customWidth="1"/>
    <col min="4867" max="5114" width="33.140625" style="113"/>
    <col min="5115" max="5115" width="33.140625" style="113" customWidth="1"/>
    <col min="5116" max="5121" width="17.28515625" style="113" customWidth="1"/>
    <col min="5122" max="5122" width="33.140625" style="113" customWidth="1"/>
    <col min="5123" max="5370" width="33.140625" style="113"/>
    <col min="5371" max="5371" width="33.140625" style="113" customWidth="1"/>
    <col min="5372" max="5377" width="17.28515625" style="113" customWidth="1"/>
    <col min="5378" max="5378" width="33.140625" style="113" customWidth="1"/>
    <col min="5379" max="5626" width="33.140625" style="113"/>
    <col min="5627" max="5627" width="33.140625" style="113" customWidth="1"/>
    <col min="5628" max="5633" width="17.28515625" style="113" customWidth="1"/>
    <col min="5634" max="5634" width="33.140625" style="113" customWidth="1"/>
    <col min="5635" max="5882" width="33.140625" style="113"/>
    <col min="5883" max="5883" width="33.140625" style="113" customWidth="1"/>
    <col min="5884" max="5889" width="17.28515625" style="113" customWidth="1"/>
    <col min="5890" max="5890" width="33.140625" style="113" customWidth="1"/>
    <col min="5891" max="6138" width="33.140625" style="113"/>
    <col min="6139" max="6139" width="33.140625" style="113" customWidth="1"/>
    <col min="6140" max="6145" width="17.28515625" style="113" customWidth="1"/>
    <col min="6146" max="6146" width="33.140625" style="113" customWidth="1"/>
    <col min="6147" max="6394" width="33.140625" style="113"/>
    <col min="6395" max="6395" width="33.140625" style="113" customWidth="1"/>
    <col min="6396" max="6401" width="17.28515625" style="113" customWidth="1"/>
    <col min="6402" max="6402" width="33.140625" style="113" customWidth="1"/>
    <col min="6403" max="6650" width="33.140625" style="113"/>
    <col min="6651" max="6651" width="33.140625" style="113" customWidth="1"/>
    <col min="6652" max="6657" width="17.28515625" style="113" customWidth="1"/>
    <col min="6658" max="6658" width="33.140625" style="113" customWidth="1"/>
    <col min="6659" max="6906" width="33.140625" style="113"/>
    <col min="6907" max="6907" width="33.140625" style="113" customWidth="1"/>
    <col min="6908" max="6913" width="17.28515625" style="113" customWidth="1"/>
    <col min="6914" max="6914" width="33.140625" style="113" customWidth="1"/>
    <col min="6915" max="7162" width="33.140625" style="113"/>
    <col min="7163" max="7163" width="33.140625" style="113" customWidth="1"/>
    <col min="7164" max="7169" width="17.28515625" style="113" customWidth="1"/>
    <col min="7170" max="7170" width="33.140625" style="113" customWidth="1"/>
    <col min="7171" max="7418" width="33.140625" style="113"/>
    <col min="7419" max="7419" width="33.140625" style="113" customWidth="1"/>
    <col min="7420" max="7425" width="17.28515625" style="113" customWidth="1"/>
    <col min="7426" max="7426" width="33.140625" style="113" customWidth="1"/>
    <col min="7427" max="7674" width="33.140625" style="113"/>
    <col min="7675" max="7675" width="33.140625" style="113" customWidth="1"/>
    <col min="7676" max="7681" width="17.28515625" style="113" customWidth="1"/>
    <col min="7682" max="7682" width="33.140625" style="113" customWidth="1"/>
    <col min="7683" max="7930" width="33.140625" style="113"/>
    <col min="7931" max="7931" width="33.140625" style="113" customWidth="1"/>
    <col min="7932" max="7937" width="17.28515625" style="113" customWidth="1"/>
    <col min="7938" max="7938" width="33.140625" style="113" customWidth="1"/>
    <col min="7939" max="8186" width="33.140625" style="113"/>
    <col min="8187" max="8187" width="33.140625" style="113" customWidth="1"/>
    <col min="8188" max="8193" width="17.28515625" style="113" customWidth="1"/>
    <col min="8194" max="8194" width="33.140625" style="113" customWidth="1"/>
    <col min="8195" max="8442" width="33.140625" style="113"/>
    <col min="8443" max="8443" width="33.140625" style="113" customWidth="1"/>
    <col min="8444" max="8449" width="17.28515625" style="113" customWidth="1"/>
    <col min="8450" max="8450" width="33.140625" style="113" customWidth="1"/>
    <col min="8451" max="8698" width="33.140625" style="113"/>
    <col min="8699" max="8699" width="33.140625" style="113" customWidth="1"/>
    <col min="8700" max="8705" width="17.28515625" style="113" customWidth="1"/>
    <col min="8706" max="8706" width="33.140625" style="113" customWidth="1"/>
    <col min="8707" max="8954" width="33.140625" style="113"/>
    <col min="8955" max="8955" width="33.140625" style="113" customWidth="1"/>
    <col min="8956" max="8961" width="17.28515625" style="113" customWidth="1"/>
    <col min="8962" max="8962" width="33.140625" style="113" customWidth="1"/>
    <col min="8963" max="9210" width="33.140625" style="113"/>
    <col min="9211" max="9211" width="33.140625" style="113" customWidth="1"/>
    <col min="9212" max="9217" width="17.28515625" style="113" customWidth="1"/>
    <col min="9218" max="9218" width="33.140625" style="113" customWidth="1"/>
    <col min="9219" max="9466" width="33.140625" style="113"/>
    <col min="9467" max="9467" width="33.140625" style="113" customWidth="1"/>
    <col min="9468" max="9473" width="17.28515625" style="113" customWidth="1"/>
    <col min="9474" max="9474" width="33.140625" style="113" customWidth="1"/>
    <col min="9475" max="9722" width="33.140625" style="113"/>
    <col min="9723" max="9723" width="33.140625" style="113" customWidth="1"/>
    <col min="9724" max="9729" width="17.28515625" style="113" customWidth="1"/>
    <col min="9730" max="9730" width="33.140625" style="113" customWidth="1"/>
    <col min="9731" max="9978" width="33.140625" style="113"/>
    <col min="9979" max="9979" width="33.140625" style="113" customWidth="1"/>
    <col min="9980" max="9985" width="17.28515625" style="113" customWidth="1"/>
    <col min="9986" max="9986" width="33.140625" style="113" customWidth="1"/>
    <col min="9987" max="10234" width="33.140625" style="113"/>
    <col min="10235" max="10235" width="33.140625" style="113" customWidth="1"/>
    <col min="10236" max="10241" width="17.28515625" style="113" customWidth="1"/>
    <col min="10242" max="10242" width="33.140625" style="113" customWidth="1"/>
    <col min="10243" max="10490" width="33.140625" style="113"/>
    <col min="10491" max="10491" width="33.140625" style="113" customWidth="1"/>
    <col min="10492" max="10497" width="17.28515625" style="113" customWidth="1"/>
    <col min="10498" max="10498" width="33.140625" style="113" customWidth="1"/>
    <col min="10499" max="10746" width="33.140625" style="113"/>
    <col min="10747" max="10747" width="33.140625" style="113" customWidth="1"/>
    <col min="10748" max="10753" width="17.28515625" style="113" customWidth="1"/>
    <col min="10754" max="10754" width="33.140625" style="113" customWidth="1"/>
    <col min="10755" max="11002" width="33.140625" style="113"/>
    <col min="11003" max="11003" width="33.140625" style="113" customWidth="1"/>
    <col min="11004" max="11009" width="17.28515625" style="113" customWidth="1"/>
    <col min="11010" max="11010" width="33.140625" style="113" customWidth="1"/>
    <col min="11011" max="11258" width="33.140625" style="113"/>
    <col min="11259" max="11259" width="33.140625" style="113" customWidth="1"/>
    <col min="11260" max="11265" width="17.28515625" style="113" customWidth="1"/>
    <col min="11266" max="11266" width="33.140625" style="113" customWidth="1"/>
    <col min="11267" max="11514" width="33.140625" style="113"/>
    <col min="11515" max="11515" width="33.140625" style="113" customWidth="1"/>
    <col min="11516" max="11521" width="17.28515625" style="113" customWidth="1"/>
    <col min="11522" max="11522" width="33.140625" style="113" customWidth="1"/>
    <col min="11523" max="11770" width="33.140625" style="113"/>
    <col min="11771" max="11771" width="33.140625" style="113" customWidth="1"/>
    <col min="11772" max="11777" width="17.28515625" style="113" customWidth="1"/>
    <col min="11778" max="11778" width="33.140625" style="113" customWidth="1"/>
    <col min="11779" max="12026" width="33.140625" style="113"/>
    <col min="12027" max="12027" width="33.140625" style="113" customWidth="1"/>
    <col min="12028" max="12033" width="17.28515625" style="113" customWidth="1"/>
    <col min="12034" max="12034" width="33.140625" style="113" customWidth="1"/>
    <col min="12035" max="12282" width="33.140625" style="113"/>
    <col min="12283" max="12283" width="33.140625" style="113" customWidth="1"/>
    <col min="12284" max="12289" width="17.28515625" style="113" customWidth="1"/>
    <col min="12290" max="12290" width="33.140625" style="113" customWidth="1"/>
    <col min="12291" max="12538" width="33.140625" style="113"/>
    <col min="12539" max="12539" width="33.140625" style="113" customWidth="1"/>
    <col min="12540" max="12545" width="17.28515625" style="113" customWidth="1"/>
    <col min="12546" max="12546" width="33.140625" style="113" customWidth="1"/>
    <col min="12547" max="12794" width="33.140625" style="113"/>
    <col min="12795" max="12795" width="33.140625" style="113" customWidth="1"/>
    <col min="12796" max="12801" width="17.28515625" style="113" customWidth="1"/>
    <col min="12802" max="12802" width="33.140625" style="113" customWidth="1"/>
    <col min="12803" max="13050" width="33.140625" style="113"/>
    <col min="13051" max="13051" width="33.140625" style="113" customWidth="1"/>
    <col min="13052" max="13057" width="17.28515625" style="113" customWidth="1"/>
    <col min="13058" max="13058" width="33.140625" style="113" customWidth="1"/>
    <col min="13059" max="13306" width="33.140625" style="113"/>
    <col min="13307" max="13307" width="33.140625" style="113" customWidth="1"/>
    <col min="13308" max="13313" width="17.28515625" style="113" customWidth="1"/>
    <col min="13314" max="13314" width="33.140625" style="113" customWidth="1"/>
    <col min="13315" max="13562" width="33.140625" style="113"/>
    <col min="13563" max="13563" width="33.140625" style="113" customWidth="1"/>
    <col min="13564" max="13569" width="17.28515625" style="113" customWidth="1"/>
    <col min="13570" max="13570" width="33.140625" style="113" customWidth="1"/>
    <col min="13571" max="13818" width="33.140625" style="113"/>
    <col min="13819" max="13819" width="33.140625" style="113" customWidth="1"/>
    <col min="13820" max="13825" width="17.28515625" style="113" customWidth="1"/>
    <col min="13826" max="13826" width="33.140625" style="113" customWidth="1"/>
    <col min="13827" max="14074" width="33.140625" style="113"/>
    <col min="14075" max="14075" width="33.140625" style="113" customWidth="1"/>
    <col min="14076" max="14081" width="17.28515625" style="113" customWidth="1"/>
    <col min="14082" max="14082" width="33.140625" style="113" customWidth="1"/>
    <col min="14083" max="14330" width="33.140625" style="113"/>
    <col min="14331" max="14331" width="33.140625" style="113" customWidth="1"/>
    <col min="14332" max="14337" width="17.28515625" style="113" customWidth="1"/>
    <col min="14338" max="14338" width="33.140625" style="113" customWidth="1"/>
    <col min="14339" max="14586" width="33.140625" style="113"/>
    <col min="14587" max="14587" width="33.140625" style="113" customWidth="1"/>
    <col min="14588" max="14593" width="17.28515625" style="113" customWidth="1"/>
    <col min="14594" max="14594" width="33.140625" style="113" customWidth="1"/>
    <col min="14595" max="14842" width="33.140625" style="113"/>
    <col min="14843" max="14843" width="33.140625" style="113" customWidth="1"/>
    <col min="14844" max="14849" width="17.28515625" style="113" customWidth="1"/>
    <col min="14850" max="14850" width="33.140625" style="113" customWidth="1"/>
    <col min="14851" max="15098" width="33.140625" style="113"/>
    <col min="15099" max="15099" width="33.140625" style="113" customWidth="1"/>
    <col min="15100" max="15105" width="17.28515625" style="113" customWidth="1"/>
    <col min="15106" max="15106" width="33.140625" style="113" customWidth="1"/>
    <col min="15107" max="15354" width="33.140625" style="113"/>
    <col min="15355" max="15355" width="33.140625" style="113" customWidth="1"/>
    <col min="15356" max="15361" width="17.28515625" style="113" customWidth="1"/>
    <col min="15362" max="15362" width="33.140625" style="113" customWidth="1"/>
    <col min="15363" max="15610" width="33.140625" style="113"/>
    <col min="15611" max="15611" width="33.140625" style="113" customWidth="1"/>
    <col min="15612" max="15617" width="17.28515625" style="113" customWidth="1"/>
    <col min="15618" max="15618" width="33.140625" style="113" customWidth="1"/>
    <col min="15619" max="15866" width="33.140625" style="113"/>
    <col min="15867" max="15867" width="33.140625" style="113" customWidth="1"/>
    <col min="15868" max="15873" width="17.28515625" style="113" customWidth="1"/>
    <col min="15874" max="15874" width="33.140625" style="113" customWidth="1"/>
    <col min="15875" max="16122" width="33.140625" style="113"/>
    <col min="16123" max="16123" width="33.140625" style="113" customWidth="1"/>
    <col min="16124" max="16129" width="17.28515625" style="113" customWidth="1"/>
    <col min="16130" max="16130" width="33.140625" style="113" customWidth="1"/>
    <col min="16131" max="16384" width="33.140625" style="113"/>
  </cols>
  <sheetData>
    <row r="1" spans="1:13" s="538" customFormat="1" ht="3.75" customHeight="1">
      <c r="A1" s="711">
        <v>6</v>
      </c>
      <c r="B1" s="711"/>
      <c r="C1" s="711"/>
      <c r="D1" s="711"/>
      <c r="E1" s="711"/>
      <c r="F1" s="711"/>
      <c r="G1" s="711"/>
      <c r="H1" s="711"/>
      <c r="I1" s="711"/>
      <c r="J1" s="711"/>
      <c r="K1" s="711"/>
      <c r="L1" s="711"/>
      <c r="M1" s="711"/>
    </row>
    <row r="2" spans="1:13" s="538" customFormat="1" ht="16.5" customHeight="1">
      <c r="A2" s="711" t="s">
        <v>802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</row>
    <row r="3" spans="1:13" s="538" customFormat="1" ht="13.5" customHeight="1">
      <c r="A3" s="711" t="s">
        <v>380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</row>
    <row r="4" spans="1:13" s="538" customFormat="1" ht="3" customHeight="1">
      <c r="A4" s="712"/>
      <c r="B4" s="712"/>
      <c r="C4" s="712"/>
      <c r="D4" s="712"/>
      <c r="E4" s="712"/>
      <c r="F4" s="712"/>
      <c r="G4" s="712"/>
      <c r="H4" s="712"/>
      <c r="I4" s="712"/>
      <c r="J4" s="712"/>
      <c r="K4" s="712"/>
      <c r="L4" s="712"/>
      <c r="M4" s="712"/>
    </row>
    <row r="5" spans="1:13" ht="3" customHeight="1">
      <c r="A5" s="539"/>
      <c r="B5" s="539"/>
    </row>
    <row r="6" spans="1:13" ht="2.25" customHeight="1">
      <c r="A6" s="540"/>
      <c r="B6" s="540"/>
      <c r="C6" s="541"/>
      <c r="D6" s="542"/>
      <c r="E6" s="542"/>
      <c r="F6" s="542"/>
      <c r="G6" s="542"/>
    </row>
    <row r="7" spans="1:13" ht="14.25" customHeight="1">
      <c r="A7" s="543"/>
      <c r="B7" s="710" t="s">
        <v>16</v>
      </c>
      <c r="C7" s="710"/>
      <c r="D7" s="710"/>
      <c r="E7" s="710"/>
      <c r="F7" s="710"/>
      <c r="G7" s="713"/>
      <c r="H7" s="709" t="s">
        <v>139</v>
      </c>
      <c r="I7" s="710"/>
      <c r="J7" s="710"/>
      <c r="K7" s="710"/>
      <c r="L7" s="710"/>
      <c r="M7" s="710"/>
    </row>
    <row r="8" spans="1:13" ht="14.25" customHeight="1">
      <c r="A8" s="543"/>
      <c r="B8" s="544" t="s">
        <v>381</v>
      </c>
      <c r="C8" s="544" t="s">
        <v>382</v>
      </c>
      <c r="D8" s="544" t="s">
        <v>383</v>
      </c>
      <c r="E8" s="544" t="s">
        <v>384</v>
      </c>
      <c r="F8" s="544" t="s">
        <v>385</v>
      </c>
      <c r="G8" s="544" t="s">
        <v>386</v>
      </c>
      <c r="H8" s="544" t="s">
        <v>381</v>
      </c>
      <c r="I8" s="544" t="s">
        <v>382</v>
      </c>
      <c r="J8" s="544" t="s">
        <v>383</v>
      </c>
      <c r="K8" s="544" t="s">
        <v>384</v>
      </c>
      <c r="L8" s="544" t="s">
        <v>385</v>
      </c>
      <c r="M8" s="544" t="s">
        <v>386</v>
      </c>
    </row>
    <row r="9" spans="1:13" ht="15.75" customHeight="1">
      <c r="A9" s="546" t="s">
        <v>263</v>
      </c>
      <c r="B9" s="547">
        <v>62</v>
      </c>
      <c r="C9" s="547">
        <v>78</v>
      </c>
      <c r="D9" s="547">
        <v>85</v>
      </c>
      <c r="E9" s="547">
        <v>104</v>
      </c>
      <c r="F9" s="547">
        <v>125</v>
      </c>
      <c r="G9" s="547">
        <v>125</v>
      </c>
      <c r="H9" s="547">
        <v>33</v>
      </c>
      <c r="I9" s="547">
        <v>31</v>
      </c>
      <c r="J9" s="547">
        <v>35</v>
      </c>
      <c r="K9" s="547">
        <v>36</v>
      </c>
      <c r="L9" s="547">
        <v>38</v>
      </c>
      <c r="M9" s="547">
        <v>39</v>
      </c>
    </row>
    <row r="10" spans="1:13" ht="14.25" customHeight="1">
      <c r="A10" s="548" t="s">
        <v>387</v>
      </c>
      <c r="B10" s="549">
        <v>60</v>
      </c>
      <c r="C10" s="549">
        <v>75</v>
      </c>
      <c r="D10" s="549">
        <v>81</v>
      </c>
      <c r="E10" s="549">
        <v>99</v>
      </c>
      <c r="F10" s="549">
        <v>114</v>
      </c>
      <c r="G10" s="549">
        <v>114</v>
      </c>
      <c r="H10" s="549">
        <v>19</v>
      </c>
      <c r="I10" s="549">
        <v>18</v>
      </c>
      <c r="J10" s="549">
        <v>19</v>
      </c>
      <c r="K10" s="549">
        <v>20</v>
      </c>
      <c r="L10" s="549">
        <v>22</v>
      </c>
      <c r="M10" s="549">
        <v>23</v>
      </c>
    </row>
    <row r="11" spans="1:13" ht="12" customHeight="1">
      <c r="A11" s="550" t="s">
        <v>388</v>
      </c>
      <c r="B11" s="551">
        <v>23</v>
      </c>
      <c r="C11" s="551">
        <v>30</v>
      </c>
      <c r="D11" s="551">
        <v>31</v>
      </c>
      <c r="E11" s="551">
        <v>40</v>
      </c>
      <c r="F11" s="551">
        <v>41</v>
      </c>
      <c r="G11" s="551">
        <v>41</v>
      </c>
      <c r="H11" s="551">
        <v>14</v>
      </c>
      <c r="I11" s="551">
        <v>13</v>
      </c>
      <c r="J11" s="551">
        <v>14</v>
      </c>
      <c r="K11" s="551">
        <v>12</v>
      </c>
      <c r="L11" s="551">
        <v>13</v>
      </c>
      <c r="M11" s="551">
        <v>14</v>
      </c>
    </row>
    <row r="12" spans="1:13" ht="12" customHeight="1">
      <c r="A12" s="550" t="s">
        <v>389</v>
      </c>
      <c r="B12" s="551">
        <v>37</v>
      </c>
      <c r="C12" s="551">
        <v>45</v>
      </c>
      <c r="D12" s="551">
        <v>50</v>
      </c>
      <c r="E12" s="551">
        <v>59</v>
      </c>
      <c r="F12" s="551">
        <v>73</v>
      </c>
      <c r="G12" s="551">
        <v>73</v>
      </c>
      <c r="H12" s="551">
        <v>5</v>
      </c>
      <c r="I12" s="551">
        <v>5</v>
      </c>
      <c r="J12" s="551">
        <v>5</v>
      </c>
      <c r="K12" s="551">
        <v>8</v>
      </c>
      <c r="L12" s="551">
        <v>9</v>
      </c>
      <c r="M12" s="551">
        <v>9</v>
      </c>
    </row>
    <row r="13" spans="1:13" ht="12" customHeight="1">
      <c r="A13" s="548" t="s">
        <v>390</v>
      </c>
      <c r="B13" s="549">
        <v>2</v>
      </c>
      <c r="C13" s="549">
        <v>3</v>
      </c>
      <c r="D13" s="549">
        <v>4</v>
      </c>
      <c r="E13" s="549">
        <v>5</v>
      </c>
      <c r="F13" s="549">
        <v>11</v>
      </c>
      <c r="G13" s="549">
        <v>11</v>
      </c>
      <c r="H13" s="549">
        <v>14</v>
      </c>
      <c r="I13" s="549">
        <v>13</v>
      </c>
      <c r="J13" s="549">
        <v>16</v>
      </c>
      <c r="K13" s="549">
        <v>16</v>
      </c>
      <c r="L13" s="549">
        <v>16</v>
      </c>
      <c r="M13" s="549">
        <v>16</v>
      </c>
    </row>
    <row r="14" spans="1:13" ht="12" customHeight="1">
      <c r="A14" s="550" t="s">
        <v>388</v>
      </c>
      <c r="B14" s="551">
        <v>2</v>
      </c>
      <c r="C14" s="551">
        <v>3</v>
      </c>
      <c r="D14" s="551">
        <v>4</v>
      </c>
      <c r="E14" s="551">
        <v>5</v>
      </c>
      <c r="F14" s="551">
        <v>11</v>
      </c>
      <c r="G14" s="551">
        <v>11</v>
      </c>
      <c r="H14" s="551">
        <v>13</v>
      </c>
      <c r="I14" s="551">
        <v>12</v>
      </c>
      <c r="J14" s="551">
        <v>15</v>
      </c>
      <c r="K14" s="551">
        <v>15</v>
      </c>
      <c r="L14" s="551">
        <v>14</v>
      </c>
      <c r="M14" s="551">
        <v>14</v>
      </c>
    </row>
    <row r="15" spans="1:13" ht="12" customHeight="1">
      <c r="A15" s="550" t="s">
        <v>389</v>
      </c>
      <c r="B15" s="551" t="s">
        <v>391</v>
      </c>
      <c r="C15" s="551" t="s">
        <v>391</v>
      </c>
      <c r="D15" s="551" t="s">
        <v>391</v>
      </c>
      <c r="E15" s="551" t="s">
        <v>391</v>
      </c>
      <c r="F15" s="551" t="s">
        <v>391</v>
      </c>
      <c r="G15" s="551" t="s">
        <v>391</v>
      </c>
      <c r="H15" s="551">
        <v>1</v>
      </c>
      <c r="I15" s="551">
        <v>1</v>
      </c>
      <c r="J15" s="551">
        <v>1</v>
      </c>
      <c r="K15" s="551">
        <v>1</v>
      </c>
      <c r="L15" s="551">
        <v>2</v>
      </c>
      <c r="M15" s="551">
        <v>2</v>
      </c>
    </row>
    <row r="16" spans="1:13" ht="12" customHeight="1">
      <c r="A16" s="546" t="s">
        <v>264</v>
      </c>
      <c r="B16" s="547">
        <v>465</v>
      </c>
      <c r="C16" s="547">
        <v>608</v>
      </c>
      <c r="D16" s="547">
        <v>731</v>
      </c>
      <c r="E16" s="547">
        <v>840</v>
      </c>
      <c r="F16" s="547">
        <v>937</v>
      </c>
      <c r="G16" s="547">
        <v>958</v>
      </c>
      <c r="H16" s="547">
        <v>145</v>
      </c>
      <c r="I16" s="547">
        <v>123</v>
      </c>
      <c r="J16" s="547">
        <v>144</v>
      </c>
      <c r="K16" s="547">
        <v>135</v>
      </c>
      <c r="L16" s="547">
        <v>149</v>
      </c>
      <c r="M16" s="547">
        <v>153</v>
      </c>
    </row>
    <row r="17" spans="1:13" s="162" customFormat="1" ht="12" customHeight="1">
      <c r="A17" s="548" t="s">
        <v>392</v>
      </c>
      <c r="B17" s="549">
        <v>389</v>
      </c>
      <c r="C17" s="549">
        <v>456</v>
      </c>
      <c r="D17" s="549">
        <v>530</v>
      </c>
      <c r="E17" s="549">
        <v>583</v>
      </c>
      <c r="F17" s="549">
        <v>634</v>
      </c>
      <c r="G17" s="549">
        <v>638</v>
      </c>
      <c r="H17" s="549">
        <v>69</v>
      </c>
      <c r="I17" s="549">
        <v>58</v>
      </c>
      <c r="J17" s="549">
        <v>68</v>
      </c>
      <c r="K17" s="549">
        <v>56</v>
      </c>
      <c r="L17" s="549">
        <v>63</v>
      </c>
      <c r="M17" s="549">
        <v>65</v>
      </c>
    </row>
    <row r="18" spans="1:13" s="162" customFormat="1" ht="12" customHeight="1">
      <c r="A18" s="550" t="s">
        <v>388</v>
      </c>
      <c r="B18" s="551">
        <v>136</v>
      </c>
      <c r="C18" s="551">
        <v>168</v>
      </c>
      <c r="D18" s="551">
        <v>182</v>
      </c>
      <c r="E18" s="551">
        <v>200</v>
      </c>
      <c r="F18" s="551">
        <v>211</v>
      </c>
      <c r="G18" s="551">
        <v>209</v>
      </c>
      <c r="H18" s="551">
        <v>59</v>
      </c>
      <c r="I18" s="551">
        <v>43</v>
      </c>
      <c r="J18" s="551">
        <v>50</v>
      </c>
      <c r="K18" s="551">
        <v>34</v>
      </c>
      <c r="L18" s="551">
        <v>35</v>
      </c>
      <c r="M18" s="551">
        <v>37</v>
      </c>
    </row>
    <row r="19" spans="1:13" s="162" customFormat="1" ht="12" customHeight="1">
      <c r="A19" s="550" t="s">
        <v>389</v>
      </c>
      <c r="B19" s="551">
        <v>253</v>
      </c>
      <c r="C19" s="551">
        <v>288</v>
      </c>
      <c r="D19" s="551">
        <v>348</v>
      </c>
      <c r="E19" s="551">
        <v>383</v>
      </c>
      <c r="F19" s="551">
        <v>423</v>
      </c>
      <c r="G19" s="551">
        <v>429</v>
      </c>
      <c r="H19" s="551">
        <v>10</v>
      </c>
      <c r="I19" s="551">
        <v>15</v>
      </c>
      <c r="J19" s="551">
        <v>18</v>
      </c>
      <c r="K19" s="551">
        <v>22</v>
      </c>
      <c r="L19" s="551">
        <v>28</v>
      </c>
      <c r="M19" s="551">
        <v>28</v>
      </c>
    </row>
    <row r="20" spans="1:13" s="162" customFormat="1" ht="12" customHeight="1">
      <c r="A20" s="548" t="s">
        <v>393</v>
      </c>
      <c r="B20" s="549">
        <v>73</v>
      </c>
      <c r="C20" s="549">
        <v>139</v>
      </c>
      <c r="D20" s="549">
        <v>180</v>
      </c>
      <c r="E20" s="549">
        <v>226</v>
      </c>
      <c r="F20" s="549">
        <v>257</v>
      </c>
      <c r="G20" s="549">
        <v>264</v>
      </c>
      <c r="H20" s="549">
        <v>44</v>
      </c>
      <c r="I20" s="549">
        <v>38</v>
      </c>
      <c r="J20" s="549">
        <v>48</v>
      </c>
      <c r="K20" s="549">
        <v>43</v>
      </c>
      <c r="L20" s="549">
        <v>48</v>
      </c>
      <c r="M20" s="549">
        <v>50</v>
      </c>
    </row>
    <row r="21" spans="1:13" s="162" customFormat="1" ht="12" customHeight="1">
      <c r="A21" s="550" t="s">
        <v>388</v>
      </c>
      <c r="B21" s="551">
        <v>40</v>
      </c>
      <c r="C21" s="551">
        <v>84</v>
      </c>
      <c r="D21" s="551">
        <v>98</v>
      </c>
      <c r="E21" s="551">
        <v>125</v>
      </c>
      <c r="F21" s="551">
        <v>139</v>
      </c>
      <c r="G21" s="551">
        <v>147</v>
      </c>
      <c r="H21" s="551">
        <v>39</v>
      </c>
      <c r="I21" s="551">
        <v>29</v>
      </c>
      <c r="J21" s="551">
        <v>36</v>
      </c>
      <c r="K21" s="551">
        <v>25</v>
      </c>
      <c r="L21" s="551">
        <v>27</v>
      </c>
      <c r="M21" s="551">
        <v>29</v>
      </c>
    </row>
    <row r="22" spans="1:13" ht="12" customHeight="1">
      <c r="A22" s="550" t="s">
        <v>389</v>
      </c>
      <c r="B22" s="551">
        <v>33</v>
      </c>
      <c r="C22" s="551">
        <v>55</v>
      </c>
      <c r="D22" s="551">
        <v>82</v>
      </c>
      <c r="E22" s="551">
        <v>101</v>
      </c>
      <c r="F22" s="551">
        <v>118</v>
      </c>
      <c r="G22" s="551">
        <v>117</v>
      </c>
      <c r="H22" s="551">
        <v>5</v>
      </c>
      <c r="I22" s="551">
        <v>9</v>
      </c>
      <c r="J22" s="551">
        <v>12</v>
      </c>
      <c r="K22" s="551">
        <v>18</v>
      </c>
      <c r="L22" s="551">
        <v>21</v>
      </c>
      <c r="M22" s="551">
        <v>21</v>
      </c>
    </row>
    <row r="23" spans="1:13" ht="12" customHeight="1">
      <c r="A23" s="548" t="s">
        <v>390</v>
      </c>
      <c r="B23" s="549">
        <v>3</v>
      </c>
      <c r="C23" s="549">
        <v>13</v>
      </c>
      <c r="D23" s="549">
        <v>21</v>
      </c>
      <c r="E23" s="549">
        <v>31</v>
      </c>
      <c r="F23" s="549">
        <v>46</v>
      </c>
      <c r="G23" s="549">
        <v>56</v>
      </c>
      <c r="H23" s="549">
        <v>32</v>
      </c>
      <c r="I23" s="549">
        <v>27</v>
      </c>
      <c r="J23" s="549">
        <v>28</v>
      </c>
      <c r="K23" s="549">
        <v>36</v>
      </c>
      <c r="L23" s="549">
        <v>38</v>
      </c>
      <c r="M23" s="549">
        <v>38</v>
      </c>
    </row>
    <row r="24" spans="1:13" ht="12" customHeight="1">
      <c r="A24" s="550" t="s">
        <v>388</v>
      </c>
      <c r="B24" s="551">
        <v>2</v>
      </c>
      <c r="C24" s="551">
        <v>12</v>
      </c>
      <c r="D24" s="551">
        <v>17</v>
      </c>
      <c r="E24" s="551">
        <v>25</v>
      </c>
      <c r="F24" s="551">
        <v>38</v>
      </c>
      <c r="G24" s="551">
        <v>47</v>
      </c>
      <c r="H24" s="551">
        <v>28</v>
      </c>
      <c r="I24" s="551">
        <v>23</v>
      </c>
      <c r="J24" s="551">
        <v>24</v>
      </c>
      <c r="K24" s="551">
        <v>31</v>
      </c>
      <c r="L24" s="551">
        <v>33</v>
      </c>
      <c r="M24" s="551">
        <v>33</v>
      </c>
    </row>
    <row r="25" spans="1:13" ht="12" customHeight="1">
      <c r="A25" s="550" t="s">
        <v>389</v>
      </c>
      <c r="B25" s="551">
        <v>1</v>
      </c>
      <c r="C25" s="551">
        <v>1</v>
      </c>
      <c r="D25" s="551">
        <v>4</v>
      </c>
      <c r="E25" s="551">
        <v>6</v>
      </c>
      <c r="F25" s="551">
        <v>8</v>
      </c>
      <c r="G25" s="551">
        <v>9</v>
      </c>
      <c r="H25" s="551">
        <v>4</v>
      </c>
      <c r="I25" s="551">
        <v>4</v>
      </c>
      <c r="J25" s="551">
        <v>4</v>
      </c>
      <c r="K25" s="551">
        <v>5</v>
      </c>
      <c r="L25" s="551">
        <v>5</v>
      </c>
      <c r="M25" s="551">
        <v>5</v>
      </c>
    </row>
    <row r="26" spans="1:13" ht="12" customHeight="1">
      <c r="A26" s="546" t="s">
        <v>265</v>
      </c>
      <c r="B26" s="547">
        <v>261</v>
      </c>
      <c r="C26" s="547">
        <v>324</v>
      </c>
      <c r="D26" s="547">
        <v>394</v>
      </c>
      <c r="E26" s="547">
        <v>462</v>
      </c>
      <c r="F26" s="547">
        <v>538</v>
      </c>
      <c r="G26" s="547">
        <v>552</v>
      </c>
      <c r="H26" s="547">
        <v>80</v>
      </c>
      <c r="I26" s="547">
        <v>74</v>
      </c>
      <c r="J26" s="547">
        <v>102</v>
      </c>
      <c r="K26" s="547">
        <v>110</v>
      </c>
      <c r="L26" s="547">
        <v>124</v>
      </c>
      <c r="M26" s="547">
        <v>125</v>
      </c>
    </row>
    <row r="27" spans="1:13" ht="12" customHeight="1">
      <c r="A27" s="548" t="s">
        <v>394</v>
      </c>
      <c r="B27" s="549">
        <v>233</v>
      </c>
      <c r="C27" s="549">
        <v>286</v>
      </c>
      <c r="D27" s="549">
        <v>332</v>
      </c>
      <c r="E27" s="549">
        <v>377</v>
      </c>
      <c r="F27" s="549">
        <v>420</v>
      </c>
      <c r="G27" s="549">
        <v>428</v>
      </c>
      <c r="H27" s="549">
        <v>47</v>
      </c>
      <c r="I27" s="549">
        <v>46</v>
      </c>
      <c r="J27" s="549">
        <v>64</v>
      </c>
      <c r="K27" s="549">
        <v>62</v>
      </c>
      <c r="L27" s="549">
        <v>70</v>
      </c>
      <c r="M27" s="549">
        <v>71</v>
      </c>
    </row>
    <row r="28" spans="1:13" ht="12" customHeight="1">
      <c r="A28" s="550" t="s">
        <v>388</v>
      </c>
      <c r="B28" s="551">
        <v>82</v>
      </c>
      <c r="C28" s="551">
        <v>104</v>
      </c>
      <c r="D28" s="551">
        <v>113</v>
      </c>
      <c r="E28" s="551">
        <v>124</v>
      </c>
      <c r="F28" s="551">
        <v>131</v>
      </c>
      <c r="G28" s="551">
        <v>135</v>
      </c>
      <c r="H28" s="551">
        <v>39</v>
      </c>
      <c r="I28" s="551">
        <v>33</v>
      </c>
      <c r="J28" s="551">
        <v>45</v>
      </c>
      <c r="K28" s="551">
        <v>37</v>
      </c>
      <c r="L28" s="551">
        <v>40</v>
      </c>
      <c r="M28" s="551">
        <v>41</v>
      </c>
    </row>
    <row r="29" spans="1:13" ht="12" customHeight="1">
      <c r="A29" s="550" t="s">
        <v>389</v>
      </c>
      <c r="B29" s="551">
        <v>151</v>
      </c>
      <c r="C29" s="551">
        <v>182</v>
      </c>
      <c r="D29" s="551">
        <v>219</v>
      </c>
      <c r="E29" s="551">
        <v>253</v>
      </c>
      <c r="F29" s="551">
        <v>289</v>
      </c>
      <c r="G29" s="551">
        <v>293</v>
      </c>
      <c r="H29" s="551">
        <v>8</v>
      </c>
      <c r="I29" s="551">
        <v>13</v>
      </c>
      <c r="J29" s="551">
        <v>19</v>
      </c>
      <c r="K29" s="551">
        <v>25</v>
      </c>
      <c r="L29" s="551">
        <v>30</v>
      </c>
      <c r="M29" s="551">
        <v>30</v>
      </c>
    </row>
    <row r="30" spans="1:13" ht="12" customHeight="1">
      <c r="A30" s="548" t="s">
        <v>390</v>
      </c>
      <c r="B30" s="549">
        <v>28</v>
      </c>
      <c r="C30" s="549">
        <v>38</v>
      </c>
      <c r="D30" s="549">
        <v>62</v>
      </c>
      <c r="E30" s="549">
        <v>85</v>
      </c>
      <c r="F30" s="549">
        <v>118</v>
      </c>
      <c r="G30" s="549">
        <v>124</v>
      </c>
      <c r="H30" s="549">
        <v>33</v>
      </c>
      <c r="I30" s="549">
        <v>28</v>
      </c>
      <c r="J30" s="549">
        <v>38</v>
      </c>
      <c r="K30" s="549">
        <v>48</v>
      </c>
      <c r="L30" s="549">
        <v>54</v>
      </c>
      <c r="M30" s="549">
        <v>54</v>
      </c>
    </row>
    <row r="31" spans="1:13" ht="12" customHeight="1">
      <c r="A31" s="550" t="s">
        <v>388</v>
      </c>
      <c r="B31" s="551">
        <v>15</v>
      </c>
      <c r="C31" s="551">
        <v>25</v>
      </c>
      <c r="D31" s="551">
        <v>39</v>
      </c>
      <c r="E31" s="551">
        <v>52</v>
      </c>
      <c r="F31" s="551">
        <v>76</v>
      </c>
      <c r="G31" s="551">
        <v>79</v>
      </c>
      <c r="H31" s="551">
        <v>23</v>
      </c>
      <c r="I31" s="551">
        <v>18</v>
      </c>
      <c r="J31" s="551">
        <v>25</v>
      </c>
      <c r="K31" s="551">
        <v>31</v>
      </c>
      <c r="L31" s="551">
        <v>35</v>
      </c>
      <c r="M31" s="551">
        <v>35</v>
      </c>
    </row>
    <row r="32" spans="1:13" ht="12" customHeight="1">
      <c r="A32" s="550" t="s">
        <v>389</v>
      </c>
      <c r="B32" s="551">
        <v>13</v>
      </c>
      <c r="C32" s="551">
        <v>13</v>
      </c>
      <c r="D32" s="551">
        <v>23</v>
      </c>
      <c r="E32" s="551">
        <v>33</v>
      </c>
      <c r="F32" s="551">
        <v>42</v>
      </c>
      <c r="G32" s="551">
        <v>45</v>
      </c>
      <c r="H32" s="551">
        <v>10</v>
      </c>
      <c r="I32" s="551">
        <v>10</v>
      </c>
      <c r="J32" s="551">
        <v>13</v>
      </c>
      <c r="K32" s="551">
        <v>17</v>
      </c>
      <c r="L32" s="551">
        <v>19</v>
      </c>
      <c r="M32" s="551">
        <v>19</v>
      </c>
    </row>
    <row r="33" spans="1:13" ht="12" customHeight="1">
      <c r="A33" s="546" t="s">
        <v>266</v>
      </c>
      <c r="B33" s="547">
        <v>46</v>
      </c>
      <c r="C33" s="547">
        <v>65</v>
      </c>
      <c r="D33" s="547">
        <v>77</v>
      </c>
      <c r="E33" s="547">
        <v>99</v>
      </c>
      <c r="F33" s="547">
        <v>114</v>
      </c>
      <c r="G33" s="547">
        <v>117</v>
      </c>
      <c r="H33" s="547">
        <v>24</v>
      </c>
      <c r="I33" s="547">
        <v>20</v>
      </c>
      <c r="J33" s="547">
        <v>21</v>
      </c>
      <c r="K33" s="547">
        <v>18</v>
      </c>
      <c r="L33" s="547">
        <v>18</v>
      </c>
      <c r="M33" s="547">
        <v>19</v>
      </c>
    </row>
    <row r="34" spans="1:13" ht="12" customHeight="1">
      <c r="A34" s="548" t="s">
        <v>395</v>
      </c>
      <c r="B34" s="549">
        <v>46</v>
      </c>
      <c r="C34" s="549">
        <v>65</v>
      </c>
      <c r="D34" s="549">
        <v>73</v>
      </c>
      <c r="E34" s="549">
        <v>94</v>
      </c>
      <c r="F34" s="549">
        <v>106</v>
      </c>
      <c r="G34" s="549">
        <v>107</v>
      </c>
      <c r="H34" s="549">
        <v>22</v>
      </c>
      <c r="I34" s="549">
        <v>18</v>
      </c>
      <c r="J34" s="549">
        <v>18</v>
      </c>
      <c r="K34" s="549">
        <v>15</v>
      </c>
      <c r="L34" s="549">
        <v>15</v>
      </c>
      <c r="M34" s="549">
        <v>16</v>
      </c>
    </row>
    <row r="35" spans="1:13" ht="12" customHeight="1">
      <c r="A35" s="550" t="s">
        <v>388</v>
      </c>
      <c r="B35" s="551">
        <v>16</v>
      </c>
      <c r="C35" s="551">
        <v>28</v>
      </c>
      <c r="D35" s="551">
        <v>28</v>
      </c>
      <c r="E35" s="551">
        <v>40</v>
      </c>
      <c r="F35" s="551">
        <v>41</v>
      </c>
      <c r="G35" s="551">
        <v>42</v>
      </c>
      <c r="H35" s="551">
        <v>19</v>
      </c>
      <c r="I35" s="551">
        <v>15</v>
      </c>
      <c r="J35" s="551">
        <v>15</v>
      </c>
      <c r="K35" s="551">
        <v>12</v>
      </c>
      <c r="L35" s="551">
        <v>12</v>
      </c>
      <c r="M35" s="551">
        <v>12</v>
      </c>
    </row>
    <row r="36" spans="1:13" ht="12" customHeight="1">
      <c r="A36" s="550" t="s">
        <v>389</v>
      </c>
      <c r="B36" s="551">
        <v>30</v>
      </c>
      <c r="C36" s="551">
        <v>37</v>
      </c>
      <c r="D36" s="551">
        <v>45</v>
      </c>
      <c r="E36" s="551">
        <v>54</v>
      </c>
      <c r="F36" s="551">
        <v>65</v>
      </c>
      <c r="G36" s="551">
        <v>65</v>
      </c>
      <c r="H36" s="551">
        <v>3</v>
      </c>
      <c r="I36" s="551">
        <v>3</v>
      </c>
      <c r="J36" s="551">
        <v>3</v>
      </c>
      <c r="K36" s="551">
        <v>3</v>
      </c>
      <c r="L36" s="551">
        <v>3</v>
      </c>
      <c r="M36" s="551">
        <v>4</v>
      </c>
    </row>
    <row r="37" spans="1:13" ht="12" customHeight="1">
      <c r="A37" s="548" t="s">
        <v>390</v>
      </c>
      <c r="B37" s="549">
        <v>0</v>
      </c>
      <c r="C37" s="549">
        <v>0</v>
      </c>
      <c r="D37" s="549">
        <v>4</v>
      </c>
      <c r="E37" s="549">
        <v>5</v>
      </c>
      <c r="F37" s="549">
        <v>8</v>
      </c>
      <c r="G37" s="549">
        <v>10</v>
      </c>
      <c r="H37" s="549">
        <v>2</v>
      </c>
      <c r="I37" s="549">
        <v>2</v>
      </c>
      <c r="J37" s="549">
        <v>3</v>
      </c>
      <c r="K37" s="549">
        <v>3</v>
      </c>
      <c r="L37" s="549">
        <v>3</v>
      </c>
      <c r="M37" s="549">
        <v>3</v>
      </c>
    </row>
    <row r="38" spans="1:13" ht="12" customHeight="1">
      <c r="A38" s="550" t="s">
        <v>388</v>
      </c>
      <c r="B38" s="551" t="s">
        <v>391</v>
      </c>
      <c r="C38" s="551" t="s">
        <v>391</v>
      </c>
      <c r="D38" s="551">
        <v>4</v>
      </c>
      <c r="E38" s="551">
        <v>5</v>
      </c>
      <c r="F38" s="551">
        <v>8</v>
      </c>
      <c r="G38" s="551">
        <v>10</v>
      </c>
      <c r="H38" s="551">
        <v>2</v>
      </c>
      <c r="I38" s="551">
        <v>2</v>
      </c>
      <c r="J38" s="551">
        <v>3</v>
      </c>
      <c r="K38" s="551">
        <v>3</v>
      </c>
      <c r="L38" s="551">
        <v>3</v>
      </c>
      <c r="M38" s="551">
        <v>3</v>
      </c>
    </row>
    <row r="39" spans="1:13" ht="12" customHeight="1">
      <c r="A39" s="550" t="s">
        <v>389</v>
      </c>
      <c r="B39" s="551" t="s">
        <v>391</v>
      </c>
      <c r="C39" s="551" t="s">
        <v>391</v>
      </c>
      <c r="D39" s="551" t="s">
        <v>391</v>
      </c>
      <c r="E39" s="551" t="s">
        <v>391</v>
      </c>
      <c r="F39" s="551" t="s">
        <v>391</v>
      </c>
      <c r="G39" s="551" t="s">
        <v>391</v>
      </c>
      <c r="H39" s="551" t="s">
        <v>391</v>
      </c>
      <c r="I39" s="551" t="s">
        <v>391</v>
      </c>
      <c r="J39" s="551" t="s">
        <v>391</v>
      </c>
      <c r="K39" s="551" t="s">
        <v>391</v>
      </c>
      <c r="L39" s="551" t="s">
        <v>391</v>
      </c>
      <c r="M39" s="551" t="s">
        <v>391</v>
      </c>
    </row>
    <row r="40" spans="1:13" ht="12" customHeight="1">
      <c r="A40" s="546" t="s">
        <v>267</v>
      </c>
      <c r="B40" s="547">
        <v>41</v>
      </c>
      <c r="C40" s="547">
        <v>60</v>
      </c>
      <c r="D40" s="547">
        <v>74</v>
      </c>
      <c r="E40" s="547">
        <v>85</v>
      </c>
      <c r="F40" s="547">
        <v>90</v>
      </c>
      <c r="G40" s="547">
        <v>92</v>
      </c>
      <c r="H40" s="547">
        <v>43</v>
      </c>
      <c r="I40" s="547">
        <v>36</v>
      </c>
      <c r="J40" s="547">
        <v>37</v>
      </c>
      <c r="K40" s="547">
        <v>37</v>
      </c>
      <c r="L40" s="547">
        <v>35</v>
      </c>
      <c r="M40" s="547">
        <v>38</v>
      </c>
    </row>
    <row r="41" spans="1:13" ht="12" customHeight="1">
      <c r="A41" s="548" t="s">
        <v>396</v>
      </c>
      <c r="B41" s="549">
        <v>30</v>
      </c>
      <c r="C41" s="549">
        <v>43</v>
      </c>
      <c r="D41" s="549">
        <v>51</v>
      </c>
      <c r="E41" s="549">
        <v>58</v>
      </c>
      <c r="F41" s="549">
        <v>59</v>
      </c>
      <c r="G41" s="549">
        <v>60</v>
      </c>
      <c r="H41" s="549">
        <v>23</v>
      </c>
      <c r="I41" s="549">
        <v>19</v>
      </c>
      <c r="J41" s="549">
        <v>18</v>
      </c>
      <c r="K41" s="549">
        <v>13</v>
      </c>
      <c r="L41" s="549">
        <v>15</v>
      </c>
      <c r="M41" s="549">
        <v>17</v>
      </c>
    </row>
    <row r="42" spans="1:13" ht="12" customHeight="1">
      <c r="A42" s="550" t="s">
        <v>388</v>
      </c>
      <c r="B42" s="551">
        <v>13</v>
      </c>
      <c r="C42" s="551">
        <v>20</v>
      </c>
      <c r="D42" s="551">
        <v>22</v>
      </c>
      <c r="E42" s="551">
        <v>23</v>
      </c>
      <c r="F42" s="551">
        <v>22</v>
      </c>
      <c r="G42" s="551">
        <v>22</v>
      </c>
      <c r="H42" s="551">
        <v>20</v>
      </c>
      <c r="I42" s="551">
        <v>16</v>
      </c>
      <c r="J42" s="551">
        <v>15</v>
      </c>
      <c r="K42" s="551">
        <v>10</v>
      </c>
      <c r="L42" s="551">
        <v>11</v>
      </c>
      <c r="M42" s="551">
        <v>13</v>
      </c>
    </row>
    <row r="43" spans="1:13" ht="12" customHeight="1">
      <c r="A43" s="550" t="s">
        <v>389</v>
      </c>
      <c r="B43" s="551">
        <v>17</v>
      </c>
      <c r="C43" s="551">
        <v>23</v>
      </c>
      <c r="D43" s="551">
        <v>29</v>
      </c>
      <c r="E43" s="551">
        <v>35</v>
      </c>
      <c r="F43" s="551">
        <v>37</v>
      </c>
      <c r="G43" s="551">
        <v>38</v>
      </c>
      <c r="H43" s="551">
        <v>3</v>
      </c>
      <c r="I43" s="551">
        <v>3</v>
      </c>
      <c r="J43" s="551">
        <v>3</v>
      </c>
      <c r="K43" s="551">
        <v>3</v>
      </c>
      <c r="L43" s="551">
        <v>4</v>
      </c>
      <c r="M43" s="551">
        <v>4</v>
      </c>
    </row>
    <row r="44" spans="1:13" ht="12" customHeight="1">
      <c r="A44" s="548" t="s">
        <v>390</v>
      </c>
      <c r="B44" s="549">
        <v>11</v>
      </c>
      <c r="C44" s="549">
        <v>17</v>
      </c>
      <c r="D44" s="549">
        <v>23</v>
      </c>
      <c r="E44" s="549">
        <v>27</v>
      </c>
      <c r="F44" s="549">
        <v>31</v>
      </c>
      <c r="G44" s="549">
        <v>32</v>
      </c>
      <c r="H44" s="549">
        <v>20</v>
      </c>
      <c r="I44" s="549">
        <v>17</v>
      </c>
      <c r="J44" s="549">
        <v>19</v>
      </c>
      <c r="K44" s="549">
        <v>24</v>
      </c>
      <c r="L44" s="549">
        <v>20</v>
      </c>
      <c r="M44" s="549">
        <v>21</v>
      </c>
    </row>
    <row r="45" spans="1:13" ht="12" customHeight="1">
      <c r="A45" s="550" t="s">
        <v>388</v>
      </c>
      <c r="B45" s="551">
        <v>9</v>
      </c>
      <c r="C45" s="551">
        <v>15</v>
      </c>
      <c r="D45" s="551">
        <v>16</v>
      </c>
      <c r="E45" s="551">
        <v>18</v>
      </c>
      <c r="F45" s="551">
        <v>20</v>
      </c>
      <c r="G45" s="551">
        <v>21</v>
      </c>
      <c r="H45" s="551">
        <v>17</v>
      </c>
      <c r="I45" s="551">
        <v>13</v>
      </c>
      <c r="J45" s="551">
        <v>15</v>
      </c>
      <c r="K45" s="551">
        <v>19</v>
      </c>
      <c r="L45" s="551">
        <v>15</v>
      </c>
      <c r="M45" s="551">
        <v>16</v>
      </c>
    </row>
    <row r="46" spans="1:13" ht="12" customHeight="1">
      <c r="A46" s="550" t="s">
        <v>389</v>
      </c>
      <c r="B46" s="551">
        <v>2</v>
      </c>
      <c r="C46" s="551">
        <v>2</v>
      </c>
      <c r="D46" s="551">
        <v>7</v>
      </c>
      <c r="E46" s="551">
        <v>9</v>
      </c>
      <c r="F46" s="551">
        <v>11</v>
      </c>
      <c r="G46" s="551">
        <v>11</v>
      </c>
      <c r="H46" s="551">
        <v>3</v>
      </c>
      <c r="I46" s="551">
        <v>4</v>
      </c>
      <c r="J46" s="551">
        <v>4</v>
      </c>
      <c r="K46" s="551">
        <v>5</v>
      </c>
      <c r="L46" s="551">
        <v>5</v>
      </c>
      <c r="M46" s="551">
        <v>5</v>
      </c>
    </row>
    <row r="47" spans="1:13" ht="12" customHeight="1">
      <c r="A47" s="546" t="s">
        <v>268</v>
      </c>
      <c r="B47" s="547">
        <v>71</v>
      </c>
      <c r="C47" s="547">
        <v>100</v>
      </c>
      <c r="D47" s="547">
        <v>117</v>
      </c>
      <c r="E47" s="547">
        <v>136</v>
      </c>
      <c r="F47" s="547">
        <v>160</v>
      </c>
      <c r="G47" s="547">
        <v>166</v>
      </c>
      <c r="H47" s="547">
        <v>44</v>
      </c>
      <c r="I47" s="547">
        <v>42</v>
      </c>
      <c r="J47" s="547">
        <v>50</v>
      </c>
      <c r="K47" s="547">
        <v>46</v>
      </c>
      <c r="L47" s="547">
        <v>49</v>
      </c>
      <c r="M47" s="547">
        <v>49</v>
      </c>
    </row>
    <row r="48" spans="1:13" ht="12" customHeight="1">
      <c r="A48" s="548" t="s">
        <v>397</v>
      </c>
      <c r="B48" s="549">
        <v>54</v>
      </c>
      <c r="C48" s="549">
        <v>75</v>
      </c>
      <c r="D48" s="549">
        <v>87</v>
      </c>
      <c r="E48" s="549">
        <v>101</v>
      </c>
      <c r="F48" s="549">
        <v>119</v>
      </c>
      <c r="G48" s="549">
        <v>119</v>
      </c>
      <c r="H48" s="549">
        <v>30</v>
      </c>
      <c r="I48" s="549">
        <v>26</v>
      </c>
      <c r="J48" s="549">
        <v>28</v>
      </c>
      <c r="K48" s="549">
        <v>23</v>
      </c>
      <c r="L48" s="549">
        <v>24</v>
      </c>
      <c r="M48" s="549">
        <v>24</v>
      </c>
    </row>
    <row r="49" spans="1:13" ht="12" customHeight="1">
      <c r="A49" s="550" t="s">
        <v>388</v>
      </c>
      <c r="B49" s="551">
        <v>20</v>
      </c>
      <c r="C49" s="551">
        <v>30</v>
      </c>
      <c r="D49" s="551">
        <v>35</v>
      </c>
      <c r="E49" s="551">
        <v>41</v>
      </c>
      <c r="F49" s="551">
        <v>50</v>
      </c>
      <c r="G49" s="551">
        <v>49</v>
      </c>
      <c r="H49" s="551">
        <v>27</v>
      </c>
      <c r="I49" s="551">
        <v>23</v>
      </c>
      <c r="J49" s="551">
        <v>24</v>
      </c>
      <c r="K49" s="551">
        <v>16</v>
      </c>
      <c r="L49" s="551">
        <v>15</v>
      </c>
      <c r="M49" s="551">
        <v>15</v>
      </c>
    </row>
    <row r="50" spans="1:13" ht="12" customHeight="1">
      <c r="A50" s="550" t="s">
        <v>389</v>
      </c>
      <c r="B50" s="551">
        <v>34</v>
      </c>
      <c r="C50" s="551">
        <v>45</v>
      </c>
      <c r="D50" s="551">
        <v>52</v>
      </c>
      <c r="E50" s="551">
        <v>60</v>
      </c>
      <c r="F50" s="551">
        <v>69</v>
      </c>
      <c r="G50" s="551">
        <v>70</v>
      </c>
      <c r="H50" s="551">
        <v>3</v>
      </c>
      <c r="I50" s="551">
        <v>3</v>
      </c>
      <c r="J50" s="551">
        <v>4</v>
      </c>
      <c r="K50" s="551">
        <v>7</v>
      </c>
      <c r="L50" s="551">
        <v>9</v>
      </c>
      <c r="M50" s="551">
        <v>9</v>
      </c>
    </row>
    <row r="51" spans="1:13" ht="12" customHeight="1">
      <c r="A51" s="548" t="s">
        <v>390</v>
      </c>
      <c r="B51" s="549">
        <v>17</v>
      </c>
      <c r="C51" s="549">
        <v>25</v>
      </c>
      <c r="D51" s="549">
        <v>30</v>
      </c>
      <c r="E51" s="549">
        <v>35</v>
      </c>
      <c r="F51" s="549">
        <v>41</v>
      </c>
      <c r="G51" s="549">
        <v>47</v>
      </c>
      <c r="H51" s="549">
        <v>14</v>
      </c>
      <c r="I51" s="549">
        <v>16</v>
      </c>
      <c r="J51" s="549">
        <v>22</v>
      </c>
      <c r="K51" s="549">
        <v>23</v>
      </c>
      <c r="L51" s="549">
        <v>25</v>
      </c>
      <c r="M51" s="549">
        <v>25</v>
      </c>
    </row>
    <row r="52" spans="1:13" ht="12" customHeight="1">
      <c r="A52" s="550" t="s">
        <v>388</v>
      </c>
      <c r="B52" s="551">
        <v>10</v>
      </c>
      <c r="C52" s="551">
        <v>16</v>
      </c>
      <c r="D52" s="551">
        <v>19</v>
      </c>
      <c r="E52" s="551">
        <v>25</v>
      </c>
      <c r="F52" s="551">
        <v>28</v>
      </c>
      <c r="G52" s="551">
        <v>33</v>
      </c>
      <c r="H52" s="551">
        <v>10</v>
      </c>
      <c r="I52" s="551">
        <v>12</v>
      </c>
      <c r="J52" s="551">
        <v>17</v>
      </c>
      <c r="K52" s="551">
        <v>16</v>
      </c>
      <c r="L52" s="551">
        <v>17</v>
      </c>
      <c r="M52" s="551">
        <v>17</v>
      </c>
    </row>
    <row r="53" spans="1:13" ht="12" customHeight="1">
      <c r="A53" s="550" t="s">
        <v>389</v>
      </c>
      <c r="B53" s="551">
        <v>7</v>
      </c>
      <c r="C53" s="551">
        <v>9</v>
      </c>
      <c r="D53" s="551">
        <v>11</v>
      </c>
      <c r="E53" s="551">
        <v>10</v>
      </c>
      <c r="F53" s="551">
        <v>13</v>
      </c>
      <c r="G53" s="551">
        <v>14</v>
      </c>
      <c r="H53" s="551">
        <v>4</v>
      </c>
      <c r="I53" s="551">
        <v>4</v>
      </c>
      <c r="J53" s="551">
        <v>5</v>
      </c>
      <c r="K53" s="551">
        <v>7</v>
      </c>
      <c r="L53" s="551">
        <v>8</v>
      </c>
      <c r="M53" s="551">
        <v>8</v>
      </c>
    </row>
    <row r="54" spans="1:13" ht="12" customHeight="1">
      <c r="A54" s="546" t="s">
        <v>269</v>
      </c>
      <c r="B54" s="547">
        <v>502</v>
      </c>
      <c r="C54" s="547">
        <v>596</v>
      </c>
      <c r="D54" s="547">
        <v>696</v>
      </c>
      <c r="E54" s="547">
        <v>786</v>
      </c>
      <c r="F54" s="547">
        <v>905</v>
      </c>
      <c r="G54" s="547">
        <v>938</v>
      </c>
      <c r="H54" s="547">
        <v>153</v>
      </c>
      <c r="I54" s="547">
        <v>148</v>
      </c>
      <c r="J54" s="547">
        <v>225</v>
      </c>
      <c r="K54" s="547">
        <v>239</v>
      </c>
      <c r="L54" s="547">
        <v>314</v>
      </c>
      <c r="M54" s="547">
        <v>321</v>
      </c>
    </row>
    <row r="55" spans="1:13" ht="12" customHeight="1">
      <c r="A55" s="548" t="s">
        <v>398</v>
      </c>
      <c r="B55" s="549">
        <v>457</v>
      </c>
      <c r="C55" s="549">
        <v>531</v>
      </c>
      <c r="D55" s="549">
        <v>601</v>
      </c>
      <c r="E55" s="549">
        <v>669</v>
      </c>
      <c r="F55" s="549">
        <v>761</v>
      </c>
      <c r="G55" s="549">
        <v>780</v>
      </c>
      <c r="H55" s="549">
        <v>100</v>
      </c>
      <c r="I55" s="549">
        <v>95</v>
      </c>
      <c r="J55" s="549">
        <v>152</v>
      </c>
      <c r="K55" s="549">
        <v>162</v>
      </c>
      <c r="L55" s="549">
        <v>226</v>
      </c>
      <c r="M55" s="549">
        <v>230</v>
      </c>
    </row>
    <row r="56" spans="1:13" ht="12" customHeight="1">
      <c r="A56" s="550" t="s">
        <v>388</v>
      </c>
      <c r="B56" s="551">
        <v>161</v>
      </c>
      <c r="C56" s="551">
        <v>190</v>
      </c>
      <c r="D56" s="551">
        <v>207</v>
      </c>
      <c r="E56" s="551">
        <v>226</v>
      </c>
      <c r="F56" s="551">
        <v>255</v>
      </c>
      <c r="G56" s="551">
        <v>258</v>
      </c>
      <c r="H56" s="551">
        <v>76</v>
      </c>
      <c r="I56" s="551">
        <v>66</v>
      </c>
      <c r="J56" s="551">
        <v>95</v>
      </c>
      <c r="K56" s="551">
        <v>96</v>
      </c>
      <c r="L56" s="551">
        <v>127</v>
      </c>
      <c r="M56" s="551">
        <v>129</v>
      </c>
    </row>
    <row r="57" spans="1:13" ht="12" customHeight="1">
      <c r="A57" s="550" t="s">
        <v>389</v>
      </c>
      <c r="B57" s="551">
        <v>296</v>
      </c>
      <c r="C57" s="551">
        <v>341</v>
      </c>
      <c r="D57" s="551">
        <v>394</v>
      </c>
      <c r="E57" s="551">
        <v>443</v>
      </c>
      <c r="F57" s="551">
        <v>506</v>
      </c>
      <c r="G57" s="551">
        <v>522</v>
      </c>
      <c r="H57" s="551">
        <v>24</v>
      </c>
      <c r="I57" s="551">
        <v>29</v>
      </c>
      <c r="J57" s="551">
        <v>57</v>
      </c>
      <c r="K57" s="551">
        <v>66</v>
      </c>
      <c r="L57" s="551">
        <v>99</v>
      </c>
      <c r="M57" s="551">
        <v>101</v>
      </c>
    </row>
    <row r="58" spans="1:13" ht="12" customHeight="1">
      <c r="A58" s="548" t="s">
        <v>390</v>
      </c>
      <c r="B58" s="549">
        <v>45</v>
      </c>
      <c r="C58" s="549">
        <v>65</v>
      </c>
      <c r="D58" s="549">
        <v>95</v>
      </c>
      <c r="E58" s="549">
        <v>117</v>
      </c>
      <c r="F58" s="549">
        <v>144</v>
      </c>
      <c r="G58" s="549">
        <v>158</v>
      </c>
      <c r="H58" s="549">
        <v>53</v>
      </c>
      <c r="I58" s="549">
        <v>53</v>
      </c>
      <c r="J58" s="549">
        <v>73</v>
      </c>
      <c r="K58" s="549">
        <v>77</v>
      </c>
      <c r="L58" s="549">
        <v>88</v>
      </c>
      <c r="M58" s="549">
        <v>91</v>
      </c>
    </row>
    <row r="59" spans="1:13" ht="12" customHeight="1">
      <c r="A59" s="550" t="s">
        <v>388</v>
      </c>
      <c r="B59" s="551">
        <v>30</v>
      </c>
      <c r="C59" s="551">
        <v>41</v>
      </c>
      <c r="D59" s="551">
        <v>56</v>
      </c>
      <c r="E59" s="551">
        <v>69</v>
      </c>
      <c r="F59" s="551">
        <v>90</v>
      </c>
      <c r="G59" s="551">
        <v>98</v>
      </c>
      <c r="H59" s="551">
        <v>39</v>
      </c>
      <c r="I59" s="551">
        <v>37</v>
      </c>
      <c r="J59" s="551">
        <v>48</v>
      </c>
      <c r="K59" s="551">
        <v>50</v>
      </c>
      <c r="L59" s="551">
        <v>54</v>
      </c>
      <c r="M59" s="551">
        <v>57</v>
      </c>
    </row>
    <row r="60" spans="1:13" ht="12" customHeight="1">
      <c r="A60" s="550" t="s">
        <v>389</v>
      </c>
      <c r="B60" s="551">
        <v>15</v>
      </c>
      <c r="C60" s="551">
        <v>24</v>
      </c>
      <c r="D60" s="551">
        <v>39</v>
      </c>
      <c r="E60" s="551">
        <v>48</v>
      </c>
      <c r="F60" s="551">
        <v>54</v>
      </c>
      <c r="G60" s="551">
        <v>60</v>
      </c>
      <c r="H60" s="551">
        <v>14</v>
      </c>
      <c r="I60" s="551">
        <v>16</v>
      </c>
      <c r="J60" s="551">
        <v>25</v>
      </c>
      <c r="K60" s="551">
        <v>27</v>
      </c>
      <c r="L60" s="551">
        <v>34</v>
      </c>
      <c r="M60" s="551">
        <v>34</v>
      </c>
    </row>
    <row r="61" spans="1:13" ht="12" customHeight="1">
      <c r="A61" s="546" t="s">
        <v>270</v>
      </c>
      <c r="B61" s="547">
        <v>36</v>
      </c>
      <c r="C61" s="547">
        <v>47</v>
      </c>
      <c r="D61" s="547">
        <v>61</v>
      </c>
      <c r="E61" s="547">
        <v>76</v>
      </c>
      <c r="F61" s="547">
        <v>87</v>
      </c>
      <c r="G61" s="547">
        <v>90</v>
      </c>
      <c r="H61" s="547">
        <v>36</v>
      </c>
      <c r="I61" s="547">
        <v>35</v>
      </c>
      <c r="J61" s="547">
        <v>35</v>
      </c>
      <c r="K61" s="547">
        <v>36</v>
      </c>
      <c r="L61" s="547">
        <v>37</v>
      </c>
      <c r="M61" s="547">
        <v>37</v>
      </c>
    </row>
    <row r="62" spans="1:13" ht="12" customHeight="1">
      <c r="A62" s="548" t="s">
        <v>399</v>
      </c>
      <c r="B62" s="549">
        <v>25</v>
      </c>
      <c r="C62" s="549">
        <v>36</v>
      </c>
      <c r="D62" s="549">
        <v>40</v>
      </c>
      <c r="E62" s="549">
        <v>46</v>
      </c>
      <c r="F62" s="549">
        <v>51</v>
      </c>
      <c r="G62" s="549">
        <v>52</v>
      </c>
      <c r="H62" s="549">
        <v>12</v>
      </c>
      <c r="I62" s="549">
        <v>12</v>
      </c>
      <c r="J62" s="549">
        <v>11</v>
      </c>
      <c r="K62" s="549">
        <v>10</v>
      </c>
      <c r="L62" s="549">
        <v>10</v>
      </c>
      <c r="M62" s="549">
        <v>10</v>
      </c>
    </row>
    <row r="63" spans="1:13" ht="12" customHeight="1">
      <c r="A63" s="550" t="s">
        <v>388</v>
      </c>
      <c r="B63" s="551">
        <v>11</v>
      </c>
      <c r="C63" s="551">
        <v>18</v>
      </c>
      <c r="D63" s="551">
        <v>18</v>
      </c>
      <c r="E63" s="551">
        <v>20</v>
      </c>
      <c r="F63" s="551">
        <v>18</v>
      </c>
      <c r="G63" s="551">
        <v>18</v>
      </c>
      <c r="H63" s="551">
        <v>9</v>
      </c>
      <c r="I63" s="551">
        <v>9</v>
      </c>
      <c r="J63" s="551">
        <v>8</v>
      </c>
      <c r="K63" s="551">
        <v>7</v>
      </c>
      <c r="L63" s="551">
        <v>7</v>
      </c>
      <c r="M63" s="551">
        <v>7</v>
      </c>
    </row>
    <row r="64" spans="1:13" ht="12" customHeight="1">
      <c r="A64" s="550" t="s">
        <v>389</v>
      </c>
      <c r="B64" s="551">
        <v>14</v>
      </c>
      <c r="C64" s="551">
        <v>18</v>
      </c>
      <c r="D64" s="551">
        <v>22</v>
      </c>
      <c r="E64" s="551">
        <v>26</v>
      </c>
      <c r="F64" s="551">
        <v>33</v>
      </c>
      <c r="G64" s="551">
        <v>34</v>
      </c>
      <c r="H64" s="551">
        <v>3</v>
      </c>
      <c r="I64" s="551">
        <v>3</v>
      </c>
      <c r="J64" s="551">
        <v>3</v>
      </c>
      <c r="K64" s="551">
        <v>3</v>
      </c>
      <c r="L64" s="551">
        <v>3</v>
      </c>
      <c r="M64" s="551">
        <v>3</v>
      </c>
    </row>
    <row r="65" spans="1:13" ht="12" customHeight="1">
      <c r="A65" s="548" t="s">
        <v>390</v>
      </c>
      <c r="B65" s="549">
        <v>11</v>
      </c>
      <c r="C65" s="549">
        <v>11</v>
      </c>
      <c r="D65" s="549">
        <v>21</v>
      </c>
      <c r="E65" s="549">
        <v>30</v>
      </c>
      <c r="F65" s="549">
        <v>36</v>
      </c>
      <c r="G65" s="549">
        <v>38</v>
      </c>
      <c r="H65" s="549">
        <v>24</v>
      </c>
      <c r="I65" s="549">
        <v>23</v>
      </c>
      <c r="J65" s="549">
        <v>24</v>
      </c>
      <c r="K65" s="549">
        <v>26</v>
      </c>
      <c r="L65" s="549">
        <v>27</v>
      </c>
      <c r="M65" s="549">
        <v>27</v>
      </c>
    </row>
    <row r="66" spans="1:13" ht="12" customHeight="1">
      <c r="A66" s="550" t="s">
        <v>388</v>
      </c>
      <c r="B66" s="551">
        <v>9</v>
      </c>
      <c r="C66" s="551">
        <v>8</v>
      </c>
      <c r="D66" s="551">
        <v>16</v>
      </c>
      <c r="E66" s="551">
        <v>20</v>
      </c>
      <c r="F66" s="551">
        <v>24</v>
      </c>
      <c r="G66" s="551">
        <v>25</v>
      </c>
      <c r="H66" s="551">
        <v>16</v>
      </c>
      <c r="I66" s="551">
        <v>15</v>
      </c>
      <c r="J66" s="551">
        <v>16</v>
      </c>
      <c r="K66" s="551">
        <v>17</v>
      </c>
      <c r="L66" s="551">
        <v>17</v>
      </c>
      <c r="M66" s="551">
        <v>17</v>
      </c>
    </row>
    <row r="67" spans="1:13" ht="12" customHeight="1">
      <c r="A67" s="550" t="s">
        <v>389</v>
      </c>
      <c r="B67" s="551">
        <v>2</v>
      </c>
      <c r="C67" s="551">
        <v>3</v>
      </c>
      <c r="D67" s="551">
        <v>5</v>
      </c>
      <c r="E67" s="551">
        <v>10</v>
      </c>
      <c r="F67" s="551">
        <v>12</v>
      </c>
      <c r="G67" s="551">
        <v>13</v>
      </c>
      <c r="H67" s="551">
        <v>8</v>
      </c>
      <c r="I67" s="551">
        <v>8</v>
      </c>
      <c r="J67" s="551">
        <v>8</v>
      </c>
      <c r="K67" s="551">
        <v>9</v>
      </c>
      <c r="L67" s="551">
        <v>10</v>
      </c>
      <c r="M67" s="551">
        <v>10</v>
      </c>
    </row>
    <row r="68" spans="1:13" ht="12" customHeight="1">
      <c r="A68" s="546" t="s">
        <v>271</v>
      </c>
      <c r="B68" s="547">
        <v>8</v>
      </c>
      <c r="C68" s="547">
        <v>13</v>
      </c>
      <c r="D68" s="547">
        <v>18</v>
      </c>
      <c r="E68" s="547">
        <v>26</v>
      </c>
      <c r="F68" s="547">
        <v>31</v>
      </c>
      <c r="G68" s="547">
        <v>37</v>
      </c>
      <c r="H68" s="547">
        <v>8</v>
      </c>
      <c r="I68" s="547">
        <v>8</v>
      </c>
      <c r="J68" s="547">
        <v>7</v>
      </c>
      <c r="K68" s="547">
        <v>6</v>
      </c>
      <c r="L68" s="547">
        <v>6</v>
      </c>
      <c r="M68" s="547">
        <v>6</v>
      </c>
    </row>
    <row r="69" spans="1:13" ht="12" customHeight="1">
      <c r="A69" s="548" t="s">
        <v>400</v>
      </c>
      <c r="B69" s="549">
        <v>8</v>
      </c>
      <c r="C69" s="549">
        <v>13</v>
      </c>
      <c r="D69" s="549">
        <v>17</v>
      </c>
      <c r="E69" s="549">
        <v>25</v>
      </c>
      <c r="F69" s="549">
        <v>30</v>
      </c>
      <c r="G69" s="549">
        <v>35</v>
      </c>
      <c r="H69" s="549">
        <v>8</v>
      </c>
      <c r="I69" s="549">
        <v>8</v>
      </c>
      <c r="J69" s="549">
        <v>7</v>
      </c>
      <c r="K69" s="549">
        <v>6</v>
      </c>
      <c r="L69" s="549">
        <v>6</v>
      </c>
      <c r="M69" s="549">
        <v>6</v>
      </c>
    </row>
    <row r="70" spans="1:13" ht="12" customHeight="1">
      <c r="A70" s="550" t="s">
        <v>388</v>
      </c>
      <c r="B70" s="551">
        <v>4</v>
      </c>
      <c r="C70" s="551">
        <v>7</v>
      </c>
      <c r="D70" s="551">
        <v>8</v>
      </c>
      <c r="E70" s="551">
        <v>11</v>
      </c>
      <c r="F70" s="551">
        <v>13</v>
      </c>
      <c r="G70" s="551">
        <v>13</v>
      </c>
      <c r="H70" s="551">
        <v>5</v>
      </c>
      <c r="I70" s="551">
        <v>5</v>
      </c>
      <c r="J70" s="551">
        <v>4</v>
      </c>
      <c r="K70" s="551">
        <v>3</v>
      </c>
      <c r="L70" s="551">
        <v>3</v>
      </c>
      <c r="M70" s="551">
        <v>3</v>
      </c>
    </row>
    <row r="71" spans="1:13" ht="12" customHeight="1">
      <c r="A71" s="550" t="s">
        <v>389</v>
      </c>
      <c r="B71" s="551">
        <v>4</v>
      </c>
      <c r="C71" s="551">
        <v>6</v>
      </c>
      <c r="D71" s="551">
        <v>9</v>
      </c>
      <c r="E71" s="551">
        <v>14</v>
      </c>
      <c r="F71" s="551">
        <v>17</v>
      </c>
      <c r="G71" s="551">
        <v>22</v>
      </c>
      <c r="H71" s="551">
        <v>3</v>
      </c>
      <c r="I71" s="551">
        <v>3</v>
      </c>
      <c r="J71" s="551">
        <v>3</v>
      </c>
      <c r="K71" s="551">
        <v>3</v>
      </c>
      <c r="L71" s="551">
        <v>3</v>
      </c>
      <c r="M71" s="551">
        <v>3</v>
      </c>
    </row>
    <row r="72" spans="1:13" ht="12" customHeight="1">
      <c r="A72" s="548" t="s">
        <v>390</v>
      </c>
      <c r="B72" s="549">
        <v>0</v>
      </c>
      <c r="C72" s="549">
        <v>0</v>
      </c>
      <c r="D72" s="549">
        <v>1</v>
      </c>
      <c r="E72" s="549">
        <v>1</v>
      </c>
      <c r="F72" s="549">
        <v>1</v>
      </c>
      <c r="G72" s="549">
        <v>2</v>
      </c>
      <c r="H72" s="549">
        <v>0</v>
      </c>
      <c r="I72" s="549">
        <v>0</v>
      </c>
      <c r="J72" s="549">
        <v>0</v>
      </c>
      <c r="K72" s="549">
        <v>0</v>
      </c>
      <c r="L72" s="549">
        <v>0</v>
      </c>
      <c r="M72" s="549">
        <v>0</v>
      </c>
    </row>
    <row r="73" spans="1:13" ht="12" customHeight="1">
      <c r="A73" s="550" t="s">
        <v>388</v>
      </c>
      <c r="B73" s="551" t="s">
        <v>391</v>
      </c>
      <c r="C73" s="551" t="s">
        <v>391</v>
      </c>
      <c r="D73" s="551">
        <v>1</v>
      </c>
      <c r="E73" s="551">
        <v>1</v>
      </c>
      <c r="F73" s="551">
        <v>1</v>
      </c>
      <c r="G73" s="551">
        <v>2</v>
      </c>
      <c r="H73" s="551" t="s">
        <v>391</v>
      </c>
      <c r="I73" s="551" t="s">
        <v>391</v>
      </c>
      <c r="J73" s="551" t="s">
        <v>391</v>
      </c>
      <c r="K73" s="551" t="s">
        <v>391</v>
      </c>
      <c r="L73" s="551" t="s">
        <v>391</v>
      </c>
      <c r="M73" s="551" t="s">
        <v>391</v>
      </c>
    </row>
    <row r="74" spans="1:13" ht="12" customHeight="1">
      <c r="A74" s="550" t="s">
        <v>389</v>
      </c>
      <c r="B74" s="551" t="s">
        <v>391</v>
      </c>
      <c r="C74" s="551" t="s">
        <v>391</v>
      </c>
      <c r="D74" s="551" t="s">
        <v>391</v>
      </c>
      <c r="E74" s="551" t="s">
        <v>391</v>
      </c>
      <c r="F74" s="551" t="s">
        <v>391</v>
      </c>
      <c r="G74" s="551" t="s">
        <v>391</v>
      </c>
      <c r="H74" s="551" t="s">
        <v>391</v>
      </c>
      <c r="I74" s="551" t="s">
        <v>391</v>
      </c>
      <c r="J74" s="551" t="s">
        <v>391</v>
      </c>
      <c r="K74" s="551" t="s">
        <v>391</v>
      </c>
      <c r="L74" s="551" t="s">
        <v>391</v>
      </c>
      <c r="M74" s="551" t="s">
        <v>391</v>
      </c>
    </row>
    <row r="75" spans="1:13" ht="17.25" customHeight="1">
      <c r="A75" s="552" t="s">
        <v>401</v>
      </c>
      <c r="B75" s="553">
        <v>1492</v>
      </c>
      <c r="C75" s="553">
        <v>1891</v>
      </c>
      <c r="D75" s="553">
        <v>2253</v>
      </c>
      <c r="E75" s="553">
        <v>2614</v>
      </c>
      <c r="F75" s="553">
        <v>2987</v>
      </c>
      <c r="G75" s="553">
        <v>3075</v>
      </c>
      <c r="H75" s="553">
        <v>566</v>
      </c>
      <c r="I75" s="553">
        <v>517</v>
      </c>
      <c r="J75" s="553">
        <v>656</v>
      </c>
      <c r="K75" s="553">
        <v>663</v>
      </c>
      <c r="L75" s="553">
        <v>770</v>
      </c>
      <c r="M75" s="553">
        <v>787</v>
      </c>
    </row>
    <row r="76" spans="1:13" ht="9" customHeight="1" thickBot="1">
      <c r="A76" s="184"/>
      <c r="B76" s="184"/>
      <c r="C76" s="187"/>
      <c r="D76" s="186"/>
      <c r="E76" s="186"/>
      <c r="F76" s="186"/>
      <c r="G76" s="186"/>
      <c r="H76" s="184"/>
      <c r="I76" s="187"/>
      <c r="J76" s="186"/>
      <c r="K76" s="186"/>
      <c r="L76" s="186"/>
      <c r="M76" s="186"/>
    </row>
    <row r="77" spans="1:13" ht="15" customHeight="1" thickTop="1">
      <c r="A77" s="554" t="s">
        <v>402</v>
      </c>
      <c r="B77" s="554"/>
      <c r="C77" s="191"/>
      <c r="D77" s="190"/>
      <c r="E77" s="190"/>
      <c r="F77" s="190"/>
      <c r="G77" s="190"/>
    </row>
    <row r="78" spans="1:13" ht="15" customHeight="1">
      <c r="A78" s="554"/>
      <c r="B78" s="554"/>
      <c r="D78" s="134"/>
      <c r="E78" s="134"/>
      <c r="F78" s="134"/>
      <c r="G78" s="134"/>
    </row>
    <row r="79" spans="1:13" ht="15" customHeight="1">
      <c r="A79" s="555"/>
      <c r="B79" s="555"/>
      <c r="D79" s="134"/>
      <c r="E79" s="134"/>
      <c r="F79" s="134"/>
      <c r="G79" s="134"/>
    </row>
    <row r="80" spans="1:13" ht="9" customHeight="1">
      <c r="A80" s="167"/>
      <c r="B80" s="167"/>
      <c r="D80" s="134"/>
      <c r="E80" s="134"/>
      <c r="F80" s="134"/>
      <c r="G80" s="134"/>
    </row>
    <row r="81" spans="1:7" ht="9" customHeight="1">
      <c r="A81" s="163"/>
      <c r="B81" s="163"/>
      <c r="D81" s="134"/>
      <c r="E81" s="134"/>
      <c r="F81" s="134"/>
      <c r="G81" s="134"/>
    </row>
    <row r="82" spans="1:7" ht="9" customHeight="1">
      <c r="A82" s="163"/>
      <c r="B82" s="163"/>
      <c r="D82" s="134"/>
      <c r="E82" s="134"/>
      <c r="F82" s="134"/>
      <c r="G82" s="134"/>
    </row>
    <row r="83" spans="1:7" ht="9" customHeight="1">
      <c r="A83" s="163"/>
      <c r="B83" s="163"/>
      <c r="D83" s="134"/>
      <c r="E83" s="134"/>
      <c r="F83" s="134"/>
      <c r="G83" s="134"/>
    </row>
    <row r="84" spans="1:7" ht="9" customHeight="1">
      <c r="A84" s="163"/>
      <c r="B84" s="163"/>
      <c r="D84" s="134"/>
      <c r="E84" s="134"/>
      <c r="F84" s="134"/>
      <c r="G84" s="134"/>
    </row>
    <row r="85" spans="1:7" ht="9" customHeight="1">
      <c r="A85" s="163"/>
      <c r="B85" s="163"/>
      <c r="D85" s="134"/>
      <c r="E85" s="134"/>
      <c r="F85" s="134"/>
      <c r="G85" s="134"/>
    </row>
    <row r="86" spans="1:7" ht="9" customHeight="1">
      <c r="A86" s="164"/>
      <c r="B86" s="164"/>
      <c r="D86" s="134"/>
      <c r="E86" s="134"/>
      <c r="F86" s="134"/>
      <c r="G86" s="134"/>
    </row>
    <row r="87" spans="1:7" ht="9" customHeight="1">
      <c r="A87" s="163"/>
      <c r="B87" s="163"/>
      <c r="D87" s="134"/>
      <c r="E87" s="134"/>
      <c r="F87" s="134"/>
      <c r="G87" s="134"/>
    </row>
    <row r="88" spans="1:7" ht="9" customHeight="1">
      <c r="A88" s="163"/>
      <c r="B88" s="163"/>
      <c r="D88" s="134"/>
      <c r="E88" s="134"/>
      <c r="F88" s="134"/>
      <c r="G88" s="134"/>
    </row>
    <row r="89" spans="1:7" ht="9" customHeight="1">
      <c r="A89" s="163"/>
      <c r="B89" s="163"/>
      <c r="D89" s="134"/>
      <c r="E89" s="134"/>
      <c r="F89" s="134"/>
      <c r="G89" s="134"/>
    </row>
    <row r="90" spans="1:7" ht="9" customHeight="1">
      <c r="A90" s="163"/>
      <c r="B90" s="163"/>
      <c r="D90" s="134"/>
      <c r="E90" s="134"/>
      <c r="F90" s="134"/>
      <c r="G90" s="134"/>
    </row>
    <row r="91" spans="1:7" ht="9" customHeight="1">
      <c r="A91" s="163"/>
      <c r="B91" s="163"/>
      <c r="D91" s="134"/>
      <c r="E91" s="134"/>
      <c r="F91" s="134"/>
      <c r="G91" s="134"/>
    </row>
    <row r="92" spans="1:7" ht="9" customHeight="1">
      <c r="A92" s="164"/>
      <c r="B92" s="164"/>
      <c r="D92" s="134"/>
      <c r="E92" s="134"/>
      <c r="F92" s="134"/>
      <c r="G92" s="134"/>
    </row>
    <row r="93" spans="1:7" ht="9" customHeight="1">
      <c r="A93" s="163"/>
      <c r="B93" s="163"/>
      <c r="D93" s="134"/>
      <c r="E93" s="134"/>
      <c r="F93" s="134"/>
      <c r="G93" s="134"/>
    </row>
    <row r="94" spans="1:7" ht="9" customHeight="1">
      <c r="A94" s="163"/>
      <c r="B94" s="163"/>
      <c r="D94" s="134"/>
      <c r="E94" s="134"/>
      <c r="F94" s="134"/>
      <c r="G94" s="134"/>
    </row>
    <row r="95" spans="1:7" ht="9" customHeight="1">
      <c r="A95" s="163"/>
      <c r="B95" s="163"/>
      <c r="D95" s="134"/>
      <c r="E95" s="134"/>
      <c r="F95" s="134"/>
      <c r="G95" s="134"/>
    </row>
    <row r="96" spans="1:7" ht="9" customHeight="1">
      <c r="A96" s="163"/>
      <c r="B96" s="163"/>
      <c r="D96" s="134"/>
      <c r="E96" s="134"/>
      <c r="F96" s="134"/>
      <c r="G96" s="134"/>
    </row>
    <row r="97" spans="1:7" ht="9" customHeight="1">
      <c r="A97" s="163"/>
      <c r="B97" s="163"/>
      <c r="D97" s="134"/>
      <c r="E97" s="134"/>
      <c r="F97" s="134"/>
      <c r="G97" s="134"/>
    </row>
    <row r="98" spans="1:7" ht="9" customHeight="1">
      <c r="A98" s="164"/>
      <c r="B98" s="164"/>
      <c r="D98" s="134"/>
      <c r="E98" s="134"/>
      <c r="F98" s="134"/>
      <c r="G98" s="134"/>
    </row>
    <row r="99" spans="1:7" ht="9" customHeight="1">
      <c r="A99" s="163"/>
      <c r="B99" s="163"/>
      <c r="D99" s="134"/>
      <c r="E99" s="134"/>
      <c r="F99" s="134"/>
      <c r="G99" s="134"/>
    </row>
    <row r="100" spans="1:7" ht="9" customHeight="1">
      <c r="A100" s="163"/>
      <c r="B100" s="163"/>
      <c r="D100" s="134"/>
      <c r="E100" s="134"/>
      <c r="F100" s="134"/>
      <c r="G100" s="134"/>
    </row>
    <row r="101" spans="1:7" ht="9" customHeight="1">
      <c r="A101" s="163"/>
      <c r="B101" s="163"/>
      <c r="D101" s="134"/>
      <c r="E101" s="134"/>
      <c r="F101" s="134"/>
      <c r="G101" s="134"/>
    </row>
    <row r="102" spans="1:7" ht="9" customHeight="1">
      <c r="A102" s="163"/>
      <c r="B102" s="163"/>
      <c r="D102" s="134"/>
      <c r="E102" s="134"/>
      <c r="F102" s="134"/>
      <c r="G102" s="134"/>
    </row>
    <row r="103" spans="1:7" ht="9" customHeight="1">
      <c r="A103" s="164"/>
      <c r="B103" s="164"/>
      <c r="D103" s="134"/>
      <c r="E103" s="134"/>
      <c r="F103" s="134"/>
      <c r="G103" s="134"/>
    </row>
    <row r="104" spans="1:7" ht="9" customHeight="1">
      <c r="A104" s="165"/>
      <c r="B104" s="165"/>
      <c r="D104" s="134"/>
      <c r="E104" s="134"/>
      <c r="F104" s="134"/>
      <c r="G104" s="134"/>
    </row>
    <row r="105" spans="1:7" ht="9" customHeight="1">
      <c r="A105" s="165"/>
      <c r="B105" s="165"/>
      <c r="D105" s="134"/>
      <c r="E105" s="134"/>
      <c r="F105" s="134"/>
      <c r="G105" s="134"/>
    </row>
    <row r="106" spans="1:7" ht="9" customHeight="1">
      <c r="A106" s="165"/>
      <c r="B106" s="165"/>
      <c r="D106" s="134"/>
      <c r="E106" s="134"/>
      <c r="F106" s="134"/>
      <c r="G106" s="134"/>
    </row>
    <row r="107" spans="1:7" ht="9" customHeight="1">
      <c r="A107" s="165"/>
      <c r="B107" s="165"/>
      <c r="D107" s="134"/>
      <c r="E107" s="134"/>
      <c r="F107" s="134"/>
      <c r="G107" s="134"/>
    </row>
    <row r="108" spans="1:7" ht="9" customHeight="1">
      <c r="A108" s="166"/>
      <c r="B108" s="166"/>
      <c r="D108" s="134"/>
      <c r="E108" s="134"/>
      <c r="F108" s="134"/>
      <c r="G108" s="134"/>
    </row>
    <row r="109" spans="1:7" ht="9" customHeight="1">
      <c r="A109" s="166"/>
      <c r="B109" s="166"/>
      <c r="D109" s="134"/>
      <c r="E109" s="134"/>
      <c r="F109" s="134"/>
      <c r="G109" s="134"/>
    </row>
    <row r="110" spans="1:7" ht="9" customHeight="1">
      <c r="A110" s="167"/>
      <c r="B110" s="167"/>
      <c r="D110" s="134"/>
      <c r="E110" s="134"/>
      <c r="F110" s="134"/>
      <c r="G110" s="134"/>
    </row>
    <row r="111" spans="1:7" ht="9" customHeight="1">
      <c r="A111" s="163"/>
      <c r="B111" s="163"/>
      <c r="D111" s="134"/>
      <c r="E111" s="134"/>
      <c r="F111" s="134"/>
      <c r="G111" s="134"/>
    </row>
    <row r="112" spans="1:7" ht="9" customHeight="1">
      <c r="A112" s="163"/>
      <c r="B112" s="163"/>
      <c r="D112" s="134"/>
      <c r="E112" s="134"/>
      <c r="F112" s="134"/>
      <c r="G112" s="134"/>
    </row>
    <row r="113" spans="1:7" ht="9" customHeight="1">
      <c r="A113" s="163"/>
      <c r="B113" s="163"/>
      <c r="D113" s="134"/>
      <c r="E113" s="134"/>
      <c r="F113" s="134"/>
      <c r="G113" s="134"/>
    </row>
    <row r="114" spans="1:7" ht="9" customHeight="1">
      <c r="A114" s="163"/>
      <c r="B114" s="163"/>
      <c r="D114" s="134"/>
      <c r="E114" s="134"/>
      <c r="F114" s="134"/>
      <c r="G114" s="134"/>
    </row>
    <row r="115" spans="1:7" ht="9" customHeight="1">
      <c r="A115" s="165"/>
      <c r="B115" s="165"/>
      <c r="D115" s="134"/>
      <c r="E115" s="134"/>
      <c r="F115" s="134"/>
      <c r="G115" s="134"/>
    </row>
    <row r="116" spans="1:7" ht="9" customHeight="1">
      <c r="A116" s="167"/>
      <c r="B116" s="167"/>
      <c r="D116" s="134"/>
      <c r="E116" s="134"/>
      <c r="F116" s="134"/>
      <c r="G116" s="134"/>
    </row>
    <row r="117" spans="1:7" ht="9" customHeight="1">
      <c r="A117" s="163"/>
      <c r="B117" s="163"/>
      <c r="D117" s="134"/>
      <c r="E117" s="134"/>
      <c r="F117" s="134"/>
      <c r="G117" s="134"/>
    </row>
    <row r="118" spans="1:7" ht="9" customHeight="1">
      <c r="A118" s="163"/>
      <c r="B118" s="163"/>
      <c r="D118" s="134"/>
      <c r="E118" s="134"/>
      <c r="F118" s="134"/>
      <c r="G118" s="134"/>
    </row>
    <row r="119" spans="1:7" ht="9" customHeight="1">
      <c r="A119" s="163"/>
      <c r="B119" s="163"/>
      <c r="D119" s="134"/>
      <c r="E119" s="134"/>
      <c r="F119" s="134"/>
      <c r="G119" s="134"/>
    </row>
    <row r="120" spans="1:7" ht="9" customHeight="1">
      <c r="A120" s="163"/>
      <c r="B120" s="163"/>
      <c r="D120" s="134"/>
      <c r="E120" s="134"/>
      <c r="F120" s="134"/>
      <c r="G120" s="134"/>
    </row>
    <row r="121" spans="1:7" ht="9" customHeight="1">
      <c r="A121" s="165"/>
      <c r="B121" s="165"/>
      <c r="D121" s="134"/>
      <c r="E121" s="134"/>
      <c r="F121" s="134"/>
      <c r="G121" s="134"/>
    </row>
    <row r="122" spans="1:7" ht="9" customHeight="1">
      <c r="A122" s="167"/>
      <c r="B122" s="167"/>
      <c r="D122" s="134"/>
      <c r="E122" s="134"/>
      <c r="F122" s="134"/>
      <c r="G122" s="134"/>
    </row>
    <row r="123" spans="1:7" ht="9" customHeight="1">
      <c r="A123" s="163"/>
      <c r="B123" s="163"/>
      <c r="D123" s="134"/>
      <c r="E123" s="134"/>
      <c r="F123" s="134"/>
      <c r="G123" s="134"/>
    </row>
    <row r="124" spans="1:7" ht="9" customHeight="1">
      <c r="A124" s="163"/>
      <c r="B124" s="163"/>
      <c r="D124" s="134"/>
      <c r="E124" s="134"/>
      <c r="F124" s="134"/>
      <c r="G124" s="134"/>
    </row>
    <row r="125" spans="1:7" ht="9" customHeight="1">
      <c r="A125" s="163"/>
      <c r="B125" s="163"/>
      <c r="D125" s="133"/>
      <c r="E125" s="133"/>
      <c r="F125" s="133"/>
      <c r="G125" s="133"/>
    </row>
    <row r="126" spans="1:7" ht="9" customHeight="1">
      <c r="A126" s="163"/>
      <c r="B126" s="163"/>
      <c r="D126" s="133"/>
      <c r="E126" s="133"/>
      <c r="F126" s="133"/>
      <c r="G126" s="133"/>
    </row>
    <row r="127" spans="1:7" ht="9" customHeight="1">
      <c r="A127" s="163"/>
      <c r="B127" s="163"/>
      <c r="D127" s="133"/>
      <c r="E127" s="133"/>
      <c r="F127" s="133"/>
      <c r="G127" s="133"/>
    </row>
    <row r="128" spans="1:7" ht="9" customHeight="1">
      <c r="A128" s="163"/>
      <c r="B128" s="163"/>
      <c r="D128" s="133"/>
      <c r="E128" s="133"/>
      <c r="F128" s="133"/>
      <c r="G128" s="133"/>
    </row>
    <row r="129" spans="1:7" ht="9" customHeight="1">
      <c r="A129" s="163"/>
      <c r="B129" s="163"/>
      <c r="D129" s="133"/>
      <c r="E129" s="133"/>
      <c r="F129" s="133"/>
      <c r="G129" s="133"/>
    </row>
    <row r="130" spans="1:7" ht="9" customHeight="1">
      <c r="A130" s="163"/>
      <c r="B130" s="163"/>
      <c r="D130" s="133"/>
      <c r="E130" s="133"/>
      <c r="F130" s="133"/>
      <c r="G130" s="133"/>
    </row>
    <row r="131" spans="1:7" ht="9" customHeight="1">
      <c r="A131" s="165"/>
      <c r="B131" s="165"/>
      <c r="D131" s="133"/>
      <c r="E131" s="133"/>
      <c r="F131" s="133"/>
      <c r="G131" s="133"/>
    </row>
    <row r="132" spans="1:7" ht="9" customHeight="1">
      <c r="A132" s="167"/>
      <c r="B132" s="167"/>
      <c r="D132" s="133"/>
      <c r="E132" s="133"/>
      <c r="F132" s="133"/>
      <c r="G132" s="133"/>
    </row>
    <row r="133" spans="1:7" ht="9" customHeight="1">
      <c r="A133" s="163"/>
      <c r="B133" s="163"/>
      <c r="D133" s="133"/>
      <c r="E133" s="133"/>
      <c r="F133" s="133"/>
      <c r="G133" s="133"/>
    </row>
    <row r="134" spans="1:7" ht="9" customHeight="1">
      <c r="A134" s="163"/>
      <c r="B134" s="163"/>
      <c r="D134" s="133"/>
      <c r="E134" s="133"/>
      <c r="F134" s="133"/>
      <c r="G134" s="133"/>
    </row>
    <row r="135" spans="1:7" ht="9" customHeight="1">
      <c r="A135" s="163"/>
      <c r="B135" s="163"/>
      <c r="D135" s="133"/>
      <c r="E135" s="133"/>
      <c r="F135" s="133"/>
      <c r="G135" s="133"/>
    </row>
    <row r="136" spans="1:7" ht="9" customHeight="1">
      <c r="A136" s="163"/>
      <c r="B136" s="163"/>
      <c r="D136" s="133"/>
      <c r="E136" s="133"/>
      <c r="F136" s="133"/>
      <c r="G136" s="133"/>
    </row>
    <row r="137" spans="1:7" ht="9" customHeight="1">
      <c r="A137" s="163"/>
      <c r="B137" s="163"/>
      <c r="D137" s="133"/>
      <c r="E137" s="133"/>
      <c r="F137" s="133"/>
      <c r="G137" s="133"/>
    </row>
    <row r="138" spans="1:7" ht="9" customHeight="1">
      <c r="A138" s="163"/>
      <c r="B138" s="163"/>
      <c r="D138" s="133"/>
      <c r="E138" s="133"/>
      <c r="F138" s="133"/>
      <c r="G138" s="133"/>
    </row>
    <row r="139" spans="1:7" ht="9" customHeight="1">
      <c r="A139" s="163"/>
      <c r="B139" s="163"/>
      <c r="D139" s="133"/>
      <c r="E139" s="133"/>
      <c r="F139" s="133"/>
      <c r="G139" s="133"/>
    </row>
    <row r="140" spans="1:7" ht="9" customHeight="1">
      <c r="A140" s="163"/>
      <c r="B140" s="163"/>
      <c r="D140" s="133"/>
      <c r="E140" s="133"/>
      <c r="F140" s="133"/>
      <c r="G140" s="133"/>
    </row>
    <row r="141" spans="1:7" ht="9" customHeight="1">
      <c r="A141" s="163"/>
      <c r="B141" s="163"/>
      <c r="D141" s="133"/>
      <c r="E141" s="133"/>
      <c r="F141" s="133"/>
      <c r="G141" s="133"/>
    </row>
    <row r="142" spans="1:7" ht="9" customHeight="1">
      <c r="A142" s="167"/>
      <c r="B142" s="167"/>
      <c r="D142" s="133"/>
      <c r="E142" s="133"/>
      <c r="F142" s="133"/>
      <c r="G142" s="133"/>
    </row>
    <row r="143" spans="1:7" ht="9" customHeight="1">
      <c r="A143" s="163"/>
      <c r="B143" s="163"/>
      <c r="D143" s="133"/>
      <c r="E143" s="133"/>
      <c r="F143" s="133"/>
      <c r="G143" s="133"/>
    </row>
    <row r="144" spans="1:7" ht="9" customHeight="1">
      <c r="A144" s="163"/>
      <c r="B144" s="163"/>
      <c r="D144" s="133"/>
      <c r="E144" s="133"/>
      <c r="F144" s="133"/>
      <c r="G144" s="133"/>
    </row>
    <row r="145" spans="1:7" ht="9" customHeight="1">
      <c r="A145" s="163"/>
      <c r="B145" s="163"/>
      <c r="D145" s="133"/>
      <c r="E145" s="133"/>
      <c r="F145" s="133"/>
      <c r="G145" s="133"/>
    </row>
    <row r="146" spans="1:7">
      <c r="A146" s="166"/>
      <c r="B146" s="166"/>
      <c r="D146" s="133"/>
      <c r="E146" s="133"/>
      <c r="F146" s="133"/>
      <c r="G146" s="133"/>
    </row>
    <row r="147" spans="1:7">
      <c r="A147" s="166"/>
      <c r="B147" s="166"/>
      <c r="D147" s="133"/>
      <c r="E147" s="133"/>
      <c r="F147" s="133"/>
      <c r="G147" s="133"/>
    </row>
    <row r="148" spans="1:7">
      <c r="A148" s="166"/>
      <c r="B148" s="166"/>
      <c r="D148" s="133"/>
      <c r="E148" s="133"/>
      <c r="F148" s="133"/>
      <c r="G148" s="133"/>
    </row>
    <row r="149" spans="1:7">
      <c r="A149" s="166"/>
      <c r="B149" s="166"/>
      <c r="D149" s="133"/>
      <c r="E149" s="133"/>
      <c r="F149" s="133"/>
      <c r="G149" s="133"/>
    </row>
    <row r="150" spans="1:7">
      <c r="A150" s="166"/>
      <c r="B150" s="166"/>
      <c r="D150" s="133"/>
      <c r="E150" s="133"/>
      <c r="F150" s="133"/>
      <c r="G150" s="133"/>
    </row>
    <row r="151" spans="1:7">
      <c r="A151" s="166"/>
      <c r="B151" s="166"/>
      <c r="D151" s="133"/>
      <c r="E151" s="133"/>
      <c r="F151" s="133"/>
      <c r="G151" s="133"/>
    </row>
    <row r="152" spans="1:7">
      <c r="A152" s="166"/>
      <c r="B152" s="166"/>
      <c r="D152" s="133"/>
      <c r="E152" s="133"/>
      <c r="F152" s="133"/>
      <c r="G152" s="133"/>
    </row>
    <row r="153" spans="1:7">
      <c r="A153" s="556"/>
      <c r="B153" s="556"/>
      <c r="D153" s="133"/>
      <c r="E153" s="133"/>
      <c r="F153" s="133"/>
      <c r="G153" s="133"/>
    </row>
    <row r="154" spans="1:7">
      <c r="A154" s="556"/>
      <c r="B154" s="556"/>
      <c r="D154" s="133"/>
      <c r="E154" s="133"/>
      <c r="F154" s="133"/>
      <c r="G154" s="133"/>
    </row>
    <row r="155" spans="1:7">
      <c r="A155" s="556"/>
      <c r="B155" s="556"/>
      <c r="D155" s="133"/>
      <c r="E155" s="133"/>
      <c r="F155" s="133"/>
      <c r="G155" s="133"/>
    </row>
    <row r="156" spans="1:7">
      <c r="A156" s="556"/>
      <c r="B156" s="556"/>
      <c r="D156" s="133"/>
      <c r="E156" s="133"/>
      <c r="F156" s="133"/>
      <c r="G156" s="133"/>
    </row>
    <row r="157" spans="1:7">
      <c r="A157" s="556"/>
      <c r="B157" s="556"/>
      <c r="D157" s="133"/>
      <c r="E157" s="133"/>
      <c r="F157" s="133"/>
      <c r="G157" s="133"/>
    </row>
    <row r="158" spans="1:7">
      <c r="A158" s="556"/>
      <c r="B158" s="556"/>
      <c r="D158" s="133"/>
      <c r="E158" s="133"/>
      <c r="F158" s="133"/>
      <c r="G158" s="133"/>
    </row>
    <row r="159" spans="1:7">
      <c r="A159" s="556"/>
      <c r="B159" s="556"/>
      <c r="D159" s="133"/>
      <c r="E159" s="133"/>
      <c r="F159" s="133"/>
      <c r="G159" s="133"/>
    </row>
    <row r="160" spans="1:7">
      <c r="A160" s="556"/>
      <c r="B160" s="556"/>
      <c r="D160" s="133"/>
      <c r="E160" s="133"/>
      <c r="F160" s="133"/>
      <c r="G160" s="133"/>
    </row>
    <row r="161" spans="1:13">
      <c r="A161" s="556"/>
      <c r="B161" s="556"/>
      <c r="D161" s="133"/>
      <c r="E161" s="133"/>
      <c r="F161" s="133"/>
      <c r="G161" s="133"/>
    </row>
    <row r="162" spans="1:13" s="360" customFormat="1">
      <c r="A162" s="556"/>
      <c r="B162" s="556"/>
      <c r="C162" s="113"/>
      <c r="D162" s="133"/>
      <c r="E162" s="133"/>
      <c r="F162" s="133"/>
      <c r="G162" s="133"/>
      <c r="H162" s="113"/>
      <c r="I162" s="113"/>
      <c r="J162" s="113"/>
      <c r="K162" s="113"/>
      <c r="L162" s="113"/>
      <c r="M162" s="113"/>
    </row>
    <row r="163" spans="1:13" s="360" customFormat="1">
      <c r="A163" s="556"/>
      <c r="B163" s="556"/>
      <c r="C163" s="113"/>
      <c r="D163" s="133"/>
      <c r="E163" s="133"/>
      <c r="F163" s="133"/>
      <c r="G163" s="133"/>
      <c r="H163" s="113"/>
      <c r="I163" s="113"/>
      <c r="J163" s="113"/>
      <c r="K163" s="113"/>
      <c r="L163" s="113"/>
      <c r="M163" s="113"/>
    </row>
    <row r="164" spans="1:13" s="360" customFormat="1">
      <c r="A164" s="556"/>
      <c r="B164" s="556"/>
      <c r="C164" s="113"/>
      <c r="D164" s="133"/>
      <c r="E164" s="133"/>
      <c r="F164" s="133"/>
      <c r="G164" s="133"/>
      <c r="H164" s="113"/>
      <c r="I164" s="113"/>
      <c r="J164" s="113"/>
      <c r="K164" s="113"/>
      <c r="L164" s="113"/>
      <c r="M164" s="113"/>
    </row>
    <row r="165" spans="1:13" s="360" customFormat="1">
      <c r="A165" s="556"/>
      <c r="B165" s="556"/>
      <c r="C165" s="113"/>
      <c r="D165" s="133"/>
      <c r="E165" s="133"/>
      <c r="F165" s="133"/>
      <c r="G165" s="133"/>
      <c r="H165" s="113"/>
      <c r="I165" s="113"/>
      <c r="J165" s="113"/>
      <c r="K165" s="113"/>
      <c r="L165" s="113"/>
      <c r="M165" s="113"/>
    </row>
    <row r="166" spans="1:13" s="360" customFormat="1">
      <c r="A166" s="556"/>
      <c r="B166" s="556"/>
      <c r="C166" s="113"/>
      <c r="D166" s="133"/>
      <c r="E166" s="133"/>
      <c r="F166" s="133"/>
      <c r="G166" s="133"/>
      <c r="H166" s="113"/>
      <c r="I166" s="113"/>
      <c r="J166" s="113"/>
      <c r="K166" s="113"/>
      <c r="L166" s="113"/>
      <c r="M166" s="113"/>
    </row>
    <row r="167" spans="1:13" s="360" customFormat="1">
      <c r="A167" s="556"/>
      <c r="B167" s="556"/>
      <c r="C167" s="113"/>
      <c r="D167" s="133"/>
      <c r="E167" s="133"/>
      <c r="F167" s="133"/>
      <c r="G167" s="133"/>
      <c r="H167" s="113"/>
      <c r="I167" s="113"/>
      <c r="J167" s="113"/>
      <c r="K167" s="113"/>
      <c r="L167" s="113"/>
      <c r="M167" s="113"/>
    </row>
    <row r="168" spans="1:13" s="360" customFormat="1">
      <c r="A168" s="556"/>
      <c r="B168" s="556"/>
      <c r="C168" s="113"/>
      <c r="D168" s="133"/>
      <c r="E168" s="133"/>
      <c r="F168" s="133"/>
      <c r="G168" s="133"/>
      <c r="H168" s="113"/>
      <c r="I168" s="113"/>
      <c r="J168" s="113"/>
      <c r="K168" s="113"/>
      <c r="L168" s="113"/>
      <c r="M168" s="113"/>
    </row>
    <row r="169" spans="1:13" s="360" customFormat="1">
      <c r="A169" s="556"/>
      <c r="B169" s="556"/>
      <c r="C169" s="113"/>
      <c r="D169" s="133"/>
      <c r="E169" s="133"/>
      <c r="F169" s="133"/>
      <c r="G169" s="133"/>
      <c r="H169" s="113"/>
      <c r="I169" s="113"/>
      <c r="J169" s="113"/>
      <c r="K169" s="113"/>
      <c r="L169" s="113"/>
      <c r="M169" s="113"/>
    </row>
    <row r="170" spans="1:13" s="360" customFormat="1">
      <c r="A170" s="556"/>
      <c r="B170" s="556"/>
      <c r="C170" s="113"/>
      <c r="D170" s="133"/>
      <c r="E170" s="133"/>
      <c r="F170" s="133"/>
      <c r="G170" s="133"/>
      <c r="H170" s="113"/>
      <c r="I170" s="113"/>
      <c r="J170" s="113"/>
      <c r="K170" s="113"/>
      <c r="L170" s="113"/>
      <c r="M170" s="113"/>
    </row>
    <row r="171" spans="1:13" s="360" customFormat="1">
      <c r="A171" s="556"/>
      <c r="B171" s="556"/>
      <c r="C171" s="113"/>
      <c r="D171" s="133"/>
      <c r="E171" s="133"/>
      <c r="F171" s="133"/>
      <c r="G171" s="133"/>
      <c r="H171" s="113"/>
      <c r="I171" s="113"/>
      <c r="J171" s="113"/>
      <c r="K171" s="113"/>
      <c r="L171" s="113"/>
      <c r="M171" s="113"/>
    </row>
    <row r="172" spans="1:13" s="360" customFormat="1">
      <c r="A172" s="556"/>
      <c r="B172" s="556"/>
      <c r="C172" s="113"/>
      <c r="D172" s="133"/>
      <c r="E172" s="133"/>
      <c r="F172" s="133"/>
      <c r="G172" s="133"/>
      <c r="H172" s="113"/>
      <c r="I172" s="113"/>
      <c r="J172" s="113"/>
      <c r="K172" s="113"/>
      <c r="L172" s="113"/>
      <c r="M172" s="113"/>
    </row>
    <row r="173" spans="1:13" s="360" customFormat="1">
      <c r="A173" s="556"/>
      <c r="B173" s="556"/>
      <c r="C173" s="113"/>
      <c r="D173" s="133"/>
      <c r="E173" s="133"/>
      <c r="F173" s="133"/>
      <c r="G173" s="133"/>
      <c r="H173" s="113"/>
      <c r="I173" s="113"/>
      <c r="J173" s="113"/>
      <c r="K173" s="113"/>
      <c r="L173" s="113"/>
      <c r="M173" s="113"/>
    </row>
    <row r="174" spans="1:13" s="360" customFormat="1">
      <c r="A174" s="556"/>
      <c r="B174" s="556"/>
      <c r="C174" s="113"/>
      <c r="D174" s="133"/>
      <c r="E174" s="133"/>
      <c r="F174" s="133"/>
      <c r="G174" s="133"/>
      <c r="H174" s="113"/>
      <c r="I174" s="113"/>
      <c r="J174" s="113"/>
      <c r="K174" s="113"/>
      <c r="L174" s="113"/>
      <c r="M174" s="113"/>
    </row>
    <row r="175" spans="1:13" s="360" customFormat="1">
      <c r="A175" s="556"/>
      <c r="B175" s="556"/>
      <c r="C175" s="113"/>
      <c r="D175" s="133"/>
      <c r="E175" s="133"/>
      <c r="F175" s="133"/>
      <c r="G175" s="133"/>
      <c r="H175" s="113"/>
      <c r="I175" s="113"/>
      <c r="J175" s="113"/>
      <c r="K175" s="113"/>
      <c r="L175" s="113"/>
      <c r="M175" s="113"/>
    </row>
    <row r="176" spans="1:13" s="360" customFormat="1">
      <c r="A176" s="556"/>
      <c r="B176" s="556"/>
      <c r="C176" s="113"/>
      <c r="D176" s="133"/>
      <c r="E176" s="133"/>
      <c r="F176" s="133"/>
      <c r="G176" s="133"/>
      <c r="H176" s="113"/>
      <c r="I176" s="113"/>
      <c r="J176" s="113"/>
      <c r="K176" s="113"/>
      <c r="L176" s="113"/>
      <c r="M176" s="113"/>
    </row>
    <row r="177" spans="1:13" s="360" customFormat="1">
      <c r="A177" s="556"/>
      <c r="B177" s="556"/>
      <c r="C177" s="113"/>
      <c r="D177" s="133"/>
      <c r="E177" s="133"/>
      <c r="F177" s="133"/>
      <c r="G177" s="133"/>
      <c r="H177" s="113"/>
      <c r="I177" s="113"/>
      <c r="J177" s="113"/>
      <c r="K177" s="113"/>
      <c r="L177" s="113"/>
      <c r="M177" s="113"/>
    </row>
    <row r="178" spans="1:13" s="360" customFormat="1">
      <c r="A178" s="556"/>
      <c r="B178" s="556"/>
      <c r="C178" s="113"/>
      <c r="D178" s="133"/>
      <c r="E178" s="133"/>
      <c r="F178" s="133"/>
      <c r="G178" s="133"/>
      <c r="H178" s="113"/>
      <c r="I178" s="113"/>
      <c r="J178" s="113"/>
      <c r="K178" s="113"/>
      <c r="L178" s="113"/>
      <c r="M178" s="113"/>
    </row>
    <row r="179" spans="1:13" s="360" customFormat="1">
      <c r="A179" s="556"/>
      <c r="B179" s="556"/>
      <c r="C179" s="113"/>
      <c r="D179" s="133"/>
      <c r="E179" s="133"/>
      <c r="F179" s="133"/>
      <c r="G179" s="133"/>
      <c r="H179" s="113"/>
      <c r="I179" s="113"/>
      <c r="J179" s="113"/>
      <c r="K179" s="113"/>
      <c r="L179" s="113"/>
      <c r="M179" s="113"/>
    </row>
    <row r="180" spans="1:13" s="360" customFormat="1">
      <c r="A180" s="556"/>
      <c r="B180" s="556"/>
      <c r="C180" s="113"/>
      <c r="D180" s="133"/>
      <c r="E180" s="133"/>
      <c r="F180" s="133"/>
      <c r="G180" s="133"/>
      <c r="H180" s="113"/>
      <c r="I180" s="113"/>
      <c r="J180" s="113"/>
      <c r="K180" s="113"/>
      <c r="L180" s="113"/>
      <c r="M180" s="113"/>
    </row>
    <row r="181" spans="1:13" s="360" customFormat="1">
      <c r="A181" s="556"/>
      <c r="B181" s="556"/>
      <c r="C181" s="113"/>
      <c r="D181" s="133"/>
      <c r="E181" s="133"/>
      <c r="F181" s="133"/>
      <c r="G181" s="133"/>
      <c r="H181" s="113"/>
      <c r="I181" s="113"/>
      <c r="J181" s="113"/>
      <c r="K181" s="113"/>
      <c r="L181" s="113"/>
      <c r="M181" s="113"/>
    </row>
    <row r="182" spans="1:13" s="360" customFormat="1">
      <c r="A182" s="556"/>
      <c r="B182" s="556"/>
      <c r="C182" s="113"/>
      <c r="D182" s="133"/>
      <c r="E182" s="133"/>
      <c r="F182" s="133"/>
      <c r="G182" s="133"/>
      <c r="H182" s="113"/>
      <c r="I182" s="113"/>
      <c r="J182" s="113"/>
      <c r="K182" s="113"/>
      <c r="L182" s="113"/>
      <c r="M182" s="113"/>
    </row>
    <row r="183" spans="1:13" s="360" customFormat="1">
      <c r="A183" s="556"/>
      <c r="B183" s="556"/>
      <c r="C183" s="113"/>
      <c r="D183" s="133"/>
      <c r="E183" s="133"/>
      <c r="F183" s="133"/>
      <c r="G183" s="133"/>
      <c r="H183" s="113"/>
      <c r="I183" s="113"/>
      <c r="J183" s="113"/>
      <c r="K183" s="113"/>
      <c r="L183" s="113"/>
      <c r="M183" s="113"/>
    </row>
    <row r="184" spans="1:13" s="360" customFormat="1">
      <c r="A184" s="556"/>
      <c r="B184" s="556"/>
      <c r="C184" s="113"/>
      <c r="D184" s="133"/>
      <c r="E184" s="133"/>
      <c r="F184" s="133"/>
      <c r="G184" s="133"/>
      <c r="H184" s="113"/>
      <c r="I184" s="113"/>
      <c r="J184" s="113"/>
      <c r="K184" s="113"/>
      <c r="L184" s="113"/>
      <c r="M184" s="113"/>
    </row>
    <row r="185" spans="1:13" s="360" customFormat="1">
      <c r="A185" s="556"/>
      <c r="B185" s="556"/>
      <c r="C185" s="113"/>
      <c r="D185" s="133"/>
      <c r="E185" s="133"/>
      <c r="F185" s="133"/>
      <c r="G185" s="133"/>
      <c r="H185" s="113"/>
      <c r="I185" s="113"/>
      <c r="J185" s="113"/>
      <c r="K185" s="113"/>
      <c r="L185" s="113"/>
      <c r="M185" s="113"/>
    </row>
    <row r="186" spans="1:13" s="360" customFormat="1">
      <c r="A186" s="556"/>
      <c r="B186" s="556"/>
      <c r="C186" s="113"/>
      <c r="D186" s="133"/>
      <c r="E186" s="133"/>
      <c r="F186" s="133"/>
      <c r="G186" s="133"/>
      <c r="H186" s="113"/>
      <c r="I186" s="113"/>
      <c r="J186" s="113"/>
      <c r="K186" s="113"/>
      <c r="L186" s="113"/>
      <c r="M186" s="113"/>
    </row>
    <row r="187" spans="1:13" s="360" customFormat="1">
      <c r="A187" s="556"/>
      <c r="B187" s="556"/>
      <c r="C187" s="113"/>
      <c r="D187" s="133"/>
      <c r="E187" s="133"/>
      <c r="F187" s="133"/>
      <c r="G187" s="133"/>
      <c r="H187" s="113"/>
      <c r="I187" s="113"/>
      <c r="J187" s="113"/>
      <c r="K187" s="113"/>
      <c r="L187" s="113"/>
      <c r="M187" s="113"/>
    </row>
    <row r="188" spans="1:13" s="360" customFormat="1">
      <c r="A188" s="556"/>
      <c r="B188" s="556"/>
      <c r="C188" s="113"/>
      <c r="D188" s="133"/>
      <c r="E188" s="133"/>
      <c r="F188" s="133"/>
      <c r="G188" s="133"/>
      <c r="H188" s="113"/>
      <c r="I188" s="113"/>
      <c r="J188" s="113"/>
      <c r="K188" s="113"/>
      <c r="L188" s="113"/>
      <c r="M188" s="113"/>
    </row>
    <row r="189" spans="1:13" s="360" customFormat="1">
      <c r="A189" s="556"/>
      <c r="B189" s="556"/>
      <c r="C189" s="113"/>
      <c r="D189" s="133"/>
      <c r="E189" s="133"/>
      <c r="F189" s="133"/>
      <c r="G189" s="133"/>
      <c r="H189" s="113"/>
      <c r="I189" s="113"/>
      <c r="J189" s="113"/>
      <c r="K189" s="113"/>
      <c r="L189" s="113"/>
      <c r="M189" s="113"/>
    </row>
    <row r="190" spans="1:13" s="360" customFormat="1">
      <c r="A190" s="556"/>
      <c r="B190" s="556"/>
      <c r="C190" s="113"/>
      <c r="D190" s="133"/>
      <c r="E190" s="133"/>
      <c r="F190" s="133"/>
      <c r="G190" s="133"/>
      <c r="H190" s="113"/>
      <c r="I190" s="113"/>
      <c r="J190" s="113"/>
      <c r="K190" s="113"/>
      <c r="L190" s="113"/>
      <c r="M190" s="113"/>
    </row>
    <row r="191" spans="1:13" s="360" customFormat="1">
      <c r="A191" s="556"/>
      <c r="B191" s="556"/>
      <c r="C191" s="113"/>
      <c r="D191" s="133"/>
      <c r="E191" s="133"/>
      <c r="F191" s="133"/>
      <c r="G191" s="133"/>
      <c r="H191" s="113"/>
      <c r="I191" s="113"/>
      <c r="J191" s="113"/>
      <c r="K191" s="113"/>
      <c r="L191" s="113"/>
      <c r="M191" s="113"/>
    </row>
    <row r="192" spans="1:13" s="360" customFormat="1">
      <c r="A192" s="556"/>
      <c r="B192" s="556"/>
      <c r="C192" s="113"/>
      <c r="D192" s="133"/>
      <c r="E192" s="133"/>
      <c r="F192" s="133"/>
      <c r="G192" s="133"/>
      <c r="H192" s="113"/>
      <c r="I192" s="113"/>
      <c r="J192" s="113"/>
      <c r="K192" s="113"/>
      <c r="L192" s="113"/>
      <c r="M192" s="113"/>
    </row>
    <row r="193" spans="1:13" s="360" customFormat="1">
      <c r="A193" s="556"/>
      <c r="B193" s="556"/>
      <c r="C193" s="113"/>
      <c r="D193" s="133"/>
      <c r="E193" s="133"/>
      <c r="F193" s="133"/>
      <c r="G193" s="133"/>
      <c r="H193" s="113"/>
      <c r="I193" s="113"/>
      <c r="J193" s="113"/>
      <c r="K193" s="113"/>
      <c r="L193" s="113"/>
      <c r="M193" s="113"/>
    </row>
    <row r="194" spans="1:13" s="360" customFormat="1">
      <c r="A194" s="556"/>
      <c r="B194" s="556"/>
      <c r="C194" s="113"/>
      <c r="D194" s="133"/>
      <c r="E194" s="133"/>
      <c r="F194" s="133"/>
      <c r="G194" s="133"/>
      <c r="H194" s="113"/>
      <c r="I194" s="113"/>
      <c r="J194" s="113"/>
      <c r="K194" s="113"/>
      <c r="L194" s="113"/>
      <c r="M194" s="113"/>
    </row>
    <row r="195" spans="1:13" s="360" customFormat="1">
      <c r="A195" s="556"/>
      <c r="B195" s="556"/>
      <c r="C195" s="113"/>
      <c r="D195" s="133"/>
      <c r="E195" s="133"/>
      <c r="F195" s="133"/>
      <c r="G195" s="133"/>
      <c r="H195" s="113"/>
      <c r="I195" s="113"/>
      <c r="J195" s="113"/>
      <c r="K195" s="113"/>
      <c r="L195" s="113"/>
      <c r="M195" s="113"/>
    </row>
    <row r="196" spans="1:13" s="360" customFormat="1">
      <c r="A196" s="556"/>
      <c r="B196" s="556"/>
      <c r="C196" s="113"/>
      <c r="D196" s="133"/>
      <c r="E196" s="133"/>
      <c r="F196" s="133"/>
      <c r="G196" s="133"/>
      <c r="H196" s="113"/>
      <c r="I196" s="113"/>
      <c r="J196" s="113"/>
      <c r="K196" s="113"/>
      <c r="L196" s="113"/>
      <c r="M196" s="113"/>
    </row>
    <row r="197" spans="1:13" s="360" customFormat="1">
      <c r="A197" s="556"/>
      <c r="B197" s="556"/>
      <c r="C197" s="113"/>
      <c r="D197" s="133"/>
      <c r="E197" s="133"/>
      <c r="F197" s="133"/>
      <c r="G197" s="133"/>
      <c r="H197" s="113"/>
      <c r="I197" s="113"/>
      <c r="J197" s="113"/>
      <c r="K197" s="113"/>
      <c r="L197" s="113"/>
      <c r="M197" s="113"/>
    </row>
    <row r="198" spans="1:13" s="360" customFormat="1">
      <c r="A198" s="556"/>
      <c r="B198" s="556"/>
      <c r="C198" s="113"/>
      <c r="D198" s="133"/>
      <c r="E198" s="133"/>
      <c r="F198" s="133"/>
      <c r="G198" s="133"/>
      <c r="H198" s="113"/>
      <c r="I198" s="113"/>
      <c r="J198" s="113"/>
      <c r="K198" s="113"/>
      <c r="L198" s="113"/>
      <c r="M198" s="113"/>
    </row>
    <row r="199" spans="1:13" s="360" customFormat="1">
      <c r="A199" s="556"/>
      <c r="B199" s="556"/>
      <c r="C199" s="113"/>
      <c r="D199" s="133"/>
      <c r="E199" s="133"/>
      <c r="F199" s="133"/>
      <c r="G199" s="133"/>
      <c r="H199" s="113"/>
      <c r="I199" s="113"/>
      <c r="J199" s="113"/>
      <c r="K199" s="113"/>
      <c r="L199" s="113"/>
      <c r="M199" s="113"/>
    </row>
    <row r="200" spans="1:13" s="360" customFormat="1">
      <c r="A200" s="556"/>
      <c r="B200" s="556"/>
      <c r="C200" s="113"/>
      <c r="D200" s="133"/>
      <c r="E200" s="133"/>
      <c r="F200" s="133"/>
      <c r="G200" s="133"/>
      <c r="H200" s="113"/>
      <c r="I200" s="113"/>
      <c r="J200" s="113"/>
      <c r="K200" s="113"/>
      <c r="L200" s="113"/>
      <c r="M200" s="113"/>
    </row>
    <row r="201" spans="1:13" s="360" customFormat="1">
      <c r="A201" s="556"/>
      <c r="B201" s="556"/>
      <c r="C201" s="113"/>
      <c r="D201" s="133"/>
      <c r="E201" s="133"/>
      <c r="F201" s="133"/>
      <c r="G201" s="133"/>
      <c r="H201" s="113"/>
      <c r="I201" s="113"/>
      <c r="J201" s="113"/>
      <c r="K201" s="113"/>
      <c r="L201" s="113"/>
      <c r="M201" s="113"/>
    </row>
    <row r="202" spans="1:13" s="360" customFormat="1">
      <c r="A202" s="556"/>
      <c r="B202" s="556"/>
      <c r="C202" s="113"/>
      <c r="D202" s="133"/>
      <c r="E202" s="133"/>
      <c r="F202" s="133"/>
      <c r="G202" s="133"/>
      <c r="H202" s="113"/>
      <c r="I202" s="113"/>
      <c r="J202" s="113"/>
      <c r="K202" s="113"/>
      <c r="L202" s="113"/>
      <c r="M202" s="113"/>
    </row>
    <row r="203" spans="1:13" s="360" customFormat="1">
      <c r="A203" s="556"/>
      <c r="B203" s="556"/>
      <c r="C203" s="113"/>
      <c r="D203" s="133"/>
      <c r="E203" s="133"/>
      <c r="F203" s="133"/>
      <c r="G203" s="133"/>
      <c r="H203" s="113"/>
      <c r="I203" s="113"/>
      <c r="J203" s="113"/>
      <c r="K203" s="113"/>
      <c r="L203" s="113"/>
      <c r="M203" s="113"/>
    </row>
    <row r="204" spans="1:13" s="360" customFormat="1">
      <c r="A204" s="556"/>
      <c r="B204" s="556"/>
      <c r="C204" s="113"/>
      <c r="D204" s="133"/>
      <c r="E204" s="133"/>
      <c r="F204" s="133"/>
      <c r="G204" s="133"/>
      <c r="H204" s="113"/>
      <c r="I204" s="113"/>
      <c r="J204" s="113"/>
      <c r="K204" s="113"/>
      <c r="L204" s="113"/>
      <c r="M204" s="113"/>
    </row>
    <row r="205" spans="1:13" s="360" customFormat="1">
      <c r="A205" s="556"/>
      <c r="B205" s="556"/>
      <c r="C205" s="113"/>
      <c r="D205" s="133"/>
      <c r="E205" s="133"/>
      <c r="F205" s="133"/>
      <c r="G205" s="133"/>
      <c r="H205" s="113"/>
      <c r="I205" s="113"/>
      <c r="J205" s="113"/>
      <c r="K205" s="113"/>
      <c r="L205" s="113"/>
      <c r="M205" s="113"/>
    </row>
    <row r="206" spans="1:13" s="360" customFormat="1">
      <c r="A206" s="556"/>
      <c r="B206" s="556"/>
      <c r="C206" s="113"/>
      <c r="D206" s="133"/>
      <c r="E206" s="133"/>
      <c r="F206" s="133"/>
      <c r="G206" s="133"/>
      <c r="H206" s="113"/>
      <c r="I206" s="113"/>
      <c r="J206" s="113"/>
      <c r="K206" s="113"/>
      <c r="L206" s="113"/>
      <c r="M206" s="113"/>
    </row>
    <row r="207" spans="1:13" s="360" customFormat="1">
      <c r="A207" s="556"/>
      <c r="B207" s="556"/>
      <c r="C207" s="113"/>
      <c r="D207" s="133"/>
      <c r="E207" s="133"/>
      <c r="F207" s="133"/>
      <c r="G207" s="133"/>
      <c r="H207" s="113"/>
      <c r="I207" s="113"/>
      <c r="J207" s="113"/>
      <c r="K207" s="113"/>
      <c r="L207" s="113"/>
      <c r="M207" s="113"/>
    </row>
    <row r="208" spans="1:13" s="360" customFormat="1">
      <c r="A208" s="556"/>
      <c r="B208" s="556"/>
      <c r="C208" s="113"/>
      <c r="D208" s="133"/>
      <c r="E208" s="133"/>
      <c r="F208" s="133"/>
      <c r="G208" s="133"/>
      <c r="H208" s="113"/>
      <c r="I208" s="113"/>
      <c r="J208" s="113"/>
      <c r="K208" s="113"/>
      <c r="L208" s="113"/>
      <c r="M208" s="113"/>
    </row>
    <row r="209" spans="1:13" s="360" customFormat="1">
      <c r="A209" s="556"/>
      <c r="B209" s="556"/>
      <c r="C209" s="113"/>
      <c r="D209" s="133"/>
      <c r="E209" s="133"/>
      <c r="F209" s="133"/>
      <c r="G209" s="133"/>
      <c r="H209" s="113"/>
      <c r="I209" s="113"/>
      <c r="J209" s="113"/>
      <c r="K209" s="113"/>
      <c r="L209" s="113"/>
      <c r="M209" s="113"/>
    </row>
    <row r="210" spans="1:13" s="360" customFormat="1">
      <c r="A210" s="556"/>
      <c r="B210" s="556"/>
      <c r="C210" s="113"/>
      <c r="D210" s="133"/>
      <c r="E210" s="133"/>
      <c r="F210" s="133"/>
      <c r="G210" s="133"/>
      <c r="H210" s="113"/>
      <c r="I210" s="113"/>
      <c r="J210" s="113"/>
      <c r="K210" s="113"/>
      <c r="L210" s="113"/>
      <c r="M210" s="113"/>
    </row>
    <row r="211" spans="1:13" s="360" customFormat="1">
      <c r="A211" s="556"/>
      <c r="B211" s="556"/>
      <c r="C211" s="113"/>
      <c r="D211" s="133"/>
      <c r="E211" s="133"/>
      <c r="F211" s="133"/>
      <c r="G211" s="133"/>
      <c r="H211" s="113"/>
      <c r="I211" s="113"/>
      <c r="J211" s="113"/>
      <c r="K211" s="113"/>
      <c r="L211" s="113"/>
      <c r="M211" s="113"/>
    </row>
    <row r="212" spans="1:13" s="360" customFormat="1">
      <c r="A212" s="556"/>
      <c r="B212" s="556"/>
      <c r="C212" s="113"/>
      <c r="D212" s="133"/>
      <c r="E212" s="133"/>
      <c r="F212" s="133"/>
      <c r="G212" s="133"/>
      <c r="H212" s="113"/>
      <c r="I212" s="113"/>
      <c r="J212" s="113"/>
      <c r="K212" s="113"/>
      <c r="L212" s="113"/>
      <c r="M212" s="113"/>
    </row>
    <row r="213" spans="1:13" s="360" customFormat="1">
      <c r="A213" s="556"/>
      <c r="B213" s="556"/>
      <c r="C213" s="113"/>
      <c r="D213" s="133"/>
      <c r="E213" s="133"/>
      <c r="F213" s="133"/>
      <c r="G213" s="133"/>
      <c r="H213" s="113"/>
      <c r="I213" s="113"/>
      <c r="J213" s="113"/>
      <c r="K213" s="113"/>
      <c r="L213" s="113"/>
      <c r="M213" s="113"/>
    </row>
    <row r="214" spans="1:13" s="360" customFormat="1">
      <c r="A214" s="556"/>
      <c r="B214" s="556"/>
      <c r="C214" s="113"/>
      <c r="D214" s="133"/>
      <c r="E214" s="133"/>
      <c r="F214" s="133"/>
      <c r="G214" s="133"/>
      <c r="H214" s="113"/>
      <c r="I214" s="113"/>
      <c r="J214" s="113"/>
      <c r="K214" s="113"/>
      <c r="L214" s="113"/>
      <c r="M214" s="113"/>
    </row>
    <row r="215" spans="1:13" s="360" customFormat="1">
      <c r="A215" s="556"/>
      <c r="B215" s="556"/>
      <c r="C215" s="113"/>
      <c r="D215" s="133"/>
      <c r="E215" s="133"/>
      <c r="F215" s="133"/>
      <c r="G215" s="133"/>
      <c r="H215" s="113"/>
      <c r="I215" s="113"/>
      <c r="J215" s="113"/>
      <c r="K215" s="113"/>
      <c r="L215" s="113"/>
      <c r="M215" s="113"/>
    </row>
    <row r="216" spans="1:13" s="360" customFormat="1">
      <c r="A216" s="556"/>
      <c r="B216" s="556"/>
      <c r="C216" s="113"/>
      <c r="D216" s="133"/>
      <c r="E216" s="133"/>
      <c r="F216" s="133"/>
      <c r="G216" s="133"/>
      <c r="H216" s="113"/>
      <c r="I216" s="113"/>
      <c r="J216" s="113"/>
      <c r="K216" s="113"/>
      <c r="L216" s="113"/>
      <c r="M216" s="113"/>
    </row>
    <row r="217" spans="1:13" s="360" customFormat="1">
      <c r="A217" s="556"/>
      <c r="B217" s="556"/>
      <c r="C217" s="113"/>
      <c r="D217" s="133"/>
      <c r="E217" s="133"/>
      <c r="F217" s="133"/>
      <c r="G217" s="133"/>
      <c r="H217" s="113"/>
      <c r="I217" s="113"/>
      <c r="J217" s="113"/>
      <c r="K217" s="113"/>
      <c r="L217" s="113"/>
      <c r="M217" s="113"/>
    </row>
    <row r="218" spans="1:13" s="360" customFormat="1">
      <c r="A218" s="556"/>
      <c r="B218" s="556"/>
      <c r="C218" s="113"/>
      <c r="D218" s="133"/>
      <c r="E218" s="133"/>
      <c r="F218" s="133"/>
      <c r="G218" s="133"/>
      <c r="H218" s="113"/>
      <c r="I218" s="113"/>
      <c r="J218" s="113"/>
      <c r="K218" s="113"/>
      <c r="L218" s="113"/>
      <c r="M218" s="113"/>
    </row>
    <row r="219" spans="1:13" s="360" customFormat="1">
      <c r="A219" s="556"/>
      <c r="B219" s="556"/>
      <c r="C219" s="113"/>
      <c r="D219" s="133"/>
      <c r="E219" s="133"/>
      <c r="F219" s="133"/>
      <c r="G219" s="133"/>
      <c r="H219" s="113"/>
      <c r="I219" s="113"/>
      <c r="J219" s="113"/>
      <c r="K219" s="113"/>
      <c r="L219" s="113"/>
      <c r="M219" s="113"/>
    </row>
    <row r="220" spans="1:13" s="360" customFormat="1">
      <c r="A220" s="556"/>
      <c r="B220" s="556"/>
      <c r="C220" s="113"/>
      <c r="D220" s="133"/>
      <c r="E220" s="133"/>
      <c r="F220" s="133"/>
      <c r="G220" s="133"/>
      <c r="H220" s="113"/>
      <c r="I220" s="113"/>
      <c r="J220" s="113"/>
      <c r="K220" s="113"/>
      <c r="L220" s="113"/>
      <c r="M220" s="113"/>
    </row>
    <row r="221" spans="1:13" s="360" customFormat="1">
      <c r="A221" s="556"/>
      <c r="B221" s="556"/>
      <c r="C221" s="113"/>
      <c r="D221" s="133"/>
      <c r="E221" s="133"/>
      <c r="F221" s="133"/>
      <c r="G221" s="133"/>
      <c r="H221" s="113"/>
      <c r="I221" s="113"/>
      <c r="J221" s="113"/>
      <c r="K221" s="113"/>
      <c r="L221" s="113"/>
      <c r="M221" s="113"/>
    </row>
    <row r="222" spans="1:13" s="360" customFormat="1">
      <c r="A222" s="556"/>
      <c r="B222" s="556"/>
      <c r="C222" s="113"/>
      <c r="D222" s="133"/>
      <c r="E222" s="133"/>
      <c r="F222" s="133"/>
      <c r="G222" s="133"/>
      <c r="H222" s="113"/>
      <c r="I222" s="113"/>
      <c r="J222" s="113"/>
      <c r="K222" s="113"/>
      <c r="L222" s="113"/>
      <c r="M222" s="113"/>
    </row>
    <row r="223" spans="1:13" s="360" customFormat="1">
      <c r="A223" s="556"/>
      <c r="B223" s="556"/>
      <c r="C223" s="113"/>
      <c r="D223" s="133"/>
      <c r="E223" s="133"/>
      <c r="F223" s="133"/>
      <c r="G223" s="133"/>
      <c r="H223" s="113"/>
      <c r="I223" s="113"/>
      <c r="J223" s="113"/>
      <c r="K223" s="113"/>
      <c r="L223" s="113"/>
      <c r="M223" s="113"/>
    </row>
    <row r="224" spans="1:13" s="360" customFormat="1">
      <c r="A224" s="556"/>
      <c r="B224" s="556"/>
      <c r="C224" s="113"/>
      <c r="D224" s="133"/>
      <c r="E224" s="133"/>
      <c r="F224" s="133"/>
      <c r="G224" s="133"/>
      <c r="H224" s="113"/>
      <c r="I224" s="113"/>
      <c r="J224" s="113"/>
      <c r="K224" s="113"/>
      <c r="L224" s="113"/>
      <c r="M224" s="113"/>
    </row>
    <row r="225" spans="1:13" s="360" customFormat="1">
      <c r="A225" s="556"/>
      <c r="B225" s="556"/>
      <c r="C225" s="113"/>
      <c r="D225" s="133"/>
      <c r="E225" s="133"/>
      <c r="F225" s="133"/>
      <c r="G225" s="133"/>
      <c r="H225" s="113"/>
      <c r="I225" s="113"/>
      <c r="J225" s="113"/>
      <c r="K225" s="113"/>
      <c r="L225" s="113"/>
      <c r="M225" s="113"/>
    </row>
    <row r="226" spans="1:13" s="360" customFormat="1">
      <c r="A226" s="556"/>
      <c r="B226" s="556"/>
      <c r="C226" s="113"/>
      <c r="D226" s="133"/>
      <c r="E226" s="133"/>
      <c r="F226" s="133"/>
      <c r="G226" s="133"/>
      <c r="H226" s="113"/>
      <c r="I226" s="113"/>
      <c r="J226" s="113"/>
      <c r="K226" s="113"/>
      <c r="L226" s="113"/>
      <c r="M226" s="113"/>
    </row>
    <row r="227" spans="1:13" s="360" customFormat="1">
      <c r="A227" s="556"/>
      <c r="B227" s="556"/>
      <c r="C227" s="113"/>
      <c r="D227" s="133"/>
      <c r="E227" s="133"/>
      <c r="F227" s="133"/>
      <c r="G227" s="133"/>
      <c r="H227" s="113"/>
      <c r="I227" s="113"/>
      <c r="J227" s="113"/>
      <c r="K227" s="113"/>
      <c r="L227" s="113"/>
      <c r="M227" s="113"/>
    </row>
    <row r="228" spans="1:13" s="360" customFormat="1">
      <c r="A228" s="556"/>
      <c r="B228" s="556"/>
      <c r="C228" s="113"/>
      <c r="D228" s="133"/>
      <c r="E228" s="133"/>
      <c r="F228" s="133"/>
      <c r="G228" s="133"/>
      <c r="H228" s="113"/>
      <c r="I228" s="113"/>
      <c r="J228" s="113"/>
      <c r="K228" s="113"/>
      <c r="L228" s="113"/>
      <c r="M228" s="113"/>
    </row>
    <row r="229" spans="1:13" s="360" customFormat="1">
      <c r="A229" s="556"/>
      <c r="B229" s="556"/>
      <c r="C229" s="113"/>
      <c r="D229" s="133"/>
      <c r="E229" s="133"/>
      <c r="F229" s="133"/>
      <c r="G229" s="133"/>
      <c r="H229" s="113"/>
      <c r="I229" s="113"/>
      <c r="J229" s="113"/>
      <c r="K229" s="113"/>
      <c r="L229" s="113"/>
      <c r="M229" s="113"/>
    </row>
    <row r="230" spans="1:13" s="360" customFormat="1">
      <c r="A230" s="556"/>
      <c r="B230" s="556"/>
      <c r="C230" s="113"/>
      <c r="D230" s="133"/>
      <c r="E230" s="133"/>
      <c r="F230" s="133"/>
      <c r="G230" s="133"/>
      <c r="H230" s="113"/>
      <c r="I230" s="113"/>
      <c r="J230" s="113"/>
      <c r="K230" s="113"/>
      <c r="L230" s="113"/>
      <c r="M230" s="113"/>
    </row>
    <row r="231" spans="1:13" s="360" customFormat="1">
      <c r="A231" s="556"/>
      <c r="B231" s="556"/>
      <c r="C231" s="113"/>
      <c r="D231" s="133"/>
      <c r="E231" s="133"/>
      <c r="F231" s="133"/>
      <c r="G231" s="133"/>
      <c r="H231" s="113"/>
      <c r="I231" s="113"/>
      <c r="J231" s="113"/>
      <c r="K231" s="113"/>
      <c r="L231" s="113"/>
      <c r="M231" s="113"/>
    </row>
    <row r="232" spans="1:13" s="360" customFormat="1">
      <c r="A232" s="556"/>
      <c r="B232" s="556"/>
      <c r="C232" s="113"/>
      <c r="D232" s="133"/>
      <c r="E232" s="133"/>
      <c r="F232" s="133"/>
      <c r="G232" s="133"/>
      <c r="H232" s="113"/>
      <c r="I232" s="113"/>
      <c r="J232" s="113"/>
      <c r="K232" s="113"/>
      <c r="L232" s="113"/>
      <c r="M232" s="113"/>
    </row>
    <row r="233" spans="1:13" s="360" customFormat="1">
      <c r="A233" s="556"/>
      <c r="B233" s="556"/>
      <c r="C233" s="113"/>
      <c r="D233" s="133"/>
      <c r="E233" s="133"/>
      <c r="F233" s="133"/>
      <c r="G233" s="133"/>
      <c r="H233" s="113"/>
      <c r="I233" s="113"/>
      <c r="J233" s="113"/>
      <c r="K233" s="113"/>
      <c r="L233" s="113"/>
      <c r="M233" s="113"/>
    </row>
    <row r="234" spans="1:13" s="360" customFormat="1">
      <c r="A234" s="556"/>
      <c r="B234" s="556"/>
      <c r="C234" s="113"/>
      <c r="D234" s="133"/>
      <c r="E234" s="133"/>
      <c r="F234" s="133"/>
      <c r="G234" s="133"/>
      <c r="H234" s="113"/>
      <c r="I234" s="113"/>
      <c r="J234" s="113"/>
      <c r="K234" s="113"/>
      <c r="L234" s="113"/>
      <c r="M234" s="113"/>
    </row>
    <row r="235" spans="1:13" s="360" customFormat="1">
      <c r="A235" s="556"/>
      <c r="B235" s="556"/>
      <c r="C235" s="113"/>
      <c r="D235" s="133"/>
      <c r="E235" s="133"/>
      <c r="F235" s="133"/>
      <c r="G235" s="133"/>
      <c r="H235" s="113"/>
      <c r="I235" s="113"/>
      <c r="J235" s="113"/>
      <c r="K235" s="113"/>
      <c r="L235" s="113"/>
      <c r="M235" s="113"/>
    </row>
    <row r="236" spans="1:13" s="360" customFormat="1">
      <c r="A236" s="556"/>
      <c r="B236" s="556"/>
      <c r="C236" s="113"/>
      <c r="D236" s="133"/>
      <c r="E236" s="133"/>
      <c r="F236" s="133"/>
      <c r="G236" s="133"/>
      <c r="H236" s="113"/>
      <c r="I236" s="113"/>
      <c r="J236" s="113"/>
      <c r="K236" s="113"/>
      <c r="L236" s="113"/>
      <c r="M236" s="113"/>
    </row>
    <row r="237" spans="1:13" s="360" customFormat="1">
      <c r="A237" s="556"/>
      <c r="B237" s="556"/>
      <c r="C237" s="113"/>
      <c r="D237" s="133"/>
      <c r="E237" s="133"/>
      <c r="F237" s="133"/>
      <c r="G237" s="133"/>
      <c r="H237" s="113"/>
      <c r="I237" s="113"/>
      <c r="J237" s="113"/>
      <c r="K237" s="113"/>
      <c r="L237" s="113"/>
      <c r="M237" s="113"/>
    </row>
    <row r="238" spans="1:13" s="360" customFormat="1">
      <c r="A238" s="556"/>
      <c r="B238" s="556"/>
      <c r="C238" s="113"/>
      <c r="D238" s="133"/>
      <c r="E238" s="133"/>
      <c r="F238" s="133"/>
      <c r="G238" s="133"/>
      <c r="H238" s="113"/>
      <c r="I238" s="113"/>
      <c r="J238" s="113"/>
      <c r="K238" s="113"/>
      <c r="L238" s="113"/>
      <c r="M238" s="113"/>
    </row>
    <row r="239" spans="1:13" s="360" customFormat="1">
      <c r="A239" s="556"/>
      <c r="B239" s="556"/>
      <c r="C239" s="113"/>
      <c r="D239" s="133"/>
      <c r="E239" s="133"/>
      <c r="F239" s="133"/>
      <c r="G239" s="133"/>
      <c r="H239" s="113"/>
      <c r="I239" s="113"/>
      <c r="J239" s="113"/>
      <c r="K239" s="113"/>
      <c r="L239" s="113"/>
      <c r="M239" s="113"/>
    </row>
    <row r="240" spans="1:13" s="360" customFormat="1">
      <c r="A240" s="556"/>
      <c r="B240" s="556"/>
      <c r="C240" s="113"/>
      <c r="D240" s="133"/>
      <c r="E240" s="133"/>
      <c r="F240" s="133"/>
      <c r="G240" s="133"/>
      <c r="H240" s="113"/>
      <c r="I240" s="113"/>
      <c r="J240" s="113"/>
      <c r="K240" s="113"/>
      <c r="L240" s="113"/>
      <c r="M240" s="113"/>
    </row>
    <row r="241" spans="1:13" s="360" customFormat="1">
      <c r="A241" s="556"/>
      <c r="B241" s="556"/>
      <c r="C241" s="113"/>
      <c r="D241" s="133"/>
      <c r="E241" s="133"/>
      <c r="F241" s="133"/>
      <c r="G241" s="133"/>
      <c r="H241" s="113"/>
      <c r="I241" s="113"/>
      <c r="J241" s="113"/>
      <c r="K241" s="113"/>
      <c r="L241" s="113"/>
      <c r="M241" s="113"/>
    </row>
    <row r="242" spans="1:13" s="360" customFormat="1">
      <c r="A242" s="556"/>
      <c r="B242" s="556"/>
      <c r="C242" s="113"/>
      <c r="D242" s="133"/>
      <c r="E242" s="133"/>
      <c r="F242" s="133"/>
      <c r="G242" s="133"/>
      <c r="H242" s="113"/>
      <c r="I242" s="113"/>
      <c r="J242" s="113"/>
      <c r="K242" s="113"/>
      <c r="L242" s="113"/>
      <c r="M242" s="113"/>
    </row>
    <row r="243" spans="1:13" s="360" customFormat="1">
      <c r="A243" s="556"/>
      <c r="B243" s="556"/>
      <c r="C243" s="113"/>
      <c r="D243" s="133"/>
      <c r="E243" s="133"/>
      <c r="F243" s="133"/>
      <c r="G243" s="133"/>
      <c r="H243" s="113"/>
      <c r="I243" s="113"/>
      <c r="J243" s="113"/>
      <c r="K243" s="113"/>
      <c r="L243" s="113"/>
      <c r="M243" s="113"/>
    </row>
    <row r="244" spans="1:13" s="360" customFormat="1">
      <c r="A244" s="557"/>
      <c r="B244" s="557"/>
      <c r="C244" s="113"/>
      <c r="D244" s="133"/>
      <c r="E244" s="133"/>
      <c r="F244" s="133"/>
      <c r="G244" s="133"/>
      <c r="H244" s="113"/>
      <c r="I244" s="113"/>
      <c r="J244" s="113"/>
      <c r="K244" s="113"/>
      <c r="L244" s="113"/>
      <c r="M244" s="113"/>
    </row>
    <row r="245" spans="1:13" s="360" customFormat="1">
      <c r="A245" s="557"/>
      <c r="B245" s="557"/>
      <c r="C245" s="113"/>
      <c r="D245" s="133"/>
      <c r="E245" s="133"/>
      <c r="F245" s="133"/>
      <c r="G245" s="133"/>
      <c r="H245" s="113"/>
      <c r="I245" s="113"/>
      <c r="J245" s="113"/>
      <c r="K245" s="113"/>
      <c r="L245" s="113"/>
      <c r="M245" s="113"/>
    </row>
    <row r="246" spans="1:13" s="360" customFormat="1">
      <c r="A246" s="557"/>
      <c r="B246" s="557"/>
      <c r="C246" s="113"/>
      <c r="D246" s="133"/>
      <c r="E246" s="133"/>
      <c r="F246" s="133"/>
      <c r="G246" s="133"/>
      <c r="H246" s="113"/>
      <c r="I246" s="113"/>
      <c r="J246" s="113"/>
      <c r="K246" s="113"/>
      <c r="L246" s="113"/>
      <c r="M246" s="113"/>
    </row>
    <row r="247" spans="1:13" s="360" customFormat="1">
      <c r="A247" s="557"/>
      <c r="B247" s="557"/>
      <c r="C247" s="113"/>
      <c r="D247" s="133"/>
      <c r="E247" s="133"/>
      <c r="F247" s="133"/>
      <c r="G247" s="133"/>
      <c r="H247" s="113"/>
      <c r="I247" s="113"/>
      <c r="J247" s="113"/>
      <c r="K247" s="113"/>
      <c r="L247" s="113"/>
      <c r="M247" s="113"/>
    </row>
    <row r="248" spans="1:13" s="360" customFormat="1">
      <c r="A248" s="557"/>
      <c r="B248" s="557"/>
      <c r="C248" s="113"/>
      <c r="D248" s="133"/>
      <c r="E248" s="133"/>
      <c r="F248" s="133"/>
      <c r="G248" s="133"/>
      <c r="H248" s="113"/>
      <c r="I248" s="113"/>
      <c r="J248" s="113"/>
      <c r="K248" s="113"/>
      <c r="L248" s="113"/>
      <c r="M248" s="113"/>
    </row>
    <row r="249" spans="1:13" s="360" customFormat="1">
      <c r="A249" s="557"/>
      <c r="B249" s="557"/>
      <c r="C249" s="113"/>
      <c r="D249" s="133"/>
      <c r="E249" s="133"/>
      <c r="F249" s="133"/>
      <c r="G249" s="133"/>
      <c r="H249" s="113"/>
      <c r="I249" s="113"/>
      <c r="J249" s="113"/>
      <c r="K249" s="113"/>
      <c r="L249" s="113"/>
      <c r="M249" s="113"/>
    </row>
    <row r="250" spans="1:13" s="360" customFormat="1">
      <c r="A250" s="557"/>
      <c r="B250" s="557"/>
      <c r="C250" s="113"/>
      <c r="D250" s="133"/>
      <c r="E250" s="133"/>
      <c r="F250" s="133"/>
      <c r="G250" s="133"/>
      <c r="H250" s="113"/>
      <c r="I250" s="113"/>
      <c r="J250" s="113"/>
      <c r="K250" s="113"/>
      <c r="L250" s="113"/>
      <c r="M250" s="113"/>
    </row>
    <row r="251" spans="1:13" s="360" customFormat="1">
      <c r="A251" s="557"/>
      <c r="B251" s="557"/>
      <c r="C251" s="113"/>
      <c r="D251" s="133"/>
      <c r="E251" s="133"/>
      <c r="F251" s="133"/>
      <c r="G251" s="133"/>
      <c r="H251" s="113"/>
      <c r="I251" s="113"/>
      <c r="J251" s="113"/>
      <c r="K251" s="113"/>
      <c r="L251" s="113"/>
      <c r="M251" s="113"/>
    </row>
    <row r="252" spans="1:13" s="360" customFormat="1">
      <c r="A252" s="557"/>
      <c r="B252" s="557"/>
      <c r="C252" s="113"/>
      <c r="D252" s="133"/>
      <c r="E252" s="133"/>
      <c r="F252" s="133"/>
      <c r="G252" s="133"/>
      <c r="H252" s="113"/>
      <c r="I252" s="113"/>
      <c r="J252" s="113"/>
      <c r="K252" s="113"/>
      <c r="L252" s="113"/>
      <c r="M252" s="113"/>
    </row>
    <row r="253" spans="1:13" s="360" customFormat="1">
      <c r="A253" s="557"/>
      <c r="B253" s="557"/>
      <c r="C253" s="113"/>
      <c r="D253" s="133"/>
      <c r="E253" s="133"/>
      <c r="F253" s="133"/>
      <c r="G253" s="133"/>
      <c r="H253" s="113"/>
      <c r="I253" s="113"/>
      <c r="J253" s="113"/>
      <c r="K253" s="113"/>
      <c r="L253" s="113"/>
      <c r="M253" s="113"/>
    </row>
    <row r="254" spans="1:13" s="360" customFormat="1">
      <c r="A254" s="557"/>
      <c r="B254" s="557"/>
      <c r="C254" s="113"/>
      <c r="D254" s="133"/>
      <c r="E254" s="133"/>
      <c r="F254" s="133"/>
      <c r="G254" s="133"/>
      <c r="H254" s="113"/>
      <c r="I254" s="113"/>
      <c r="J254" s="113"/>
      <c r="K254" s="113"/>
      <c r="L254" s="113"/>
      <c r="M254" s="113"/>
    </row>
    <row r="255" spans="1:13" s="360" customFormat="1">
      <c r="A255" s="557"/>
      <c r="B255" s="557"/>
      <c r="C255" s="113"/>
      <c r="D255" s="133"/>
      <c r="E255" s="133"/>
      <c r="F255" s="133"/>
      <c r="G255" s="133"/>
      <c r="H255" s="113"/>
      <c r="I255" s="113"/>
      <c r="J255" s="113"/>
      <c r="K255" s="113"/>
      <c r="L255" s="113"/>
      <c r="M255" s="113"/>
    </row>
    <row r="256" spans="1:13" s="360" customFormat="1">
      <c r="A256" s="557"/>
      <c r="B256" s="557"/>
      <c r="C256" s="113"/>
      <c r="D256" s="133"/>
      <c r="E256" s="133"/>
      <c r="F256" s="133"/>
      <c r="G256" s="133"/>
      <c r="H256" s="113"/>
      <c r="I256" s="113"/>
      <c r="J256" s="113"/>
      <c r="K256" s="113"/>
      <c r="L256" s="113"/>
      <c r="M256" s="113"/>
    </row>
    <row r="257" spans="1:13" s="360" customFormat="1">
      <c r="A257" s="557"/>
      <c r="B257" s="557"/>
      <c r="C257" s="113"/>
      <c r="D257" s="133"/>
      <c r="E257" s="133"/>
      <c r="F257" s="133"/>
      <c r="G257" s="133"/>
      <c r="H257" s="113"/>
      <c r="I257" s="113"/>
      <c r="J257" s="113"/>
      <c r="K257" s="113"/>
      <c r="L257" s="113"/>
      <c r="M257" s="113"/>
    </row>
    <row r="258" spans="1:13" s="360" customFormat="1">
      <c r="A258" s="557"/>
      <c r="B258" s="557"/>
      <c r="C258" s="113"/>
      <c r="D258" s="133"/>
      <c r="E258" s="133"/>
      <c r="F258" s="133"/>
      <c r="G258" s="133"/>
      <c r="H258" s="113"/>
      <c r="I258" s="113"/>
      <c r="J258" s="113"/>
      <c r="K258" s="113"/>
      <c r="L258" s="113"/>
      <c r="M258" s="113"/>
    </row>
    <row r="259" spans="1:13" s="360" customFormat="1">
      <c r="A259" s="557"/>
      <c r="B259" s="557"/>
      <c r="C259" s="113"/>
      <c r="D259" s="133"/>
      <c r="E259" s="133"/>
      <c r="F259" s="133"/>
      <c r="G259" s="133"/>
      <c r="H259" s="113"/>
      <c r="I259" s="113"/>
      <c r="J259" s="113"/>
      <c r="K259" s="113"/>
      <c r="L259" s="113"/>
      <c r="M259" s="113"/>
    </row>
    <row r="260" spans="1:13" s="360" customFormat="1">
      <c r="A260" s="557"/>
      <c r="B260" s="557"/>
      <c r="C260" s="113"/>
      <c r="D260" s="133"/>
      <c r="E260" s="133"/>
      <c r="F260" s="133"/>
      <c r="G260" s="133"/>
      <c r="H260" s="113"/>
      <c r="I260" s="113"/>
      <c r="J260" s="113"/>
      <c r="K260" s="113"/>
      <c r="L260" s="113"/>
      <c r="M260" s="113"/>
    </row>
    <row r="261" spans="1:13" s="360" customFormat="1">
      <c r="A261" s="557"/>
      <c r="B261" s="557"/>
      <c r="C261" s="113"/>
      <c r="D261" s="133"/>
      <c r="E261" s="133"/>
      <c r="F261" s="133"/>
      <c r="G261" s="133"/>
      <c r="H261" s="113"/>
      <c r="I261" s="113"/>
      <c r="J261" s="113"/>
      <c r="K261" s="113"/>
      <c r="L261" s="113"/>
      <c r="M261" s="113"/>
    </row>
    <row r="262" spans="1:13" s="360" customFormat="1">
      <c r="A262" s="557"/>
      <c r="B262" s="557"/>
      <c r="C262" s="113"/>
      <c r="D262" s="133"/>
      <c r="E262" s="133"/>
      <c r="F262" s="133"/>
      <c r="G262" s="133"/>
      <c r="H262" s="113"/>
      <c r="I262" s="113"/>
      <c r="J262" s="113"/>
      <c r="K262" s="113"/>
      <c r="L262" s="113"/>
      <c r="M262" s="113"/>
    </row>
    <row r="263" spans="1:13" s="360" customFormat="1">
      <c r="A263" s="557"/>
      <c r="B263" s="557"/>
      <c r="C263" s="113"/>
      <c r="D263" s="133"/>
      <c r="E263" s="133"/>
      <c r="F263" s="133"/>
      <c r="G263" s="133"/>
      <c r="H263" s="113"/>
      <c r="I263" s="113"/>
      <c r="J263" s="113"/>
      <c r="K263" s="113"/>
      <c r="L263" s="113"/>
      <c r="M263" s="113"/>
    </row>
    <row r="264" spans="1:13" s="360" customFormat="1">
      <c r="A264" s="557"/>
      <c r="B264" s="557"/>
      <c r="C264" s="113"/>
      <c r="D264" s="133"/>
      <c r="E264" s="133"/>
      <c r="F264" s="133"/>
      <c r="G264" s="133"/>
      <c r="H264" s="113"/>
      <c r="I264" s="113"/>
      <c r="J264" s="113"/>
      <c r="K264" s="113"/>
      <c r="L264" s="113"/>
      <c r="M264" s="113"/>
    </row>
    <row r="265" spans="1:13" s="360" customFormat="1">
      <c r="A265" s="557"/>
      <c r="B265" s="557"/>
      <c r="C265" s="113"/>
      <c r="D265" s="133"/>
      <c r="E265" s="133"/>
      <c r="F265" s="133"/>
      <c r="G265" s="133"/>
      <c r="H265" s="113"/>
      <c r="I265" s="113"/>
      <c r="J265" s="113"/>
      <c r="K265" s="113"/>
      <c r="L265" s="113"/>
      <c r="M265" s="113"/>
    </row>
    <row r="266" spans="1:13" s="360" customFormat="1">
      <c r="A266" s="557"/>
      <c r="B266" s="557"/>
      <c r="C266" s="113"/>
      <c r="D266" s="133"/>
      <c r="E266" s="133"/>
      <c r="F266" s="133"/>
      <c r="G266" s="133"/>
      <c r="H266" s="113"/>
      <c r="I266" s="113"/>
      <c r="J266" s="113"/>
      <c r="K266" s="113"/>
      <c r="L266" s="113"/>
      <c r="M266" s="113"/>
    </row>
    <row r="267" spans="1:13" s="360" customFormat="1">
      <c r="A267" s="557"/>
      <c r="B267" s="557"/>
      <c r="C267" s="113"/>
      <c r="D267" s="133"/>
      <c r="E267" s="133"/>
      <c r="F267" s="133"/>
      <c r="G267" s="133"/>
      <c r="H267" s="113"/>
      <c r="I267" s="113"/>
      <c r="J267" s="113"/>
      <c r="K267" s="113"/>
      <c r="L267" s="113"/>
      <c r="M267" s="113"/>
    </row>
    <row r="268" spans="1:13" s="360" customFormat="1">
      <c r="A268" s="557"/>
      <c r="B268" s="557"/>
      <c r="C268" s="113"/>
      <c r="D268" s="133"/>
      <c r="E268" s="133"/>
      <c r="F268" s="133"/>
      <c r="G268" s="133"/>
      <c r="H268" s="113"/>
      <c r="I268" s="113"/>
      <c r="J268" s="113"/>
      <c r="K268" s="113"/>
      <c r="L268" s="113"/>
      <c r="M268" s="113"/>
    </row>
    <row r="269" spans="1:13" s="360" customFormat="1">
      <c r="A269" s="557"/>
      <c r="B269" s="557"/>
      <c r="C269" s="113"/>
      <c r="D269" s="133"/>
      <c r="E269" s="133"/>
      <c r="F269" s="133"/>
      <c r="G269" s="133"/>
      <c r="H269" s="113"/>
      <c r="I269" s="113"/>
      <c r="J269" s="113"/>
      <c r="K269" s="113"/>
      <c r="L269" s="113"/>
      <c r="M269" s="113"/>
    </row>
    <row r="270" spans="1:13" s="360" customFormat="1">
      <c r="A270" s="557"/>
      <c r="B270" s="557"/>
      <c r="C270" s="113"/>
      <c r="D270" s="133"/>
      <c r="E270" s="133"/>
      <c r="F270" s="133"/>
      <c r="G270" s="133"/>
      <c r="H270" s="113"/>
      <c r="I270" s="113"/>
      <c r="J270" s="113"/>
      <c r="K270" s="113"/>
      <c r="L270" s="113"/>
      <c r="M270" s="113"/>
    </row>
    <row r="271" spans="1:13" s="360" customFormat="1">
      <c r="A271" s="557"/>
      <c r="B271" s="557"/>
      <c r="C271" s="113"/>
      <c r="D271" s="133"/>
      <c r="E271" s="133"/>
      <c r="F271" s="133"/>
      <c r="G271" s="133"/>
      <c r="H271" s="113"/>
      <c r="I271" s="113"/>
      <c r="J271" s="113"/>
      <c r="K271" s="113"/>
      <c r="L271" s="113"/>
      <c r="M271" s="113"/>
    </row>
    <row r="272" spans="1:13" s="360" customFormat="1">
      <c r="A272" s="557"/>
      <c r="B272" s="557"/>
      <c r="C272" s="113"/>
      <c r="D272" s="133"/>
      <c r="E272" s="133"/>
      <c r="F272" s="133"/>
      <c r="G272" s="133"/>
      <c r="H272" s="113"/>
      <c r="I272" s="113"/>
      <c r="J272" s="113"/>
      <c r="K272" s="113"/>
      <c r="L272" s="113"/>
      <c r="M272" s="113"/>
    </row>
    <row r="273" spans="1:13" s="360" customFormat="1">
      <c r="A273" s="557"/>
      <c r="B273" s="557"/>
      <c r="C273" s="113"/>
      <c r="D273" s="133"/>
      <c r="E273" s="133"/>
      <c r="F273" s="133"/>
      <c r="G273" s="133"/>
      <c r="H273" s="113"/>
      <c r="I273" s="113"/>
      <c r="J273" s="113"/>
      <c r="K273" s="113"/>
      <c r="L273" s="113"/>
      <c r="M273" s="113"/>
    </row>
    <row r="274" spans="1:13" s="360" customFormat="1">
      <c r="A274" s="557"/>
      <c r="B274" s="557"/>
      <c r="C274" s="113"/>
      <c r="D274" s="133"/>
      <c r="E274" s="133"/>
      <c r="F274" s="133"/>
      <c r="G274" s="133"/>
      <c r="H274" s="113"/>
      <c r="I274" s="113"/>
      <c r="J274" s="113"/>
      <c r="K274" s="113"/>
      <c r="L274" s="113"/>
      <c r="M274" s="113"/>
    </row>
    <row r="275" spans="1:13" s="360" customFormat="1">
      <c r="A275" s="557"/>
      <c r="B275" s="557"/>
      <c r="C275" s="113"/>
      <c r="D275" s="133"/>
      <c r="E275" s="133"/>
      <c r="F275" s="133"/>
      <c r="G275" s="133"/>
      <c r="H275" s="113"/>
      <c r="I275" s="113"/>
      <c r="J275" s="113"/>
      <c r="K275" s="113"/>
      <c r="L275" s="113"/>
      <c r="M275" s="113"/>
    </row>
    <row r="276" spans="1:13" s="360" customFormat="1">
      <c r="A276" s="557"/>
      <c r="B276" s="557"/>
      <c r="C276" s="113"/>
      <c r="D276" s="133"/>
      <c r="E276" s="133"/>
      <c r="F276" s="133"/>
      <c r="G276" s="133"/>
      <c r="H276" s="113"/>
      <c r="I276" s="113"/>
      <c r="J276" s="113"/>
      <c r="K276" s="113"/>
      <c r="L276" s="113"/>
      <c r="M276" s="113"/>
    </row>
    <row r="277" spans="1:13" s="360" customFormat="1">
      <c r="A277" s="557"/>
      <c r="B277" s="557"/>
      <c r="C277" s="113"/>
      <c r="D277" s="133"/>
      <c r="E277" s="133"/>
      <c r="F277" s="133"/>
      <c r="G277" s="133"/>
      <c r="H277" s="113"/>
      <c r="I277" s="113"/>
      <c r="J277" s="113"/>
      <c r="K277" s="113"/>
      <c r="L277" s="113"/>
      <c r="M277" s="113"/>
    </row>
    <row r="278" spans="1:13" s="360" customFormat="1">
      <c r="A278" s="557"/>
      <c r="B278" s="557"/>
      <c r="C278" s="113"/>
      <c r="D278" s="133"/>
      <c r="E278" s="133"/>
      <c r="F278" s="133"/>
      <c r="G278" s="133"/>
      <c r="H278" s="113"/>
      <c r="I278" s="113"/>
      <c r="J278" s="113"/>
      <c r="K278" s="113"/>
      <c r="L278" s="113"/>
      <c r="M278" s="113"/>
    </row>
    <row r="279" spans="1:13" s="360" customFormat="1">
      <c r="A279" s="557"/>
      <c r="B279" s="557"/>
      <c r="C279" s="113"/>
      <c r="D279" s="133"/>
      <c r="E279" s="133"/>
      <c r="F279" s="133"/>
      <c r="G279" s="133"/>
      <c r="H279" s="113"/>
      <c r="I279" s="113"/>
      <c r="J279" s="113"/>
      <c r="K279" s="113"/>
      <c r="L279" s="113"/>
      <c r="M279" s="113"/>
    </row>
    <row r="280" spans="1:13" s="360" customFormat="1">
      <c r="A280" s="557"/>
      <c r="B280" s="557"/>
      <c r="C280" s="113"/>
      <c r="D280" s="133"/>
      <c r="E280" s="133"/>
      <c r="F280" s="133"/>
      <c r="G280" s="133"/>
      <c r="H280" s="113"/>
      <c r="I280" s="113"/>
      <c r="J280" s="113"/>
      <c r="K280" s="113"/>
      <c r="L280" s="113"/>
      <c r="M280" s="113"/>
    </row>
    <row r="281" spans="1:13" s="360" customFormat="1">
      <c r="A281" s="557"/>
      <c r="B281" s="557"/>
      <c r="C281" s="113"/>
      <c r="D281" s="133"/>
      <c r="E281" s="133"/>
      <c r="F281" s="133"/>
      <c r="G281" s="133"/>
      <c r="H281" s="113"/>
      <c r="I281" s="113"/>
      <c r="J281" s="113"/>
      <c r="K281" s="113"/>
      <c r="L281" s="113"/>
      <c r="M281" s="113"/>
    </row>
    <row r="282" spans="1:13" s="360" customFormat="1">
      <c r="A282" s="557"/>
      <c r="B282" s="557"/>
      <c r="C282" s="113"/>
      <c r="D282" s="133"/>
      <c r="E282" s="133"/>
      <c r="F282" s="133"/>
      <c r="G282" s="133"/>
      <c r="H282" s="113"/>
      <c r="I282" s="113"/>
      <c r="J282" s="113"/>
      <c r="K282" s="113"/>
      <c r="L282" s="113"/>
      <c r="M282" s="113"/>
    </row>
    <row r="283" spans="1:13" s="360" customFormat="1">
      <c r="A283" s="557"/>
      <c r="B283" s="557"/>
      <c r="C283" s="113"/>
      <c r="D283" s="133"/>
      <c r="E283" s="133"/>
      <c r="F283" s="133"/>
      <c r="G283" s="133"/>
      <c r="H283" s="113"/>
      <c r="I283" s="113"/>
      <c r="J283" s="113"/>
      <c r="K283" s="113"/>
      <c r="L283" s="113"/>
      <c r="M283" s="113"/>
    </row>
    <row r="284" spans="1:13" s="360" customFormat="1">
      <c r="A284" s="557"/>
      <c r="B284" s="557"/>
      <c r="C284" s="113"/>
      <c r="D284" s="133"/>
      <c r="E284" s="133"/>
      <c r="F284" s="133"/>
      <c r="G284" s="133"/>
      <c r="H284" s="113"/>
      <c r="I284" s="113"/>
      <c r="J284" s="113"/>
      <c r="K284" s="113"/>
      <c r="L284" s="113"/>
      <c r="M284" s="113"/>
    </row>
    <row r="285" spans="1:13" s="360" customFormat="1">
      <c r="A285" s="557"/>
      <c r="B285" s="557"/>
      <c r="C285" s="113"/>
      <c r="D285" s="133"/>
      <c r="E285" s="133"/>
      <c r="F285" s="133"/>
      <c r="G285" s="133"/>
      <c r="H285" s="113"/>
      <c r="I285" s="113"/>
      <c r="J285" s="113"/>
      <c r="K285" s="113"/>
      <c r="L285" s="113"/>
      <c r="M285" s="113"/>
    </row>
    <row r="286" spans="1:13" s="360" customFormat="1">
      <c r="A286" s="557"/>
      <c r="B286" s="557"/>
      <c r="C286" s="113"/>
      <c r="D286" s="133"/>
      <c r="E286" s="133"/>
      <c r="F286" s="133"/>
      <c r="G286" s="133"/>
      <c r="H286" s="113"/>
      <c r="I286" s="113"/>
      <c r="J286" s="113"/>
      <c r="K286" s="113"/>
      <c r="L286" s="113"/>
      <c r="M286" s="113"/>
    </row>
    <row r="287" spans="1:13" s="360" customFormat="1">
      <c r="A287" s="557"/>
      <c r="B287" s="557"/>
      <c r="C287" s="113"/>
      <c r="D287" s="133"/>
      <c r="E287" s="133"/>
      <c r="F287" s="133"/>
      <c r="G287" s="133"/>
      <c r="H287" s="113"/>
      <c r="I287" s="113"/>
      <c r="J287" s="113"/>
      <c r="K287" s="113"/>
      <c r="L287" s="113"/>
      <c r="M287" s="113"/>
    </row>
    <row r="288" spans="1:13" s="360" customFormat="1">
      <c r="A288" s="557"/>
      <c r="B288" s="557"/>
      <c r="C288" s="113"/>
      <c r="D288" s="133"/>
      <c r="E288" s="133"/>
      <c r="F288" s="133"/>
      <c r="G288" s="133"/>
      <c r="H288" s="113"/>
      <c r="I288" s="113"/>
      <c r="J288" s="113"/>
      <c r="K288" s="113"/>
      <c r="L288" s="113"/>
      <c r="M288" s="113"/>
    </row>
    <row r="289" spans="1:13" s="360" customFormat="1">
      <c r="A289" s="557"/>
      <c r="B289" s="557"/>
      <c r="C289" s="113"/>
      <c r="D289" s="133"/>
      <c r="E289" s="133"/>
      <c r="F289" s="133"/>
      <c r="G289" s="133"/>
      <c r="H289" s="113"/>
      <c r="I289" s="113"/>
      <c r="J289" s="113"/>
      <c r="K289" s="113"/>
      <c r="L289" s="113"/>
      <c r="M289" s="113"/>
    </row>
    <row r="290" spans="1:13" s="360" customFormat="1">
      <c r="A290" s="557"/>
      <c r="B290" s="557"/>
      <c r="C290" s="113"/>
      <c r="D290" s="133"/>
      <c r="E290" s="133"/>
      <c r="F290" s="133"/>
      <c r="G290" s="133"/>
      <c r="H290" s="113"/>
      <c r="I290" s="113"/>
      <c r="J290" s="113"/>
      <c r="K290" s="113"/>
      <c r="L290" s="113"/>
      <c r="M290" s="113"/>
    </row>
    <row r="291" spans="1:13" s="360" customFormat="1">
      <c r="A291" s="557"/>
      <c r="B291" s="557"/>
      <c r="C291" s="113"/>
      <c r="D291" s="133"/>
      <c r="E291" s="133"/>
      <c r="F291" s="133"/>
      <c r="G291" s="133"/>
      <c r="H291" s="113"/>
      <c r="I291" s="113"/>
      <c r="J291" s="113"/>
      <c r="K291" s="113"/>
      <c r="L291" s="113"/>
      <c r="M291" s="113"/>
    </row>
    <row r="292" spans="1:13" s="360" customFormat="1">
      <c r="A292" s="557"/>
      <c r="B292" s="557"/>
      <c r="C292" s="113"/>
      <c r="D292" s="133"/>
      <c r="E292" s="133"/>
      <c r="F292" s="133"/>
      <c r="G292" s="133"/>
      <c r="H292" s="113"/>
      <c r="I292" s="113"/>
      <c r="J292" s="113"/>
      <c r="K292" s="113"/>
      <c r="L292" s="113"/>
      <c r="M292" s="113"/>
    </row>
    <row r="293" spans="1:13" s="360" customFormat="1">
      <c r="A293" s="557"/>
      <c r="B293" s="557"/>
      <c r="C293" s="113"/>
      <c r="D293" s="133"/>
      <c r="E293" s="133"/>
      <c r="F293" s="133"/>
      <c r="G293" s="133"/>
      <c r="H293" s="113"/>
      <c r="I293" s="113"/>
      <c r="J293" s="113"/>
      <c r="K293" s="113"/>
      <c r="L293" s="113"/>
      <c r="M293" s="113"/>
    </row>
    <row r="294" spans="1:13" s="360" customFormat="1">
      <c r="A294" s="557"/>
      <c r="B294" s="557"/>
      <c r="C294" s="113"/>
      <c r="D294" s="133"/>
      <c r="E294" s="133"/>
      <c r="F294" s="133"/>
      <c r="G294" s="133"/>
      <c r="H294" s="113"/>
      <c r="I294" s="113"/>
      <c r="J294" s="113"/>
      <c r="K294" s="113"/>
      <c r="L294" s="113"/>
      <c r="M294" s="113"/>
    </row>
    <row r="295" spans="1:13" s="360" customFormat="1">
      <c r="A295" s="557"/>
      <c r="B295" s="557"/>
      <c r="C295" s="113"/>
      <c r="D295" s="133"/>
      <c r="E295" s="133"/>
      <c r="F295" s="133"/>
      <c r="G295" s="133"/>
      <c r="H295" s="113"/>
      <c r="I295" s="113"/>
      <c r="J295" s="113"/>
      <c r="K295" s="113"/>
      <c r="L295" s="113"/>
      <c r="M295" s="113"/>
    </row>
    <row r="296" spans="1:13" s="360" customFormat="1">
      <c r="A296" s="557"/>
      <c r="B296" s="557"/>
      <c r="C296" s="113"/>
      <c r="D296" s="133"/>
      <c r="E296" s="133"/>
      <c r="F296" s="133"/>
      <c r="G296" s="133"/>
      <c r="H296" s="113"/>
      <c r="I296" s="113"/>
      <c r="J296" s="113"/>
      <c r="K296" s="113"/>
      <c r="L296" s="113"/>
      <c r="M296" s="113"/>
    </row>
    <row r="297" spans="1:13" s="360" customFormat="1">
      <c r="A297" s="557"/>
      <c r="B297" s="557"/>
      <c r="C297" s="113"/>
      <c r="D297" s="133"/>
      <c r="E297" s="133"/>
      <c r="F297" s="133"/>
      <c r="G297" s="133"/>
      <c r="H297" s="113"/>
      <c r="I297" s="113"/>
      <c r="J297" s="113"/>
      <c r="K297" s="113"/>
      <c r="L297" s="113"/>
      <c r="M297" s="113"/>
    </row>
    <row r="298" spans="1:13" s="360" customFormat="1">
      <c r="A298" s="557"/>
      <c r="B298" s="557"/>
      <c r="C298" s="113"/>
      <c r="D298" s="133"/>
      <c r="E298" s="133"/>
      <c r="F298" s="133"/>
      <c r="G298" s="133"/>
      <c r="H298" s="113"/>
      <c r="I298" s="113"/>
      <c r="J298" s="113"/>
      <c r="K298" s="113"/>
      <c r="L298" s="113"/>
      <c r="M298" s="113"/>
    </row>
    <row r="299" spans="1:13" s="360" customFormat="1">
      <c r="A299" s="557"/>
      <c r="B299" s="557"/>
      <c r="C299" s="113"/>
      <c r="D299" s="133"/>
      <c r="E299" s="133"/>
      <c r="F299" s="133"/>
      <c r="G299" s="133"/>
      <c r="H299" s="113"/>
      <c r="I299" s="113"/>
      <c r="J299" s="113"/>
      <c r="K299" s="113"/>
      <c r="L299" s="113"/>
      <c r="M299" s="113"/>
    </row>
    <row r="300" spans="1:13" s="360" customFormat="1">
      <c r="A300" s="557"/>
      <c r="B300" s="557"/>
      <c r="C300" s="113"/>
      <c r="D300" s="133"/>
      <c r="E300" s="133"/>
      <c r="F300" s="133"/>
      <c r="G300" s="133"/>
      <c r="H300" s="113"/>
      <c r="I300" s="113"/>
      <c r="J300" s="113"/>
      <c r="K300" s="113"/>
      <c r="L300" s="113"/>
      <c r="M300" s="113"/>
    </row>
    <row r="301" spans="1:13" s="360" customFormat="1">
      <c r="A301" s="557"/>
      <c r="B301" s="557"/>
      <c r="C301" s="113"/>
      <c r="D301" s="133"/>
      <c r="E301" s="133"/>
      <c r="F301" s="133"/>
      <c r="G301" s="133"/>
      <c r="H301" s="113"/>
      <c r="I301" s="113"/>
      <c r="J301" s="113"/>
      <c r="K301" s="113"/>
      <c r="L301" s="113"/>
      <c r="M301" s="113"/>
    </row>
    <row r="302" spans="1:13" s="360" customFormat="1">
      <c r="A302" s="557"/>
      <c r="B302" s="557"/>
      <c r="C302" s="113"/>
      <c r="D302" s="133"/>
      <c r="E302" s="133"/>
      <c r="F302" s="133"/>
      <c r="G302" s="133"/>
      <c r="H302" s="113"/>
      <c r="I302" s="113"/>
      <c r="J302" s="113"/>
      <c r="K302" s="113"/>
      <c r="L302" s="113"/>
      <c r="M302" s="113"/>
    </row>
    <row r="303" spans="1:13" s="360" customFormat="1">
      <c r="A303" s="557"/>
      <c r="B303" s="557"/>
      <c r="C303" s="113"/>
      <c r="D303" s="133"/>
      <c r="E303" s="133"/>
      <c r="F303" s="133"/>
      <c r="G303" s="133"/>
      <c r="H303" s="113"/>
      <c r="I303" s="113"/>
      <c r="J303" s="113"/>
      <c r="K303" s="113"/>
      <c r="L303" s="113"/>
      <c r="M303" s="113"/>
    </row>
    <row r="304" spans="1:13" s="360" customFormat="1">
      <c r="A304" s="557"/>
      <c r="B304" s="557"/>
      <c r="C304" s="113"/>
      <c r="D304" s="133"/>
      <c r="E304" s="133"/>
      <c r="F304" s="133"/>
      <c r="G304" s="133"/>
      <c r="H304" s="113"/>
      <c r="I304" s="113"/>
      <c r="J304" s="113"/>
      <c r="K304" s="113"/>
      <c r="L304" s="113"/>
      <c r="M304" s="113"/>
    </row>
    <row r="305" spans="1:13" s="360" customFormat="1">
      <c r="A305" s="557"/>
      <c r="B305" s="557"/>
      <c r="C305" s="113"/>
      <c r="D305" s="133"/>
      <c r="E305" s="133"/>
      <c r="F305" s="133"/>
      <c r="G305" s="133"/>
      <c r="H305" s="113"/>
      <c r="I305" s="113"/>
      <c r="J305" s="113"/>
      <c r="K305" s="113"/>
      <c r="L305" s="113"/>
      <c r="M305" s="113"/>
    </row>
    <row r="306" spans="1:13" s="360" customFormat="1">
      <c r="A306" s="557"/>
      <c r="B306" s="557"/>
      <c r="C306" s="113"/>
      <c r="D306" s="133"/>
      <c r="E306" s="133"/>
      <c r="F306" s="133"/>
      <c r="G306" s="133"/>
      <c r="H306" s="113"/>
      <c r="I306" s="113"/>
      <c r="J306" s="113"/>
      <c r="K306" s="113"/>
      <c r="L306" s="113"/>
      <c r="M306" s="113"/>
    </row>
    <row r="307" spans="1:13" s="360" customFormat="1">
      <c r="A307" s="557"/>
      <c r="B307" s="557"/>
      <c r="C307" s="113"/>
      <c r="D307" s="133"/>
      <c r="E307" s="133"/>
      <c r="F307" s="133"/>
      <c r="G307" s="133"/>
      <c r="H307" s="113"/>
      <c r="I307" s="113"/>
      <c r="J307" s="113"/>
      <c r="K307" s="113"/>
      <c r="L307" s="113"/>
      <c r="M307" s="113"/>
    </row>
    <row r="308" spans="1:13" s="360" customFormat="1">
      <c r="A308" s="557"/>
      <c r="B308" s="557"/>
      <c r="C308" s="113"/>
      <c r="D308" s="133"/>
      <c r="E308" s="133"/>
      <c r="F308" s="133"/>
      <c r="G308" s="133"/>
      <c r="H308" s="113"/>
      <c r="I308" s="113"/>
      <c r="J308" s="113"/>
      <c r="K308" s="113"/>
      <c r="L308" s="113"/>
      <c r="M308" s="113"/>
    </row>
    <row r="309" spans="1:13" s="360" customFormat="1">
      <c r="A309" s="557"/>
      <c r="B309" s="557"/>
      <c r="C309" s="113"/>
      <c r="D309" s="133"/>
      <c r="E309" s="133"/>
      <c r="F309" s="133"/>
      <c r="G309" s="133"/>
      <c r="H309" s="113"/>
      <c r="I309" s="113"/>
      <c r="J309" s="113"/>
      <c r="K309" s="113"/>
      <c r="L309" s="113"/>
      <c r="M309" s="113"/>
    </row>
    <row r="310" spans="1:13" s="360" customFormat="1">
      <c r="A310" s="557"/>
      <c r="B310" s="557"/>
      <c r="C310" s="113"/>
      <c r="D310" s="133"/>
      <c r="E310" s="133"/>
      <c r="F310" s="133"/>
      <c r="G310" s="133"/>
      <c r="H310" s="113"/>
      <c r="I310" s="113"/>
      <c r="J310" s="113"/>
      <c r="K310" s="113"/>
      <c r="L310" s="113"/>
      <c r="M310" s="113"/>
    </row>
    <row r="311" spans="1:13" s="360" customFormat="1">
      <c r="A311" s="557"/>
      <c r="B311" s="557"/>
      <c r="C311" s="113"/>
      <c r="D311" s="133"/>
      <c r="E311" s="133"/>
      <c r="F311" s="133"/>
      <c r="G311" s="133"/>
      <c r="H311" s="113"/>
      <c r="I311" s="113"/>
      <c r="J311" s="113"/>
      <c r="K311" s="113"/>
      <c r="L311" s="113"/>
      <c r="M311" s="113"/>
    </row>
    <row r="312" spans="1:13" s="360" customFormat="1">
      <c r="A312" s="557"/>
      <c r="B312" s="557"/>
      <c r="C312" s="113"/>
      <c r="D312" s="133"/>
      <c r="E312" s="133"/>
      <c r="F312" s="133"/>
      <c r="G312" s="133"/>
      <c r="H312" s="113"/>
      <c r="I312" s="113"/>
      <c r="J312" s="113"/>
      <c r="K312" s="113"/>
      <c r="L312" s="113"/>
      <c r="M312" s="113"/>
    </row>
    <row r="313" spans="1:13" s="360" customFormat="1">
      <c r="A313" s="557"/>
      <c r="B313" s="557"/>
      <c r="C313" s="113"/>
      <c r="D313" s="133"/>
      <c r="E313" s="133"/>
      <c r="F313" s="133"/>
      <c r="G313" s="133"/>
      <c r="H313" s="113"/>
      <c r="I313" s="113"/>
      <c r="J313" s="113"/>
      <c r="K313" s="113"/>
      <c r="L313" s="113"/>
      <c r="M313" s="113"/>
    </row>
    <row r="314" spans="1:13" s="360" customFormat="1">
      <c r="A314" s="557"/>
      <c r="B314" s="557"/>
      <c r="C314" s="113"/>
      <c r="D314" s="133"/>
      <c r="E314" s="133"/>
      <c r="F314" s="133"/>
      <c r="G314" s="133"/>
      <c r="H314" s="113"/>
      <c r="I314" s="113"/>
      <c r="J314" s="113"/>
      <c r="K314" s="113"/>
      <c r="L314" s="113"/>
      <c r="M314" s="113"/>
    </row>
    <row r="315" spans="1:13" s="360" customFormat="1">
      <c r="A315" s="557"/>
      <c r="B315" s="557"/>
      <c r="C315" s="113"/>
      <c r="D315" s="133"/>
      <c r="E315" s="133"/>
      <c r="F315" s="133"/>
      <c r="G315" s="133"/>
      <c r="H315" s="113"/>
      <c r="I315" s="113"/>
      <c r="J315" s="113"/>
      <c r="K315" s="113"/>
      <c r="L315" s="113"/>
      <c r="M315" s="113"/>
    </row>
    <row r="316" spans="1:13" s="360" customFormat="1">
      <c r="A316" s="557"/>
      <c r="B316" s="557"/>
      <c r="C316" s="113"/>
      <c r="D316" s="113"/>
      <c r="E316" s="113"/>
      <c r="F316" s="113"/>
      <c r="G316" s="113"/>
      <c r="H316" s="113"/>
      <c r="I316" s="113"/>
      <c r="J316" s="113"/>
      <c r="K316" s="113"/>
      <c r="L316" s="113"/>
      <c r="M316" s="113"/>
    </row>
    <row r="317" spans="1:13" s="360" customFormat="1">
      <c r="A317" s="557"/>
      <c r="B317" s="557"/>
      <c r="C317" s="113"/>
      <c r="D317" s="113"/>
      <c r="E317" s="113"/>
      <c r="F317" s="113"/>
      <c r="G317" s="113"/>
      <c r="H317" s="113"/>
      <c r="I317" s="113"/>
      <c r="J317" s="113"/>
      <c r="K317" s="113"/>
      <c r="L317" s="113"/>
      <c r="M317" s="113"/>
    </row>
    <row r="318" spans="1:13" s="360" customFormat="1">
      <c r="A318" s="557"/>
      <c r="B318" s="557"/>
      <c r="C318" s="113"/>
      <c r="D318" s="113"/>
      <c r="E318" s="113"/>
      <c r="F318" s="113"/>
      <c r="G318" s="113"/>
      <c r="H318" s="113"/>
      <c r="I318" s="113"/>
      <c r="J318" s="113"/>
      <c r="K318" s="113"/>
      <c r="L318" s="113"/>
      <c r="M318" s="113"/>
    </row>
    <row r="319" spans="1:13" s="360" customFormat="1">
      <c r="A319" s="557"/>
      <c r="B319" s="557"/>
      <c r="C319" s="113"/>
      <c r="D319" s="113"/>
      <c r="E319" s="113"/>
      <c r="F319" s="113"/>
      <c r="G319" s="113"/>
      <c r="H319" s="113"/>
      <c r="I319" s="113"/>
      <c r="J319" s="113"/>
      <c r="K319" s="113"/>
      <c r="L319" s="113"/>
      <c r="M319" s="113"/>
    </row>
    <row r="320" spans="1:13" s="360" customFormat="1">
      <c r="A320" s="557"/>
      <c r="B320" s="557"/>
      <c r="C320" s="113"/>
      <c r="D320" s="113"/>
      <c r="E320" s="113"/>
      <c r="F320" s="113"/>
      <c r="G320" s="113"/>
      <c r="H320" s="113"/>
      <c r="I320" s="113"/>
      <c r="J320" s="113"/>
      <c r="K320" s="113"/>
      <c r="L320" s="113"/>
      <c r="M320" s="113"/>
    </row>
    <row r="321" spans="1:13" s="360" customFormat="1">
      <c r="A321" s="557"/>
      <c r="B321" s="557"/>
      <c r="C321" s="113"/>
      <c r="D321" s="113"/>
      <c r="E321" s="113"/>
      <c r="F321" s="113"/>
      <c r="G321" s="113"/>
      <c r="H321" s="113"/>
      <c r="I321" s="113"/>
      <c r="J321" s="113"/>
      <c r="K321" s="113"/>
      <c r="L321" s="113"/>
      <c r="M321" s="113"/>
    </row>
    <row r="322" spans="1:13">
      <c r="A322" s="557"/>
      <c r="B322" s="557"/>
    </row>
    <row r="323" spans="1:13">
      <c r="A323" s="557"/>
      <c r="B323" s="557"/>
    </row>
    <row r="324" spans="1:13">
      <c r="A324" s="557"/>
      <c r="B324" s="557"/>
    </row>
    <row r="325" spans="1:13">
      <c r="A325" s="557"/>
      <c r="B325" s="557"/>
    </row>
    <row r="326" spans="1:13">
      <c r="A326" s="557"/>
      <c r="B326" s="557"/>
    </row>
    <row r="327" spans="1:13">
      <c r="A327" s="557"/>
      <c r="B327" s="557"/>
    </row>
    <row r="328" spans="1:13">
      <c r="A328" s="557"/>
      <c r="B328" s="557"/>
    </row>
    <row r="329" spans="1:13">
      <c r="A329" s="557"/>
      <c r="B329" s="557"/>
    </row>
    <row r="330" spans="1:13">
      <c r="A330" s="557"/>
      <c r="B330" s="557"/>
    </row>
    <row r="331" spans="1:13">
      <c r="A331" s="557"/>
      <c r="B331" s="557"/>
    </row>
    <row r="332" spans="1:13">
      <c r="A332" s="557"/>
      <c r="B332" s="557"/>
    </row>
    <row r="333" spans="1:13">
      <c r="A333" s="557"/>
      <c r="B333" s="557"/>
    </row>
    <row r="334" spans="1:13">
      <c r="A334" s="557"/>
      <c r="B334" s="557"/>
    </row>
    <row r="335" spans="1:13">
      <c r="A335" s="557"/>
      <c r="B335" s="557"/>
    </row>
    <row r="336" spans="1:13">
      <c r="A336" s="557"/>
      <c r="B336" s="557"/>
    </row>
    <row r="337" spans="1:2">
      <c r="A337" s="557"/>
      <c r="B337" s="557"/>
    </row>
    <row r="338" spans="1:2">
      <c r="A338" s="557"/>
      <c r="B338" s="557"/>
    </row>
    <row r="339" spans="1:2">
      <c r="A339" s="557"/>
      <c r="B339" s="557"/>
    </row>
    <row r="340" spans="1:2">
      <c r="A340" s="557"/>
      <c r="B340" s="557"/>
    </row>
    <row r="341" spans="1:2">
      <c r="A341" s="557"/>
      <c r="B341" s="557"/>
    </row>
    <row r="342" spans="1:2">
      <c r="A342" s="557"/>
      <c r="B342" s="557"/>
    </row>
    <row r="343" spans="1:2">
      <c r="A343" s="557"/>
      <c r="B343" s="557"/>
    </row>
    <row r="344" spans="1:2">
      <c r="A344" s="557"/>
      <c r="B344" s="557"/>
    </row>
    <row r="345" spans="1:2">
      <c r="A345" s="557"/>
      <c r="B345" s="557"/>
    </row>
    <row r="346" spans="1:2">
      <c r="A346" s="557"/>
      <c r="B346" s="557"/>
    </row>
    <row r="347" spans="1:2">
      <c r="A347" s="557"/>
      <c r="B347" s="557"/>
    </row>
    <row r="348" spans="1:2">
      <c r="A348" s="557"/>
      <c r="B348" s="557"/>
    </row>
    <row r="349" spans="1:2">
      <c r="A349" s="557"/>
      <c r="B349" s="557"/>
    </row>
    <row r="350" spans="1:2">
      <c r="A350" s="557"/>
      <c r="B350" s="557"/>
    </row>
    <row r="351" spans="1:2">
      <c r="A351" s="557"/>
      <c r="B351" s="557"/>
    </row>
    <row r="352" spans="1:2">
      <c r="A352" s="557"/>
      <c r="B352" s="557"/>
    </row>
    <row r="353" spans="1:2">
      <c r="A353" s="557"/>
      <c r="B353" s="557"/>
    </row>
    <row r="354" spans="1:2">
      <c r="A354" s="557"/>
      <c r="B354" s="557"/>
    </row>
    <row r="355" spans="1:2">
      <c r="A355" s="557"/>
      <c r="B355" s="557"/>
    </row>
    <row r="356" spans="1:2">
      <c r="A356" s="557"/>
      <c r="B356" s="557"/>
    </row>
    <row r="357" spans="1:2">
      <c r="A357" s="557"/>
      <c r="B357" s="557"/>
    </row>
    <row r="358" spans="1:2">
      <c r="A358" s="557"/>
      <c r="B358" s="557"/>
    </row>
    <row r="359" spans="1:2">
      <c r="A359" s="557"/>
      <c r="B359" s="557"/>
    </row>
    <row r="360" spans="1:2">
      <c r="A360" s="557"/>
      <c r="B360" s="557"/>
    </row>
    <row r="361" spans="1:2">
      <c r="A361" s="557"/>
      <c r="B361" s="557"/>
    </row>
    <row r="362" spans="1:2">
      <c r="A362" s="557"/>
      <c r="B362" s="557"/>
    </row>
    <row r="363" spans="1:2">
      <c r="A363" s="557"/>
      <c r="B363" s="557"/>
    </row>
    <row r="364" spans="1:2">
      <c r="A364" s="557"/>
      <c r="B364" s="557"/>
    </row>
    <row r="365" spans="1:2">
      <c r="A365" s="557"/>
      <c r="B365" s="557"/>
    </row>
    <row r="366" spans="1:2">
      <c r="A366" s="557"/>
      <c r="B366" s="557"/>
    </row>
    <row r="367" spans="1:2">
      <c r="A367" s="557"/>
      <c r="B367" s="557"/>
    </row>
    <row r="368" spans="1:2">
      <c r="A368" s="557"/>
      <c r="B368" s="557"/>
    </row>
    <row r="369" spans="1:2">
      <c r="A369" s="557"/>
      <c r="B369" s="557"/>
    </row>
    <row r="370" spans="1:2">
      <c r="A370" s="557"/>
      <c r="B370" s="557"/>
    </row>
    <row r="371" spans="1:2">
      <c r="A371" s="557"/>
      <c r="B371" s="557"/>
    </row>
    <row r="372" spans="1:2">
      <c r="A372" s="557"/>
      <c r="B372" s="557"/>
    </row>
    <row r="373" spans="1:2">
      <c r="A373" s="557"/>
      <c r="B373" s="557"/>
    </row>
    <row r="374" spans="1:2">
      <c r="A374" s="557"/>
      <c r="B374" s="557"/>
    </row>
    <row r="375" spans="1:2">
      <c r="A375" s="557"/>
      <c r="B375" s="557"/>
    </row>
    <row r="376" spans="1:2">
      <c r="A376" s="557"/>
      <c r="B376" s="557"/>
    </row>
    <row r="377" spans="1:2">
      <c r="A377" s="557"/>
      <c r="B377" s="557"/>
    </row>
    <row r="378" spans="1:2">
      <c r="A378" s="557"/>
      <c r="B378" s="557"/>
    </row>
    <row r="379" spans="1:2">
      <c r="A379" s="557"/>
      <c r="B379" s="557"/>
    </row>
    <row r="380" spans="1:2">
      <c r="A380" s="557"/>
      <c r="B380" s="557"/>
    </row>
    <row r="381" spans="1:2">
      <c r="A381" s="557"/>
      <c r="B381" s="557"/>
    </row>
    <row r="382" spans="1:2">
      <c r="A382" s="557"/>
      <c r="B382" s="557"/>
    </row>
    <row r="383" spans="1:2">
      <c r="A383" s="557"/>
      <c r="B383" s="557"/>
    </row>
    <row r="384" spans="1:2">
      <c r="A384" s="557"/>
      <c r="B384" s="557"/>
    </row>
    <row r="385" spans="1:2">
      <c r="A385" s="557"/>
      <c r="B385" s="557"/>
    </row>
    <row r="386" spans="1:2">
      <c r="A386" s="557"/>
      <c r="B386" s="557"/>
    </row>
    <row r="387" spans="1:2">
      <c r="A387" s="557"/>
      <c r="B387" s="557"/>
    </row>
    <row r="388" spans="1:2">
      <c r="A388" s="557"/>
      <c r="B388" s="557"/>
    </row>
    <row r="389" spans="1:2">
      <c r="A389" s="557"/>
      <c r="B389" s="557"/>
    </row>
    <row r="390" spans="1:2">
      <c r="A390" s="557"/>
      <c r="B390" s="557"/>
    </row>
    <row r="391" spans="1:2">
      <c r="A391" s="557"/>
      <c r="B391" s="557"/>
    </row>
    <row r="392" spans="1:2">
      <c r="A392" s="557"/>
      <c r="B392" s="557"/>
    </row>
    <row r="393" spans="1:2">
      <c r="A393" s="557"/>
      <c r="B393" s="557"/>
    </row>
    <row r="394" spans="1:2">
      <c r="A394" s="557"/>
      <c r="B394" s="557"/>
    </row>
    <row r="395" spans="1:2">
      <c r="A395" s="557"/>
      <c r="B395" s="557"/>
    </row>
    <row r="396" spans="1:2">
      <c r="A396" s="557"/>
      <c r="B396" s="557"/>
    </row>
    <row r="397" spans="1:2">
      <c r="A397" s="557"/>
      <c r="B397" s="557"/>
    </row>
    <row r="398" spans="1:2">
      <c r="A398" s="557"/>
      <c r="B398" s="557"/>
    </row>
    <row r="399" spans="1:2">
      <c r="A399" s="557"/>
      <c r="B399" s="557"/>
    </row>
    <row r="400" spans="1:2">
      <c r="A400" s="557"/>
      <c r="B400" s="557"/>
    </row>
    <row r="401" spans="1:2">
      <c r="A401" s="557"/>
      <c r="B401" s="557"/>
    </row>
    <row r="402" spans="1:2">
      <c r="A402" s="557"/>
      <c r="B402" s="557"/>
    </row>
    <row r="403" spans="1:2">
      <c r="A403" s="557"/>
      <c r="B403" s="557"/>
    </row>
    <row r="404" spans="1:2">
      <c r="A404" s="557"/>
      <c r="B404" s="557"/>
    </row>
    <row r="405" spans="1:2">
      <c r="A405" s="557"/>
      <c r="B405" s="557"/>
    </row>
    <row r="406" spans="1:2">
      <c r="A406" s="557"/>
      <c r="B406" s="557"/>
    </row>
    <row r="407" spans="1:2">
      <c r="A407" s="557"/>
      <c r="B407" s="557"/>
    </row>
    <row r="408" spans="1:2">
      <c r="A408" s="557"/>
      <c r="B408" s="557"/>
    </row>
    <row r="409" spans="1:2">
      <c r="A409" s="557"/>
      <c r="B409" s="557"/>
    </row>
    <row r="410" spans="1:2">
      <c r="A410" s="557"/>
      <c r="B410" s="557"/>
    </row>
    <row r="411" spans="1:2">
      <c r="A411" s="557"/>
      <c r="B411" s="557"/>
    </row>
    <row r="412" spans="1:2">
      <c r="A412" s="557"/>
      <c r="B412" s="557"/>
    </row>
    <row r="413" spans="1:2">
      <c r="A413" s="557"/>
      <c r="B413" s="557"/>
    </row>
    <row r="414" spans="1:2">
      <c r="A414" s="557"/>
      <c r="B414" s="557"/>
    </row>
    <row r="415" spans="1:2">
      <c r="A415" s="557"/>
      <c r="B415" s="557"/>
    </row>
    <row r="416" spans="1:2">
      <c r="A416" s="557"/>
      <c r="B416" s="557"/>
    </row>
    <row r="417" spans="1:2">
      <c r="A417" s="557"/>
      <c r="B417" s="557"/>
    </row>
    <row r="418" spans="1:2">
      <c r="A418" s="557"/>
      <c r="B418" s="557"/>
    </row>
    <row r="419" spans="1:2">
      <c r="A419" s="557"/>
      <c r="B419" s="557"/>
    </row>
    <row r="420" spans="1:2">
      <c r="A420" s="557"/>
      <c r="B420" s="557"/>
    </row>
    <row r="421" spans="1:2">
      <c r="A421" s="557"/>
      <c r="B421" s="557"/>
    </row>
    <row r="422" spans="1:2">
      <c r="A422" s="557"/>
      <c r="B422" s="557"/>
    </row>
    <row r="423" spans="1:2">
      <c r="A423" s="557"/>
      <c r="B423" s="557"/>
    </row>
    <row r="424" spans="1:2">
      <c r="A424" s="557"/>
      <c r="B424" s="557"/>
    </row>
    <row r="425" spans="1:2">
      <c r="A425" s="557"/>
      <c r="B425" s="557"/>
    </row>
    <row r="426" spans="1:2">
      <c r="A426" s="557"/>
      <c r="B426" s="557"/>
    </row>
    <row r="427" spans="1:2">
      <c r="A427" s="557"/>
      <c r="B427" s="557"/>
    </row>
    <row r="428" spans="1:2">
      <c r="A428" s="557"/>
      <c r="B428" s="557"/>
    </row>
    <row r="429" spans="1:2">
      <c r="A429" s="557"/>
      <c r="B429" s="557"/>
    </row>
    <row r="430" spans="1:2">
      <c r="A430" s="557"/>
      <c r="B430" s="557"/>
    </row>
    <row r="431" spans="1:2">
      <c r="A431" s="557"/>
      <c r="B431" s="557"/>
    </row>
    <row r="432" spans="1:2">
      <c r="A432" s="557"/>
      <c r="B432" s="557"/>
    </row>
    <row r="433" spans="1:2">
      <c r="A433" s="557"/>
      <c r="B433" s="557"/>
    </row>
    <row r="434" spans="1:2">
      <c r="A434" s="557"/>
      <c r="B434" s="557"/>
    </row>
    <row r="435" spans="1:2">
      <c r="A435" s="557"/>
      <c r="B435" s="557"/>
    </row>
    <row r="436" spans="1:2">
      <c r="A436" s="557"/>
      <c r="B436" s="557"/>
    </row>
    <row r="437" spans="1:2">
      <c r="A437" s="557"/>
      <c r="B437" s="557"/>
    </row>
    <row r="438" spans="1:2">
      <c r="A438" s="557"/>
      <c r="B438" s="557"/>
    </row>
    <row r="439" spans="1:2">
      <c r="A439" s="557"/>
      <c r="B439" s="557"/>
    </row>
    <row r="440" spans="1:2">
      <c r="A440" s="557"/>
      <c r="B440" s="557"/>
    </row>
    <row r="441" spans="1:2">
      <c r="A441" s="557"/>
      <c r="B441" s="557"/>
    </row>
    <row r="442" spans="1:2">
      <c r="A442" s="557"/>
      <c r="B442" s="557"/>
    </row>
    <row r="443" spans="1:2">
      <c r="A443" s="557"/>
      <c r="B443" s="557"/>
    </row>
    <row r="444" spans="1:2">
      <c r="A444" s="557"/>
      <c r="B444" s="557"/>
    </row>
    <row r="445" spans="1:2">
      <c r="A445" s="557"/>
      <c r="B445" s="557"/>
    </row>
    <row r="446" spans="1:2">
      <c r="A446" s="557"/>
      <c r="B446" s="557"/>
    </row>
    <row r="447" spans="1:2">
      <c r="A447" s="557"/>
      <c r="B447" s="557"/>
    </row>
    <row r="448" spans="1:2">
      <c r="A448" s="557"/>
      <c r="B448" s="557"/>
    </row>
    <row r="449" spans="1:2">
      <c r="A449" s="557"/>
      <c r="B449" s="557"/>
    </row>
    <row r="450" spans="1:2">
      <c r="A450" s="557"/>
      <c r="B450" s="557"/>
    </row>
    <row r="451" spans="1:2">
      <c r="A451" s="557"/>
      <c r="B451" s="557"/>
    </row>
    <row r="452" spans="1:2">
      <c r="A452" s="557"/>
      <c r="B452" s="557"/>
    </row>
    <row r="453" spans="1:2">
      <c r="A453" s="557"/>
      <c r="B453" s="557"/>
    </row>
    <row r="454" spans="1:2">
      <c r="A454" s="557"/>
      <c r="B454" s="557"/>
    </row>
    <row r="455" spans="1:2">
      <c r="A455" s="557"/>
      <c r="B455" s="557"/>
    </row>
    <row r="456" spans="1:2">
      <c r="A456" s="557"/>
      <c r="B456" s="557"/>
    </row>
    <row r="457" spans="1:2">
      <c r="A457" s="557"/>
      <c r="B457" s="557"/>
    </row>
    <row r="458" spans="1:2">
      <c r="A458" s="557"/>
      <c r="B458" s="557"/>
    </row>
    <row r="459" spans="1:2">
      <c r="A459" s="557"/>
      <c r="B459" s="557"/>
    </row>
    <row r="460" spans="1:2">
      <c r="A460" s="557"/>
      <c r="B460" s="557"/>
    </row>
    <row r="461" spans="1:2">
      <c r="A461" s="557"/>
      <c r="B461" s="557"/>
    </row>
    <row r="462" spans="1:2">
      <c r="A462" s="557"/>
      <c r="B462" s="557"/>
    </row>
    <row r="463" spans="1:2">
      <c r="A463" s="557"/>
      <c r="B463" s="557"/>
    </row>
    <row r="464" spans="1:2">
      <c r="A464" s="557"/>
      <c r="B464" s="557"/>
    </row>
    <row r="465" spans="1:2">
      <c r="A465" s="557"/>
      <c r="B465" s="557"/>
    </row>
    <row r="466" spans="1:2">
      <c r="A466" s="557"/>
      <c r="B466" s="557"/>
    </row>
    <row r="467" spans="1:2">
      <c r="A467" s="557"/>
      <c r="B467" s="557"/>
    </row>
    <row r="468" spans="1:2">
      <c r="A468" s="557"/>
      <c r="B468" s="557"/>
    </row>
    <row r="469" spans="1:2">
      <c r="A469" s="557"/>
      <c r="B469" s="557"/>
    </row>
    <row r="470" spans="1:2">
      <c r="A470" s="557"/>
      <c r="B470" s="557"/>
    </row>
    <row r="471" spans="1:2">
      <c r="A471" s="557"/>
      <c r="B471" s="557"/>
    </row>
    <row r="472" spans="1:2">
      <c r="A472" s="557"/>
      <c r="B472" s="557"/>
    </row>
    <row r="473" spans="1:2">
      <c r="A473" s="557"/>
      <c r="B473" s="557"/>
    </row>
    <row r="474" spans="1:2">
      <c r="A474" s="557"/>
      <c r="B474" s="557"/>
    </row>
    <row r="475" spans="1:2">
      <c r="A475" s="557"/>
      <c r="B475" s="557"/>
    </row>
    <row r="476" spans="1:2">
      <c r="A476" s="557"/>
      <c r="B476" s="557"/>
    </row>
    <row r="477" spans="1:2">
      <c r="A477" s="557"/>
      <c r="B477" s="557"/>
    </row>
    <row r="478" spans="1:2">
      <c r="A478" s="557"/>
      <c r="B478" s="557"/>
    </row>
    <row r="479" spans="1:2">
      <c r="A479" s="557"/>
      <c r="B479" s="557"/>
    </row>
    <row r="480" spans="1:2">
      <c r="A480" s="557"/>
      <c r="B480" s="557"/>
    </row>
    <row r="481" spans="1:2">
      <c r="A481" s="557"/>
      <c r="B481" s="557"/>
    </row>
    <row r="482" spans="1:2">
      <c r="A482" s="557"/>
      <c r="B482" s="557"/>
    </row>
    <row r="483" spans="1:2">
      <c r="A483" s="557"/>
      <c r="B483" s="557"/>
    </row>
    <row r="484" spans="1:2">
      <c r="A484" s="557"/>
      <c r="B484" s="557"/>
    </row>
    <row r="485" spans="1:2">
      <c r="A485" s="557"/>
      <c r="B485" s="557"/>
    </row>
    <row r="486" spans="1:2">
      <c r="A486" s="557"/>
      <c r="B486" s="557"/>
    </row>
    <row r="487" spans="1:2">
      <c r="A487" s="557"/>
      <c r="B487" s="557"/>
    </row>
    <row r="488" spans="1:2">
      <c r="A488" s="557"/>
      <c r="B488" s="557"/>
    </row>
    <row r="489" spans="1:2">
      <c r="A489" s="557"/>
      <c r="B489" s="557"/>
    </row>
    <row r="490" spans="1:2">
      <c r="A490" s="557"/>
      <c r="B490" s="557"/>
    </row>
    <row r="491" spans="1:2">
      <c r="A491" s="557"/>
      <c r="B491" s="557"/>
    </row>
    <row r="492" spans="1:2">
      <c r="A492" s="557"/>
      <c r="B492" s="557"/>
    </row>
    <row r="493" spans="1:2">
      <c r="A493" s="557"/>
      <c r="B493" s="557"/>
    </row>
    <row r="494" spans="1:2">
      <c r="A494" s="557"/>
      <c r="B494" s="557"/>
    </row>
    <row r="495" spans="1:2">
      <c r="A495" s="557"/>
      <c r="B495" s="557"/>
    </row>
    <row r="496" spans="1:2">
      <c r="A496" s="557"/>
      <c r="B496" s="557"/>
    </row>
    <row r="497" spans="1:2">
      <c r="A497" s="557"/>
      <c r="B497" s="557"/>
    </row>
    <row r="498" spans="1:2">
      <c r="A498" s="557"/>
      <c r="B498" s="557"/>
    </row>
    <row r="499" spans="1:2">
      <c r="A499" s="557"/>
      <c r="B499" s="557"/>
    </row>
    <row r="500" spans="1:2">
      <c r="A500" s="557"/>
      <c r="B500" s="557"/>
    </row>
    <row r="501" spans="1:2">
      <c r="A501" s="557"/>
      <c r="B501" s="557"/>
    </row>
    <row r="502" spans="1:2">
      <c r="A502" s="557"/>
      <c r="B502" s="557"/>
    </row>
    <row r="503" spans="1:2">
      <c r="A503" s="557"/>
      <c r="B503" s="557"/>
    </row>
    <row r="504" spans="1:2">
      <c r="A504" s="557"/>
      <c r="B504" s="557"/>
    </row>
    <row r="505" spans="1:2">
      <c r="A505" s="557"/>
      <c r="B505" s="557"/>
    </row>
    <row r="506" spans="1:2">
      <c r="A506" s="557"/>
      <c r="B506" s="557"/>
    </row>
    <row r="507" spans="1:2">
      <c r="A507" s="557"/>
      <c r="B507" s="557"/>
    </row>
    <row r="508" spans="1:2">
      <c r="A508" s="557"/>
      <c r="B508" s="557"/>
    </row>
    <row r="509" spans="1:2">
      <c r="A509" s="557"/>
      <c r="B509" s="557"/>
    </row>
    <row r="510" spans="1:2">
      <c r="A510" s="557"/>
      <c r="B510" s="557"/>
    </row>
    <row r="511" spans="1:2">
      <c r="A511" s="557"/>
      <c r="B511" s="557"/>
    </row>
    <row r="512" spans="1:2">
      <c r="A512" s="557"/>
      <c r="B512" s="557"/>
    </row>
    <row r="513" spans="1:2">
      <c r="A513" s="557"/>
      <c r="B513" s="557"/>
    </row>
    <row r="514" spans="1:2">
      <c r="A514" s="557"/>
      <c r="B514" s="557"/>
    </row>
    <row r="515" spans="1:2">
      <c r="A515" s="557"/>
      <c r="B515" s="557"/>
    </row>
    <row r="516" spans="1:2">
      <c r="A516" s="557"/>
      <c r="B516" s="557"/>
    </row>
    <row r="517" spans="1:2">
      <c r="A517" s="557"/>
      <c r="B517" s="557"/>
    </row>
    <row r="518" spans="1:2">
      <c r="A518" s="557"/>
      <c r="B518" s="557"/>
    </row>
    <row r="519" spans="1:2">
      <c r="A519" s="557"/>
      <c r="B519" s="557"/>
    </row>
    <row r="520" spans="1:2">
      <c r="A520" s="557"/>
      <c r="B520" s="557"/>
    </row>
    <row r="521" spans="1:2">
      <c r="A521" s="557"/>
      <c r="B521" s="557"/>
    </row>
    <row r="522" spans="1:2">
      <c r="A522" s="557"/>
      <c r="B522" s="557"/>
    </row>
    <row r="523" spans="1:2">
      <c r="A523" s="557"/>
      <c r="B523" s="557"/>
    </row>
    <row r="524" spans="1:2">
      <c r="A524" s="557"/>
      <c r="B524" s="557"/>
    </row>
    <row r="525" spans="1:2">
      <c r="A525" s="557"/>
      <c r="B525" s="557"/>
    </row>
    <row r="526" spans="1:2">
      <c r="A526" s="557"/>
      <c r="B526" s="557"/>
    </row>
    <row r="527" spans="1:2">
      <c r="A527" s="557"/>
      <c r="B527" s="557"/>
    </row>
    <row r="528" spans="1:2">
      <c r="A528" s="557"/>
      <c r="B528" s="557"/>
    </row>
    <row r="529" spans="1:2">
      <c r="A529" s="557"/>
      <c r="B529" s="557"/>
    </row>
    <row r="530" spans="1:2">
      <c r="A530" s="557"/>
      <c r="B530" s="557"/>
    </row>
    <row r="531" spans="1:2">
      <c r="A531" s="557"/>
      <c r="B531" s="557"/>
    </row>
    <row r="532" spans="1:2">
      <c r="A532" s="557"/>
      <c r="B532" s="557"/>
    </row>
    <row r="533" spans="1:2">
      <c r="A533" s="557"/>
      <c r="B533" s="557"/>
    </row>
    <row r="534" spans="1:2">
      <c r="A534" s="557"/>
      <c r="B534" s="557"/>
    </row>
    <row r="535" spans="1:2">
      <c r="A535" s="557"/>
      <c r="B535" s="557"/>
    </row>
    <row r="536" spans="1:2">
      <c r="A536" s="557"/>
      <c r="B536" s="557"/>
    </row>
    <row r="537" spans="1:2">
      <c r="A537" s="557"/>
      <c r="B537" s="557"/>
    </row>
    <row r="538" spans="1:2">
      <c r="A538" s="557"/>
      <c r="B538" s="557"/>
    </row>
    <row r="539" spans="1:2">
      <c r="A539" s="557"/>
      <c r="B539" s="557"/>
    </row>
    <row r="540" spans="1:2">
      <c r="A540" s="557"/>
      <c r="B540" s="557"/>
    </row>
    <row r="541" spans="1:2">
      <c r="A541" s="557"/>
      <c r="B541" s="557"/>
    </row>
    <row r="542" spans="1:2">
      <c r="A542" s="557"/>
      <c r="B542" s="557"/>
    </row>
    <row r="543" spans="1:2">
      <c r="A543" s="557"/>
      <c r="B543" s="557"/>
    </row>
    <row r="544" spans="1:2">
      <c r="A544" s="557"/>
      <c r="B544" s="557"/>
    </row>
    <row r="545" spans="1:2">
      <c r="A545" s="557"/>
      <c r="B545" s="557"/>
    </row>
    <row r="546" spans="1:2">
      <c r="A546" s="557"/>
      <c r="B546" s="557"/>
    </row>
    <row r="547" spans="1:2">
      <c r="A547" s="557"/>
      <c r="B547" s="557"/>
    </row>
    <row r="548" spans="1:2">
      <c r="A548" s="557"/>
      <c r="B548" s="557"/>
    </row>
    <row r="549" spans="1:2">
      <c r="A549" s="557"/>
      <c r="B549" s="557"/>
    </row>
    <row r="550" spans="1:2">
      <c r="A550" s="557"/>
      <c r="B550" s="557"/>
    </row>
    <row r="551" spans="1:2">
      <c r="A551" s="557"/>
      <c r="B551" s="557"/>
    </row>
    <row r="552" spans="1:2">
      <c r="A552" s="557"/>
      <c r="B552" s="557"/>
    </row>
    <row r="553" spans="1:2">
      <c r="A553" s="557"/>
      <c r="B553" s="557"/>
    </row>
    <row r="554" spans="1:2">
      <c r="A554" s="557"/>
      <c r="B554" s="557"/>
    </row>
    <row r="555" spans="1:2">
      <c r="A555" s="557"/>
      <c r="B555" s="557"/>
    </row>
    <row r="556" spans="1:2">
      <c r="A556" s="557"/>
      <c r="B556" s="557"/>
    </row>
    <row r="557" spans="1:2">
      <c r="A557" s="557"/>
      <c r="B557" s="557"/>
    </row>
    <row r="558" spans="1:2">
      <c r="A558" s="557"/>
      <c r="B558" s="557"/>
    </row>
    <row r="559" spans="1:2">
      <c r="A559" s="557"/>
      <c r="B559" s="557"/>
    </row>
    <row r="560" spans="1:2">
      <c r="A560" s="557"/>
      <c r="B560" s="557"/>
    </row>
    <row r="561" spans="1:2">
      <c r="A561" s="557"/>
      <c r="B561" s="557"/>
    </row>
    <row r="562" spans="1:2">
      <c r="A562" s="557"/>
      <c r="B562" s="557"/>
    </row>
    <row r="563" spans="1:2">
      <c r="A563" s="557"/>
      <c r="B563" s="557"/>
    </row>
    <row r="564" spans="1:2">
      <c r="A564" s="557"/>
      <c r="B564" s="557"/>
    </row>
    <row r="565" spans="1:2">
      <c r="A565" s="557"/>
      <c r="B565" s="557"/>
    </row>
    <row r="566" spans="1:2">
      <c r="A566" s="557"/>
      <c r="B566" s="557"/>
    </row>
    <row r="567" spans="1:2">
      <c r="A567" s="557"/>
      <c r="B567" s="557"/>
    </row>
    <row r="568" spans="1:2">
      <c r="A568" s="557"/>
      <c r="B568" s="557"/>
    </row>
    <row r="569" spans="1:2">
      <c r="A569" s="557"/>
      <c r="B569" s="557"/>
    </row>
    <row r="570" spans="1:2">
      <c r="A570" s="557"/>
      <c r="B570" s="557"/>
    </row>
    <row r="571" spans="1:2">
      <c r="A571" s="557"/>
      <c r="B571" s="557"/>
    </row>
    <row r="572" spans="1:2">
      <c r="A572" s="557"/>
      <c r="B572" s="557"/>
    </row>
    <row r="573" spans="1:2">
      <c r="A573" s="557"/>
      <c r="B573" s="557"/>
    </row>
    <row r="574" spans="1:2">
      <c r="A574" s="557"/>
      <c r="B574" s="557"/>
    </row>
    <row r="575" spans="1:2">
      <c r="A575" s="557"/>
      <c r="B575" s="557"/>
    </row>
    <row r="576" spans="1:2">
      <c r="A576" s="557"/>
      <c r="B576" s="557"/>
    </row>
    <row r="577" spans="1:2">
      <c r="A577" s="557"/>
      <c r="B577" s="557"/>
    </row>
    <row r="578" spans="1:2">
      <c r="A578" s="557"/>
      <c r="B578" s="557"/>
    </row>
    <row r="579" spans="1:2">
      <c r="A579" s="557"/>
      <c r="B579" s="557"/>
    </row>
    <row r="580" spans="1:2">
      <c r="A580" s="557"/>
      <c r="B580" s="557"/>
    </row>
    <row r="581" spans="1:2">
      <c r="A581" s="557"/>
      <c r="B581" s="557"/>
    </row>
    <row r="582" spans="1:2">
      <c r="A582" s="557"/>
      <c r="B582" s="557"/>
    </row>
    <row r="583" spans="1:2">
      <c r="A583" s="557"/>
      <c r="B583" s="557"/>
    </row>
    <row r="584" spans="1:2">
      <c r="A584" s="557"/>
      <c r="B584" s="557"/>
    </row>
    <row r="585" spans="1:2">
      <c r="A585" s="557"/>
      <c r="B585" s="557"/>
    </row>
    <row r="586" spans="1:2">
      <c r="A586" s="557"/>
      <c r="B586" s="557"/>
    </row>
    <row r="587" spans="1:2">
      <c r="A587" s="557"/>
      <c r="B587" s="557"/>
    </row>
    <row r="588" spans="1:2">
      <c r="A588" s="557"/>
      <c r="B588" s="557"/>
    </row>
    <row r="589" spans="1:2">
      <c r="A589" s="557"/>
      <c r="B589" s="557"/>
    </row>
    <row r="590" spans="1:2">
      <c r="A590" s="557"/>
      <c r="B590" s="557"/>
    </row>
    <row r="591" spans="1:2">
      <c r="A591" s="557"/>
      <c r="B591" s="557"/>
    </row>
    <row r="592" spans="1:2">
      <c r="A592" s="557"/>
      <c r="B592" s="557"/>
    </row>
    <row r="593" spans="1:2">
      <c r="A593" s="557"/>
      <c r="B593" s="557"/>
    </row>
    <row r="594" spans="1:2">
      <c r="A594" s="557"/>
      <c r="B594" s="557"/>
    </row>
    <row r="595" spans="1:2">
      <c r="A595" s="557"/>
      <c r="B595" s="557"/>
    </row>
    <row r="596" spans="1:2">
      <c r="A596" s="557"/>
      <c r="B596" s="557"/>
    </row>
    <row r="597" spans="1:2">
      <c r="A597" s="557"/>
      <c r="B597" s="557"/>
    </row>
    <row r="598" spans="1:2">
      <c r="A598" s="557"/>
      <c r="B598" s="557"/>
    </row>
    <row r="599" spans="1:2">
      <c r="A599" s="557"/>
      <c r="B599" s="557"/>
    </row>
    <row r="600" spans="1:2">
      <c r="A600" s="557"/>
      <c r="B600" s="557"/>
    </row>
    <row r="601" spans="1:2">
      <c r="A601" s="557"/>
      <c r="B601" s="557"/>
    </row>
    <row r="602" spans="1:2">
      <c r="A602" s="557"/>
      <c r="B602" s="557"/>
    </row>
    <row r="603" spans="1:2">
      <c r="A603" s="557"/>
      <c r="B603" s="557"/>
    </row>
    <row r="604" spans="1:2">
      <c r="A604" s="557"/>
      <c r="B604" s="557"/>
    </row>
    <row r="605" spans="1:2">
      <c r="A605" s="557"/>
      <c r="B605" s="557"/>
    </row>
    <row r="606" spans="1:2">
      <c r="A606" s="557"/>
      <c r="B606" s="557"/>
    </row>
    <row r="607" spans="1:2">
      <c r="A607" s="557"/>
      <c r="B607" s="557"/>
    </row>
    <row r="608" spans="1:2">
      <c r="A608" s="557"/>
      <c r="B608" s="557"/>
    </row>
    <row r="609" spans="1:2">
      <c r="A609" s="557"/>
      <c r="B609" s="557"/>
    </row>
    <row r="610" spans="1:2">
      <c r="A610" s="557"/>
      <c r="B610" s="557"/>
    </row>
    <row r="611" spans="1:2">
      <c r="A611" s="557"/>
      <c r="B611" s="557"/>
    </row>
    <row r="612" spans="1:2">
      <c r="A612" s="557"/>
      <c r="B612" s="557"/>
    </row>
    <row r="613" spans="1:2">
      <c r="A613" s="557"/>
      <c r="B613" s="557"/>
    </row>
    <row r="614" spans="1:2">
      <c r="A614" s="557"/>
      <c r="B614" s="557"/>
    </row>
    <row r="615" spans="1:2">
      <c r="A615" s="557"/>
      <c r="B615" s="557"/>
    </row>
    <row r="616" spans="1:2">
      <c r="A616" s="557"/>
      <c r="B616" s="557"/>
    </row>
    <row r="617" spans="1:2">
      <c r="A617" s="557"/>
      <c r="B617" s="557"/>
    </row>
    <row r="618" spans="1:2">
      <c r="A618" s="557"/>
      <c r="B618" s="557"/>
    </row>
    <row r="619" spans="1:2">
      <c r="A619" s="557"/>
      <c r="B619" s="557"/>
    </row>
    <row r="620" spans="1:2">
      <c r="A620" s="557"/>
      <c r="B620" s="557"/>
    </row>
    <row r="621" spans="1:2">
      <c r="A621" s="557"/>
      <c r="B621" s="557"/>
    </row>
    <row r="622" spans="1:2">
      <c r="A622" s="557"/>
      <c r="B622" s="557"/>
    </row>
    <row r="623" spans="1:2">
      <c r="A623" s="557"/>
      <c r="B623" s="557"/>
    </row>
    <row r="624" spans="1:2">
      <c r="A624" s="557"/>
      <c r="B624" s="557"/>
    </row>
    <row r="625" spans="1:2">
      <c r="A625" s="557"/>
      <c r="B625" s="557"/>
    </row>
    <row r="626" spans="1:2">
      <c r="A626" s="557"/>
      <c r="B626" s="557"/>
    </row>
    <row r="627" spans="1:2">
      <c r="A627" s="557"/>
      <c r="B627" s="557"/>
    </row>
    <row r="628" spans="1:2">
      <c r="A628" s="557"/>
      <c r="B628" s="557"/>
    </row>
    <row r="629" spans="1:2">
      <c r="A629" s="557"/>
      <c r="B629" s="557"/>
    </row>
    <row r="630" spans="1:2">
      <c r="A630" s="557"/>
      <c r="B630" s="557"/>
    </row>
    <row r="631" spans="1:2">
      <c r="A631" s="557"/>
      <c r="B631" s="557"/>
    </row>
    <row r="632" spans="1:2">
      <c r="A632" s="557"/>
      <c r="B632" s="557"/>
    </row>
    <row r="633" spans="1:2">
      <c r="A633" s="557"/>
      <c r="B633" s="557"/>
    </row>
    <row r="634" spans="1:2">
      <c r="A634" s="557"/>
      <c r="B634" s="557"/>
    </row>
    <row r="635" spans="1:2">
      <c r="A635" s="557"/>
      <c r="B635" s="557"/>
    </row>
    <row r="636" spans="1:2">
      <c r="A636" s="557"/>
      <c r="B636" s="557"/>
    </row>
    <row r="637" spans="1:2">
      <c r="A637" s="557"/>
      <c r="B637" s="557"/>
    </row>
    <row r="638" spans="1:2">
      <c r="A638" s="557"/>
      <c r="B638" s="557"/>
    </row>
    <row r="639" spans="1:2">
      <c r="A639" s="557"/>
      <c r="B639" s="557"/>
    </row>
    <row r="640" spans="1:2">
      <c r="A640" s="557"/>
      <c r="B640" s="557"/>
    </row>
    <row r="641" spans="1:2">
      <c r="A641" s="557"/>
      <c r="B641" s="557"/>
    </row>
    <row r="642" spans="1:2">
      <c r="A642" s="557"/>
      <c r="B642" s="557"/>
    </row>
    <row r="643" spans="1:2">
      <c r="A643" s="557"/>
      <c r="B643" s="557"/>
    </row>
    <row r="644" spans="1:2">
      <c r="A644" s="557"/>
      <c r="B644" s="557"/>
    </row>
    <row r="645" spans="1:2">
      <c r="A645" s="557"/>
      <c r="B645" s="557"/>
    </row>
    <row r="646" spans="1:2">
      <c r="A646" s="557"/>
      <c r="B646" s="557"/>
    </row>
    <row r="647" spans="1:2">
      <c r="A647" s="557"/>
      <c r="B647" s="557"/>
    </row>
    <row r="648" spans="1:2">
      <c r="A648" s="557"/>
      <c r="B648" s="557"/>
    </row>
    <row r="649" spans="1:2">
      <c r="A649" s="557"/>
      <c r="B649" s="557"/>
    </row>
    <row r="650" spans="1:2">
      <c r="A650" s="557"/>
      <c r="B650" s="557"/>
    </row>
    <row r="651" spans="1:2">
      <c r="A651" s="557"/>
      <c r="B651" s="557"/>
    </row>
    <row r="652" spans="1:2">
      <c r="A652" s="557"/>
      <c r="B652" s="557"/>
    </row>
    <row r="653" spans="1:2">
      <c r="A653" s="557"/>
      <c r="B653" s="557"/>
    </row>
    <row r="654" spans="1:2">
      <c r="A654" s="557"/>
      <c r="B654" s="557"/>
    </row>
    <row r="655" spans="1:2">
      <c r="A655" s="557"/>
      <c r="B655" s="557"/>
    </row>
    <row r="656" spans="1:2">
      <c r="A656" s="557"/>
      <c r="B656" s="557"/>
    </row>
    <row r="657" spans="1:2">
      <c r="A657" s="557"/>
      <c r="B657" s="557"/>
    </row>
    <row r="658" spans="1:2">
      <c r="A658" s="557"/>
      <c r="B658" s="557"/>
    </row>
    <row r="659" spans="1:2">
      <c r="A659" s="557"/>
      <c r="B659" s="557"/>
    </row>
    <row r="660" spans="1:2">
      <c r="A660" s="557"/>
      <c r="B660" s="557"/>
    </row>
    <row r="661" spans="1:2">
      <c r="A661" s="557"/>
      <c r="B661" s="557"/>
    </row>
    <row r="662" spans="1:2">
      <c r="A662" s="557"/>
      <c r="B662" s="557"/>
    </row>
    <row r="663" spans="1:2">
      <c r="A663" s="557"/>
      <c r="B663" s="557"/>
    </row>
    <row r="664" spans="1:2">
      <c r="A664" s="557"/>
      <c r="B664" s="557"/>
    </row>
    <row r="665" spans="1:2">
      <c r="A665" s="557"/>
      <c r="B665" s="557"/>
    </row>
    <row r="666" spans="1:2">
      <c r="A666" s="557"/>
      <c r="B666" s="557"/>
    </row>
    <row r="667" spans="1:2">
      <c r="A667" s="557"/>
      <c r="B667" s="557"/>
    </row>
    <row r="668" spans="1:2">
      <c r="A668" s="557"/>
      <c r="B668" s="557"/>
    </row>
    <row r="669" spans="1:2">
      <c r="A669" s="557"/>
      <c r="B669" s="557"/>
    </row>
    <row r="670" spans="1:2">
      <c r="A670" s="557"/>
      <c r="B670" s="557"/>
    </row>
    <row r="671" spans="1:2">
      <c r="A671" s="557"/>
      <c r="B671" s="557"/>
    </row>
    <row r="672" spans="1:2">
      <c r="A672" s="557"/>
      <c r="B672" s="557"/>
    </row>
    <row r="673" spans="1:2">
      <c r="A673" s="557"/>
      <c r="B673" s="557"/>
    </row>
    <row r="674" spans="1:2">
      <c r="A674" s="557"/>
      <c r="B674" s="557"/>
    </row>
    <row r="675" spans="1:2">
      <c r="A675" s="557"/>
      <c r="B675" s="557"/>
    </row>
    <row r="676" spans="1:2">
      <c r="A676" s="557"/>
      <c r="B676" s="557"/>
    </row>
    <row r="677" spans="1:2">
      <c r="A677" s="557"/>
      <c r="B677" s="557"/>
    </row>
    <row r="678" spans="1:2">
      <c r="A678" s="557"/>
      <c r="B678" s="557"/>
    </row>
    <row r="679" spans="1:2">
      <c r="A679" s="557"/>
      <c r="B679" s="557"/>
    </row>
    <row r="680" spans="1:2">
      <c r="A680" s="557"/>
      <c r="B680" s="557"/>
    </row>
    <row r="681" spans="1:2">
      <c r="A681" s="557"/>
      <c r="B681" s="557"/>
    </row>
    <row r="682" spans="1:2">
      <c r="A682" s="557"/>
      <c r="B682" s="557"/>
    </row>
    <row r="683" spans="1:2">
      <c r="A683" s="557"/>
      <c r="B683" s="557"/>
    </row>
    <row r="684" spans="1:2">
      <c r="A684" s="557"/>
      <c r="B684" s="557"/>
    </row>
    <row r="685" spans="1:2">
      <c r="A685" s="557"/>
      <c r="B685" s="557"/>
    </row>
    <row r="686" spans="1:2">
      <c r="A686" s="557"/>
      <c r="B686" s="557"/>
    </row>
    <row r="687" spans="1:2">
      <c r="A687" s="557"/>
      <c r="B687" s="557"/>
    </row>
    <row r="688" spans="1:2">
      <c r="A688" s="557"/>
      <c r="B688" s="557"/>
    </row>
    <row r="689" spans="1:2">
      <c r="A689" s="557"/>
      <c r="B689" s="557"/>
    </row>
    <row r="690" spans="1:2">
      <c r="A690" s="557"/>
      <c r="B690" s="557"/>
    </row>
    <row r="691" spans="1:2">
      <c r="A691" s="557"/>
      <c r="B691" s="557"/>
    </row>
    <row r="692" spans="1:2">
      <c r="A692" s="557"/>
      <c r="B692" s="557"/>
    </row>
    <row r="693" spans="1:2">
      <c r="A693" s="557"/>
      <c r="B693" s="557"/>
    </row>
    <row r="694" spans="1:2">
      <c r="A694" s="557"/>
      <c r="B694" s="557"/>
    </row>
    <row r="695" spans="1:2">
      <c r="A695" s="557"/>
      <c r="B695" s="557"/>
    </row>
    <row r="696" spans="1:2">
      <c r="A696" s="557"/>
      <c r="B696" s="557"/>
    </row>
    <row r="697" spans="1:2">
      <c r="A697" s="557"/>
      <c r="B697" s="557"/>
    </row>
    <row r="698" spans="1:2">
      <c r="A698" s="557"/>
      <c r="B698" s="557"/>
    </row>
    <row r="699" spans="1:2">
      <c r="A699" s="557"/>
      <c r="B699" s="557"/>
    </row>
  </sheetData>
  <mergeCells count="6">
    <mergeCell ref="H7:M7"/>
    <mergeCell ref="A1:M1"/>
    <mergeCell ref="A2:M2"/>
    <mergeCell ref="A3:M3"/>
    <mergeCell ref="A4:M4"/>
    <mergeCell ref="B7:G7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9"/>
  <sheetViews>
    <sheetView workbookViewId="0">
      <selection activeCell="E18" sqref="E18"/>
    </sheetView>
  </sheetViews>
  <sheetFormatPr defaultColWidth="33.140625" defaultRowHeight="9"/>
  <cols>
    <col min="1" max="1" width="33.140625" style="558" customWidth="1"/>
    <col min="2" max="2" width="9.7109375" style="558" customWidth="1"/>
    <col min="3" max="7" width="9.7109375" style="113" customWidth="1"/>
    <col min="8" max="8" width="10.28515625" style="360" customWidth="1"/>
    <col min="9" max="13" width="10.28515625" style="113" customWidth="1"/>
    <col min="14" max="256" width="33.140625" style="113"/>
    <col min="257" max="257" width="33.140625" style="113" customWidth="1"/>
    <col min="258" max="263" width="17.28515625" style="113" customWidth="1"/>
    <col min="264" max="264" width="33.140625" style="113" customWidth="1"/>
    <col min="265" max="512" width="33.140625" style="113"/>
    <col min="513" max="513" width="33.140625" style="113" customWidth="1"/>
    <col min="514" max="519" width="17.28515625" style="113" customWidth="1"/>
    <col min="520" max="520" width="33.140625" style="113" customWidth="1"/>
    <col min="521" max="768" width="33.140625" style="113"/>
    <col min="769" max="769" width="33.140625" style="113" customWidth="1"/>
    <col min="770" max="775" width="17.28515625" style="113" customWidth="1"/>
    <col min="776" max="776" width="33.140625" style="113" customWidth="1"/>
    <col min="777" max="1024" width="33.140625" style="113"/>
    <col min="1025" max="1025" width="33.140625" style="113" customWidth="1"/>
    <col min="1026" max="1031" width="17.28515625" style="113" customWidth="1"/>
    <col min="1032" max="1032" width="33.140625" style="113" customWidth="1"/>
    <col min="1033" max="1280" width="33.140625" style="113"/>
    <col min="1281" max="1281" width="33.140625" style="113" customWidth="1"/>
    <col min="1282" max="1287" width="17.28515625" style="113" customWidth="1"/>
    <col min="1288" max="1288" width="33.140625" style="113" customWidth="1"/>
    <col min="1289" max="1536" width="33.140625" style="113"/>
    <col min="1537" max="1537" width="33.140625" style="113" customWidth="1"/>
    <col min="1538" max="1543" width="17.28515625" style="113" customWidth="1"/>
    <col min="1544" max="1544" width="33.140625" style="113" customWidth="1"/>
    <col min="1545" max="1792" width="33.140625" style="113"/>
    <col min="1793" max="1793" width="33.140625" style="113" customWidth="1"/>
    <col min="1794" max="1799" width="17.28515625" style="113" customWidth="1"/>
    <col min="1800" max="1800" width="33.140625" style="113" customWidth="1"/>
    <col min="1801" max="2048" width="33.140625" style="113"/>
    <col min="2049" max="2049" width="33.140625" style="113" customWidth="1"/>
    <col min="2050" max="2055" width="17.28515625" style="113" customWidth="1"/>
    <col min="2056" max="2056" width="33.140625" style="113" customWidth="1"/>
    <col min="2057" max="2304" width="33.140625" style="113"/>
    <col min="2305" max="2305" width="33.140625" style="113" customWidth="1"/>
    <col min="2306" max="2311" width="17.28515625" style="113" customWidth="1"/>
    <col min="2312" max="2312" width="33.140625" style="113" customWidth="1"/>
    <col min="2313" max="2560" width="33.140625" style="113"/>
    <col min="2561" max="2561" width="33.140625" style="113" customWidth="1"/>
    <col min="2562" max="2567" width="17.28515625" style="113" customWidth="1"/>
    <col min="2568" max="2568" width="33.140625" style="113" customWidth="1"/>
    <col min="2569" max="2816" width="33.140625" style="113"/>
    <col min="2817" max="2817" width="33.140625" style="113" customWidth="1"/>
    <col min="2818" max="2823" width="17.28515625" style="113" customWidth="1"/>
    <col min="2824" max="2824" width="33.140625" style="113" customWidth="1"/>
    <col min="2825" max="3072" width="33.140625" style="113"/>
    <col min="3073" max="3073" width="33.140625" style="113" customWidth="1"/>
    <col min="3074" max="3079" width="17.28515625" style="113" customWidth="1"/>
    <col min="3080" max="3080" width="33.140625" style="113" customWidth="1"/>
    <col min="3081" max="3328" width="33.140625" style="113"/>
    <col min="3329" max="3329" width="33.140625" style="113" customWidth="1"/>
    <col min="3330" max="3335" width="17.28515625" style="113" customWidth="1"/>
    <col min="3336" max="3336" width="33.140625" style="113" customWidth="1"/>
    <col min="3337" max="3584" width="33.140625" style="113"/>
    <col min="3585" max="3585" width="33.140625" style="113" customWidth="1"/>
    <col min="3586" max="3591" width="17.28515625" style="113" customWidth="1"/>
    <col min="3592" max="3592" width="33.140625" style="113" customWidth="1"/>
    <col min="3593" max="3840" width="33.140625" style="113"/>
    <col min="3841" max="3841" width="33.140625" style="113" customWidth="1"/>
    <col min="3842" max="3847" width="17.28515625" style="113" customWidth="1"/>
    <col min="3848" max="3848" width="33.140625" style="113" customWidth="1"/>
    <col min="3849" max="4096" width="33.140625" style="113"/>
    <col min="4097" max="4097" width="33.140625" style="113" customWidth="1"/>
    <col min="4098" max="4103" width="17.28515625" style="113" customWidth="1"/>
    <col min="4104" max="4104" width="33.140625" style="113" customWidth="1"/>
    <col min="4105" max="4352" width="33.140625" style="113"/>
    <col min="4353" max="4353" width="33.140625" style="113" customWidth="1"/>
    <col min="4354" max="4359" width="17.28515625" style="113" customWidth="1"/>
    <col min="4360" max="4360" width="33.140625" style="113" customWidth="1"/>
    <col min="4361" max="4608" width="33.140625" style="113"/>
    <col min="4609" max="4609" width="33.140625" style="113" customWidth="1"/>
    <col min="4610" max="4615" width="17.28515625" style="113" customWidth="1"/>
    <col min="4616" max="4616" width="33.140625" style="113" customWidth="1"/>
    <col min="4617" max="4864" width="33.140625" style="113"/>
    <col min="4865" max="4865" width="33.140625" style="113" customWidth="1"/>
    <col min="4866" max="4871" width="17.28515625" style="113" customWidth="1"/>
    <col min="4872" max="4872" width="33.140625" style="113" customWidth="1"/>
    <col min="4873" max="5120" width="33.140625" style="113"/>
    <col min="5121" max="5121" width="33.140625" style="113" customWidth="1"/>
    <col min="5122" max="5127" width="17.28515625" style="113" customWidth="1"/>
    <col min="5128" max="5128" width="33.140625" style="113" customWidth="1"/>
    <col min="5129" max="5376" width="33.140625" style="113"/>
    <col min="5377" max="5377" width="33.140625" style="113" customWidth="1"/>
    <col min="5378" max="5383" width="17.28515625" style="113" customWidth="1"/>
    <col min="5384" max="5384" width="33.140625" style="113" customWidth="1"/>
    <col min="5385" max="5632" width="33.140625" style="113"/>
    <col min="5633" max="5633" width="33.140625" style="113" customWidth="1"/>
    <col min="5634" max="5639" width="17.28515625" style="113" customWidth="1"/>
    <col min="5640" max="5640" width="33.140625" style="113" customWidth="1"/>
    <col min="5641" max="5888" width="33.140625" style="113"/>
    <col min="5889" max="5889" width="33.140625" style="113" customWidth="1"/>
    <col min="5890" max="5895" width="17.28515625" style="113" customWidth="1"/>
    <col min="5896" max="5896" width="33.140625" style="113" customWidth="1"/>
    <col min="5897" max="6144" width="33.140625" style="113"/>
    <col min="6145" max="6145" width="33.140625" style="113" customWidth="1"/>
    <col min="6146" max="6151" width="17.28515625" style="113" customWidth="1"/>
    <col min="6152" max="6152" width="33.140625" style="113" customWidth="1"/>
    <col min="6153" max="6400" width="33.140625" style="113"/>
    <col min="6401" max="6401" width="33.140625" style="113" customWidth="1"/>
    <col min="6402" max="6407" width="17.28515625" style="113" customWidth="1"/>
    <col min="6408" max="6408" width="33.140625" style="113" customWidth="1"/>
    <col min="6409" max="6656" width="33.140625" style="113"/>
    <col min="6657" max="6657" width="33.140625" style="113" customWidth="1"/>
    <col min="6658" max="6663" width="17.28515625" style="113" customWidth="1"/>
    <col min="6664" max="6664" width="33.140625" style="113" customWidth="1"/>
    <col min="6665" max="6912" width="33.140625" style="113"/>
    <col min="6913" max="6913" width="33.140625" style="113" customWidth="1"/>
    <col min="6914" max="6919" width="17.28515625" style="113" customWidth="1"/>
    <col min="6920" max="6920" width="33.140625" style="113" customWidth="1"/>
    <col min="6921" max="7168" width="33.140625" style="113"/>
    <col min="7169" max="7169" width="33.140625" style="113" customWidth="1"/>
    <col min="7170" max="7175" width="17.28515625" style="113" customWidth="1"/>
    <col min="7176" max="7176" width="33.140625" style="113" customWidth="1"/>
    <col min="7177" max="7424" width="33.140625" style="113"/>
    <col min="7425" max="7425" width="33.140625" style="113" customWidth="1"/>
    <col min="7426" max="7431" width="17.28515625" style="113" customWidth="1"/>
    <col min="7432" max="7432" width="33.140625" style="113" customWidth="1"/>
    <col min="7433" max="7680" width="33.140625" style="113"/>
    <col min="7681" max="7681" width="33.140625" style="113" customWidth="1"/>
    <col min="7682" max="7687" width="17.28515625" style="113" customWidth="1"/>
    <col min="7688" max="7688" width="33.140625" style="113" customWidth="1"/>
    <col min="7689" max="7936" width="33.140625" style="113"/>
    <col min="7937" max="7937" width="33.140625" style="113" customWidth="1"/>
    <col min="7938" max="7943" width="17.28515625" style="113" customWidth="1"/>
    <col min="7944" max="7944" width="33.140625" style="113" customWidth="1"/>
    <col min="7945" max="8192" width="33.140625" style="113"/>
    <col min="8193" max="8193" width="33.140625" style="113" customWidth="1"/>
    <col min="8194" max="8199" width="17.28515625" style="113" customWidth="1"/>
    <col min="8200" max="8200" width="33.140625" style="113" customWidth="1"/>
    <col min="8201" max="8448" width="33.140625" style="113"/>
    <col min="8449" max="8449" width="33.140625" style="113" customWidth="1"/>
    <col min="8450" max="8455" width="17.28515625" style="113" customWidth="1"/>
    <col min="8456" max="8456" width="33.140625" style="113" customWidth="1"/>
    <col min="8457" max="8704" width="33.140625" style="113"/>
    <col min="8705" max="8705" width="33.140625" style="113" customWidth="1"/>
    <col min="8706" max="8711" width="17.28515625" style="113" customWidth="1"/>
    <col min="8712" max="8712" width="33.140625" style="113" customWidth="1"/>
    <col min="8713" max="8960" width="33.140625" style="113"/>
    <col min="8961" max="8961" width="33.140625" style="113" customWidth="1"/>
    <col min="8962" max="8967" width="17.28515625" style="113" customWidth="1"/>
    <col min="8968" max="8968" width="33.140625" style="113" customWidth="1"/>
    <col min="8969" max="9216" width="33.140625" style="113"/>
    <col min="9217" max="9217" width="33.140625" style="113" customWidth="1"/>
    <col min="9218" max="9223" width="17.28515625" style="113" customWidth="1"/>
    <col min="9224" max="9224" width="33.140625" style="113" customWidth="1"/>
    <col min="9225" max="9472" width="33.140625" style="113"/>
    <col min="9473" max="9473" width="33.140625" style="113" customWidth="1"/>
    <col min="9474" max="9479" width="17.28515625" style="113" customWidth="1"/>
    <col min="9480" max="9480" width="33.140625" style="113" customWidth="1"/>
    <col min="9481" max="9728" width="33.140625" style="113"/>
    <col min="9729" max="9729" width="33.140625" style="113" customWidth="1"/>
    <col min="9730" max="9735" width="17.28515625" style="113" customWidth="1"/>
    <col min="9736" max="9736" width="33.140625" style="113" customWidth="1"/>
    <col min="9737" max="9984" width="33.140625" style="113"/>
    <col min="9985" max="9985" width="33.140625" style="113" customWidth="1"/>
    <col min="9986" max="9991" width="17.28515625" style="113" customWidth="1"/>
    <col min="9992" max="9992" width="33.140625" style="113" customWidth="1"/>
    <col min="9993" max="10240" width="33.140625" style="113"/>
    <col min="10241" max="10241" width="33.140625" style="113" customWidth="1"/>
    <col min="10242" max="10247" width="17.28515625" style="113" customWidth="1"/>
    <col min="10248" max="10248" width="33.140625" style="113" customWidth="1"/>
    <col min="10249" max="10496" width="33.140625" style="113"/>
    <col min="10497" max="10497" width="33.140625" style="113" customWidth="1"/>
    <col min="10498" max="10503" width="17.28515625" style="113" customWidth="1"/>
    <col min="10504" max="10504" width="33.140625" style="113" customWidth="1"/>
    <col min="10505" max="10752" width="33.140625" style="113"/>
    <col min="10753" max="10753" width="33.140625" style="113" customWidth="1"/>
    <col min="10754" max="10759" width="17.28515625" style="113" customWidth="1"/>
    <col min="10760" max="10760" width="33.140625" style="113" customWidth="1"/>
    <col min="10761" max="11008" width="33.140625" style="113"/>
    <col min="11009" max="11009" width="33.140625" style="113" customWidth="1"/>
    <col min="11010" max="11015" width="17.28515625" style="113" customWidth="1"/>
    <col min="11016" max="11016" width="33.140625" style="113" customWidth="1"/>
    <col min="11017" max="11264" width="33.140625" style="113"/>
    <col min="11265" max="11265" width="33.140625" style="113" customWidth="1"/>
    <col min="11266" max="11271" width="17.28515625" style="113" customWidth="1"/>
    <col min="11272" max="11272" width="33.140625" style="113" customWidth="1"/>
    <col min="11273" max="11520" width="33.140625" style="113"/>
    <col min="11521" max="11521" width="33.140625" style="113" customWidth="1"/>
    <col min="11522" max="11527" width="17.28515625" style="113" customWidth="1"/>
    <col min="11528" max="11528" width="33.140625" style="113" customWidth="1"/>
    <col min="11529" max="11776" width="33.140625" style="113"/>
    <col min="11777" max="11777" width="33.140625" style="113" customWidth="1"/>
    <col min="11778" max="11783" width="17.28515625" style="113" customWidth="1"/>
    <col min="11784" max="11784" width="33.140625" style="113" customWidth="1"/>
    <col min="11785" max="12032" width="33.140625" style="113"/>
    <col min="12033" max="12033" width="33.140625" style="113" customWidth="1"/>
    <col min="12034" max="12039" width="17.28515625" style="113" customWidth="1"/>
    <col min="12040" max="12040" width="33.140625" style="113" customWidth="1"/>
    <col min="12041" max="12288" width="33.140625" style="113"/>
    <col min="12289" max="12289" width="33.140625" style="113" customWidth="1"/>
    <col min="12290" max="12295" width="17.28515625" style="113" customWidth="1"/>
    <col min="12296" max="12296" width="33.140625" style="113" customWidth="1"/>
    <col min="12297" max="12544" width="33.140625" style="113"/>
    <col min="12545" max="12545" width="33.140625" style="113" customWidth="1"/>
    <col min="12546" max="12551" width="17.28515625" style="113" customWidth="1"/>
    <col min="12552" max="12552" width="33.140625" style="113" customWidth="1"/>
    <col min="12553" max="12800" width="33.140625" style="113"/>
    <col min="12801" max="12801" width="33.140625" style="113" customWidth="1"/>
    <col min="12802" max="12807" width="17.28515625" style="113" customWidth="1"/>
    <col min="12808" max="12808" width="33.140625" style="113" customWidth="1"/>
    <col min="12809" max="13056" width="33.140625" style="113"/>
    <col min="13057" max="13057" width="33.140625" style="113" customWidth="1"/>
    <col min="13058" max="13063" width="17.28515625" style="113" customWidth="1"/>
    <col min="13064" max="13064" width="33.140625" style="113" customWidth="1"/>
    <col min="13065" max="13312" width="33.140625" style="113"/>
    <col min="13313" max="13313" width="33.140625" style="113" customWidth="1"/>
    <col min="13314" max="13319" width="17.28515625" style="113" customWidth="1"/>
    <col min="13320" max="13320" width="33.140625" style="113" customWidth="1"/>
    <col min="13321" max="13568" width="33.140625" style="113"/>
    <col min="13569" max="13569" width="33.140625" style="113" customWidth="1"/>
    <col min="13570" max="13575" width="17.28515625" style="113" customWidth="1"/>
    <col min="13576" max="13576" width="33.140625" style="113" customWidth="1"/>
    <col min="13577" max="13824" width="33.140625" style="113"/>
    <col min="13825" max="13825" width="33.140625" style="113" customWidth="1"/>
    <col min="13826" max="13831" width="17.28515625" style="113" customWidth="1"/>
    <col min="13832" max="13832" width="33.140625" style="113" customWidth="1"/>
    <col min="13833" max="14080" width="33.140625" style="113"/>
    <col min="14081" max="14081" width="33.140625" style="113" customWidth="1"/>
    <col min="14082" max="14087" width="17.28515625" style="113" customWidth="1"/>
    <col min="14088" max="14088" width="33.140625" style="113" customWidth="1"/>
    <col min="14089" max="14336" width="33.140625" style="113"/>
    <col min="14337" max="14337" width="33.140625" style="113" customWidth="1"/>
    <col min="14338" max="14343" width="17.28515625" style="113" customWidth="1"/>
    <col min="14344" max="14344" width="33.140625" style="113" customWidth="1"/>
    <col min="14345" max="14592" width="33.140625" style="113"/>
    <col min="14593" max="14593" width="33.140625" style="113" customWidth="1"/>
    <col min="14594" max="14599" width="17.28515625" style="113" customWidth="1"/>
    <col min="14600" max="14600" width="33.140625" style="113" customWidth="1"/>
    <col min="14601" max="14848" width="33.140625" style="113"/>
    <col min="14849" max="14849" width="33.140625" style="113" customWidth="1"/>
    <col min="14850" max="14855" width="17.28515625" style="113" customWidth="1"/>
    <col min="14856" max="14856" width="33.140625" style="113" customWidth="1"/>
    <col min="14857" max="15104" width="33.140625" style="113"/>
    <col min="15105" max="15105" width="33.140625" style="113" customWidth="1"/>
    <col min="15106" max="15111" width="17.28515625" style="113" customWidth="1"/>
    <col min="15112" max="15112" width="33.140625" style="113" customWidth="1"/>
    <col min="15113" max="15360" width="33.140625" style="113"/>
    <col min="15361" max="15361" width="33.140625" style="113" customWidth="1"/>
    <col min="15362" max="15367" width="17.28515625" style="113" customWidth="1"/>
    <col min="15368" max="15368" width="33.140625" style="113" customWidth="1"/>
    <col min="15369" max="15616" width="33.140625" style="113"/>
    <col min="15617" max="15617" width="33.140625" style="113" customWidth="1"/>
    <col min="15618" max="15623" width="17.28515625" style="113" customWidth="1"/>
    <col min="15624" max="15624" width="33.140625" style="113" customWidth="1"/>
    <col min="15625" max="15872" width="33.140625" style="113"/>
    <col min="15873" max="15873" width="33.140625" style="113" customWidth="1"/>
    <col min="15874" max="15879" width="17.28515625" style="113" customWidth="1"/>
    <col min="15880" max="15880" width="33.140625" style="113" customWidth="1"/>
    <col min="15881" max="16128" width="33.140625" style="113"/>
    <col min="16129" max="16129" width="33.140625" style="113" customWidth="1"/>
    <col min="16130" max="16135" width="17.28515625" style="113" customWidth="1"/>
    <col min="16136" max="16136" width="33.140625" style="113" customWidth="1"/>
    <col min="16137" max="16384" width="33.140625" style="113"/>
  </cols>
  <sheetData>
    <row r="1" spans="1:19" s="538" customFormat="1" ht="3.75" customHeight="1">
      <c r="A1" s="711">
        <v>6</v>
      </c>
      <c r="B1" s="711"/>
      <c r="C1" s="711"/>
      <c r="D1" s="711"/>
      <c r="E1" s="711"/>
      <c r="F1" s="711"/>
      <c r="G1" s="711"/>
      <c r="H1" s="711"/>
      <c r="I1" s="711"/>
      <c r="J1" s="711"/>
      <c r="K1" s="711"/>
      <c r="L1" s="711"/>
      <c r="M1" s="711"/>
    </row>
    <row r="2" spans="1:19" s="538" customFormat="1" ht="16.5" customHeight="1">
      <c r="A2" s="711" t="s">
        <v>803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</row>
    <row r="3" spans="1:19" s="538" customFormat="1" ht="13.5" customHeight="1">
      <c r="A3" s="711" t="s">
        <v>380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</row>
    <row r="4" spans="1:19" s="538" customFormat="1" ht="3" customHeight="1">
      <c r="A4" s="712"/>
      <c r="B4" s="712"/>
      <c r="C4" s="712"/>
      <c r="D4" s="712"/>
      <c r="E4" s="712"/>
      <c r="F4" s="712"/>
      <c r="G4" s="712"/>
      <c r="H4" s="712"/>
      <c r="I4" s="712"/>
      <c r="J4" s="712"/>
      <c r="K4" s="712"/>
      <c r="L4" s="712"/>
      <c r="M4" s="712"/>
    </row>
    <row r="5" spans="1:19" ht="3" customHeight="1">
      <c r="A5" s="539"/>
      <c r="B5" s="539"/>
    </row>
    <row r="6" spans="1:19" ht="2.25" customHeight="1">
      <c r="A6" s="540"/>
      <c r="B6" s="540"/>
      <c r="C6" s="541"/>
      <c r="D6" s="542"/>
      <c r="E6" s="542"/>
      <c r="F6" s="542"/>
      <c r="G6" s="542"/>
    </row>
    <row r="7" spans="1:19" ht="18.75" customHeight="1">
      <c r="A7" s="543"/>
      <c r="B7" s="710" t="s">
        <v>348</v>
      </c>
      <c r="C7" s="710"/>
      <c r="D7" s="710"/>
      <c r="E7" s="710"/>
      <c r="F7" s="710"/>
      <c r="G7" s="713"/>
      <c r="H7" s="709" t="s">
        <v>364</v>
      </c>
      <c r="I7" s="710"/>
      <c r="J7" s="710"/>
      <c r="K7" s="710"/>
      <c r="L7" s="710"/>
      <c r="M7" s="710"/>
    </row>
    <row r="8" spans="1:19" ht="14.25" customHeight="1">
      <c r="A8" s="543"/>
      <c r="B8" s="544" t="s">
        <v>381</v>
      </c>
      <c r="C8" s="544" t="s">
        <v>382</v>
      </c>
      <c r="D8" s="544" t="s">
        <v>383</v>
      </c>
      <c r="E8" s="544" t="s">
        <v>384</v>
      </c>
      <c r="F8" s="544" t="s">
        <v>385</v>
      </c>
      <c r="G8" s="544" t="s">
        <v>386</v>
      </c>
      <c r="H8" s="544" t="s">
        <v>381</v>
      </c>
      <c r="I8" s="544" t="s">
        <v>382</v>
      </c>
      <c r="J8" s="544" t="s">
        <v>383</v>
      </c>
      <c r="K8" s="544" t="s">
        <v>384</v>
      </c>
      <c r="L8" s="544" t="s">
        <v>385</v>
      </c>
      <c r="M8" s="544" t="s">
        <v>386</v>
      </c>
      <c r="R8" s="113">
        <v>1</v>
      </c>
      <c r="S8" s="113">
        <v>1</v>
      </c>
    </row>
    <row r="9" spans="1:19" ht="15.75" customHeight="1">
      <c r="A9" s="546" t="s">
        <v>263</v>
      </c>
      <c r="B9" s="547">
        <v>3</v>
      </c>
      <c r="C9" s="547">
        <v>4</v>
      </c>
      <c r="D9" s="547">
        <v>4</v>
      </c>
      <c r="E9" s="547">
        <v>4</v>
      </c>
      <c r="F9" s="547">
        <v>4</v>
      </c>
      <c r="G9" s="547">
        <v>4</v>
      </c>
      <c r="H9" s="547">
        <v>6</v>
      </c>
      <c r="I9" s="547">
        <v>6</v>
      </c>
      <c r="J9" s="547">
        <v>10</v>
      </c>
      <c r="K9" s="547">
        <v>11</v>
      </c>
      <c r="L9" s="547">
        <v>11</v>
      </c>
      <c r="M9" s="547">
        <v>11</v>
      </c>
    </row>
    <row r="10" spans="1:19" ht="14.25" customHeight="1">
      <c r="A10" s="548" t="s">
        <v>387</v>
      </c>
      <c r="B10" s="549">
        <v>3</v>
      </c>
      <c r="C10" s="549">
        <v>4</v>
      </c>
      <c r="D10" s="549">
        <v>4</v>
      </c>
      <c r="E10" s="549">
        <v>4</v>
      </c>
      <c r="F10" s="549">
        <v>4</v>
      </c>
      <c r="G10" s="549">
        <v>4</v>
      </c>
      <c r="H10" s="549">
        <v>2</v>
      </c>
      <c r="I10" s="549">
        <v>2</v>
      </c>
      <c r="J10" s="549">
        <v>5</v>
      </c>
      <c r="K10" s="549">
        <v>5</v>
      </c>
      <c r="L10" s="549">
        <v>5</v>
      </c>
      <c r="M10" s="549">
        <v>5</v>
      </c>
    </row>
    <row r="11" spans="1:19" ht="12" customHeight="1">
      <c r="A11" s="550" t="s">
        <v>388</v>
      </c>
      <c r="B11" s="551">
        <v>2</v>
      </c>
      <c r="C11" s="551">
        <v>2</v>
      </c>
      <c r="D11" s="551">
        <v>2</v>
      </c>
      <c r="E11" s="551">
        <v>2</v>
      </c>
      <c r="F11" s="551">
        <v>2</v>
      </c>
      <c r="G11" s="551">
        <v>2</v>
      </c>
      <c r="H11" s="551">
        <v>2</v>
      </c>
      <c r="I11" s="551">
        <v>2</v>
      </c>
      <c r="J11" s="551">
        <v>3</v>
      </c>
      <c r="K11" s="551">
        <v>3</v>
      </c>
      <c r="L11" s="551">
        <v>3</v>
      </c>
      <c r="M11" s="551">
        <v>3</v>
      </c>
    </row>
    <row r="12" spans="1:19" ht="12" customHeight="1">
      <c r="A12" s="550" t="s">
        <v>389</v>
      </c>
      <c r="B12" s="551">
        <v>1</v>
      </c>
      <c r="C12" s="551">
        <v>2</v>
      </c>
      <c r="D12" s="551">
        <v>2</v>
      </c>
      <c r="E12" s="551">
        <v>2</v>
      </c>
      <c r="F12" s="551">
        <v>2</v>
      </c>
      <c r="G12" s="551">
        <v>2</v>
      </c>
      <c r="H12" s="551" t="s">
        <v>391</v>
      </c>
      <c r="I12" s="551" t="s">
        <v>391</v>
      </c>
      <c r="J12" s="551">
        <v>2</v>
      </c>
      <c r="K12" s="551">
        <v>2</v>
      </c>
      <c r="L12" s="551">
        <v>2</v>
      </c>
      <c r="M12" s="551">
        <v>2</v>
      </c>
    </row>
    <row r="13" spans="1:19" ht="12" customHeight="1">
      <c r="A13" s="548" t="s">
        <v>390</v>
      </c>
      <c r="B13" s="549">
        <v>0</v>
      </c>
      <c r="C13" s="549">
        <v>0</v>
      </c>
      <c r="D13" s="549">
        <v>0</v>
      </c>
      <c r="E13" s="549">
        <v>0</v>
      </c>
      <c r="F13" s="549">
        <v>0</v>
      </c>
      <c r="G13" s="549">
        <v>0</v>
      </c>
      <c r="H13" s="549">
        <v>4</v>
      </c>
      <c r="I13" s="549">
        <v>4</v>
      </c>
      <c r="J13" s="549">
        <v>5</v>
      </c>
      <c r="K13" s="549">
        <v>6</v>
      </c>
      <c r="L13" s="549">
        <v>6</v>
      </c>
      <c r="M13" s="549">
        <v>6</v>
      </c>
    </row>
    <row r="14" spans="1:19" ht="12" customHeight="1">
      <c r="A14" s="550" t="s">
        <v>388</v>
      </c>
      <c r="B14" s="551" t="s">
        <v>391</v>
      </c>
      <c r="C14" s="551" t="s">
        <v>391</v>
      </c>
      <c r="D14" s="551" t="s">
        <v>391</v>
      </c>
      <c r="E14" s="551" t="s">
        <v>391</v>
      </c>
      <c r="F14" s="551" t="s">
        <v>391</v>
      </c>
      <c r="G14" s="551" t="s">
        <v>391</v>
      </c>
      <c r="H14" s="551">
        <v>4</v>
      </c>
      <c r="I14" s="551">
        <v>4</v>
      </c>
      <c r="J14" s="551">
        <v>5</v>
      </c>
      <c r="K14" s="551">
        <v>6</v>
      </c>
      <c r="L14" s="551">
        <v>6</v>
      </c>
      <c r="M14" s="551">
        <v>6</v>
      </c>
    </row>
    <row r="15" spans="1:19" ht="12" customHeight="1">
      <c r="A15" s="550" t="s">
        <v>389</v>
      </c>
      <c r="B15" s="551" t="s">
        <v>391</v>
      </c>
      <c r="C15" s="551" t="s">
        <v>391</v>
      </c>
      <c r="D15" s="551" t="s">
        <v>391</v>
      </c>
      <c r="E15" s="551" t="s">
        <v>391</v>
      </c>
      <c r="F15" s="551" t="s">
        <v>391</v>
      </c>
      <c r="G15" s="551" t="s">
        <v>391</v>
      </c>
      <c r="H15" s="551" t="s">
        <v>391</v>
      </c>
      <c r="I15" s="551" t="s">
        <v>391</v>
      </c>
      <c r="J15" s="551" t="s">
        <v>391</v>
      </c>
      <c r="K15" s="551" t="s">
        <v>391</v>
      </c>
      <c r="L15" s="551" t="s">
        <v>391</v>
      </c>
      <c r="M15" s="551" t="s">
        <v>391</v>
      </c>
    </row>
    <row r="16" spans="1:19" ht="12" customHeight="1">
      <c r="A16" s="546" t="s">
        <v>264</v>
      </c>
      <c r="B16" s="547">
        <v>43</v>
      </c>
      <c r="C16" s="547">
        <v>55</v>
      </c>
      <c r="D16" s="547">
        <v>60</v>
      </c>
      <c r="E16" s="547">
        <v>66</v>
      </c>
      <c r="F16" s="547">
        <v>65</v>
      </c>
      <c r="G16" s="547">
        <v>65</v>
      </c>
      <c r="H16" s="547">
        <v>0</v>
      </c>
      <c r="I16" s="547">
        <v>0</v>
      </c>
      <c r="J16" s="547">
        <v>0</v>
      </c>
      <c r="K16" s="547">
        <v>0</v>
      </c>
      <c r="L16" s="547">
        <v>0</v>
      </c>
      <c r="M16" s="547">
        <v>0</v>
      </c>
    </row>
    <row r="17" spans="1:13" s="162" customFormat="1" ht="12" customHeight="1">
      <c r="A17" s="548" t="s">
        <v>392</v>
      </c>
      <c r="B17" s="549">
        <v>39</v>
      </c>
      <c r="C17" s="549">
        <v>47</v>
      </c>
      <c r="D17" s="549">
        <v>52</v>
      </c>
      <c r="E17" s="549">
        <v>57</v>
      </c>
      <c r="F17" s="549">
        <v>54</v>
      </c>
      <c r="G17" s="549">
        <v>54</v>
      </c>
      <c r="H17" s="549">
        <v>0</v>
      </c>
      <c r="I17" s="549">
        <v>0</v>
      </c>
      <c r="J17" s="549">
        <v>0</v>
      </c>
      <c r="K17" s="549">
        <v>0</v>
      </c>
      <c r="L17" s="549">
        <v>0</v>
      </c>
      <c r="M17" s="549">
        <v>0</v>
      </c>
    </row>
    <row r="18" spans="1:13" s="162" customFormat="1" ht="12" customHeight="1">
      <c r="A18" s="550" t="s">
        <v>388</v>
      </c>
      <c r="B18" s="551">
        <v>23</v>
      </c>
      <c r="C18" s="551">
        <v>23</v>
      </c>
      <c r="D18" s="551">
        <v>23</v>
      </c>
      <c r="E18" s="551">
        <v>25</v>
      </c>
      <c r="F18" s="551">
        <v>23</v>
      </c>
      <c r="G18" s="551">
        <v>23</v>
      </c>
      <c r="H18" s="551" t="s">
        <v>391</v>
      </c>
      <c r="I18" s="551" t="s">
        <v>391</v>
      </c>
      <c r="J18" s="551" t="s">
        <v>391</v>
      </c>
      <c r="K18" s="551" t="s">
        <v>391</v>
      </c>
      <c r="L18" s="551" t="s">
        <v>391</v>
      </c>
      <c r="M18" s="551" t="s">
        <v>391</v>
      </c>
    </row>
    <row r="19" spans="1:13" s="162" customFormat="1" ht="12" customHeight="1">
      <c r="A19" s="550" t="s">
        <v>389</v>
      </c>
      <c r="B19" s="551">
        <v>16</v>
      </c>
      <c r="C19" s="551">
        <v>24</v>
      </c>
      <c r="D19" s="551">
        <v>29</v>
      </c>
      <c r="E19" s="551">
        <v>32</v>
      </c>
      <c r="F19" s="551">
        <v>31</v>
      </c>
      <c r="G19" s="551">
        <v>31</v>
      </c>
      <c r="H19" s="551" t="s">
        <v>391</v>
      </c>
      <c r="I19" s="551" t="s">
        <v>391</v>
      </c>
      <c r="J19" s="551" t="s">
        <v>391</v>
      </c>
      <c r="K19" s="551" t="s">
        <v>391</v>
      </c>
      <c r="L19" s="551" t="s">
        <v>391</v>
      </c>
      <c r="M19" s="551" t="s">
        <v>391</v>
      </c>
    </row>
    <row r="20" spans="1:13" s="162" customFormat="1" ht="12" customHeight="1">
      <c r="A20" s="548" t="s">
        <v>393</v>
      </c>
      <c r="B20" s="549">
        <v>4</v>
      </c>
      <c r="C20" s="549">
        <v>8</v>
      </c>
      <c r="D20" s="549">
        <v>8</v>
      </c>
      <c r="E20" s="549">
        <v>9</v>
      </c>
      <c r="F20" s="549">
        <v>11</v>
      </c>
      <c r="G20" s="549">
        <v>11</v>
      </c>
      <c r="H20" s="549">
        <v>0</v>
      </c>
      <c r="I20" s="549">
        <v>0</v>
      </c>
      <c r="J20" s="549">
        <v>0</v>
      </c>
      <c r="K20" s="549">
        <v>0</v>
      </c>
      <c r="L20" s="549">
        <v>0</v>
      </c>
      <c r="M20" s="549">
        <v>0</v>
      </c>
    </row>
    <row r="21" spans="1:13" s="162" customFormat="1" ht="12" customHeight="1">
      <c r="A21" s="550" t="s">
        <v>388</v>
      </c>
      <c r="B21" s="551">
        <v>4</v>
      </c>
      <c r="C21" s="551">
        <v>5</v>
      </c>
      <c r="D21" s="551">
        <v>5</v>
      </c>
      <c r="E21" s="551">
        <v>5</v>
      </c>
      <c r="F21" s="551">
        <v>6</v>
      </c>
      <c r="G21" s="551">
        <v>6</v>
      </c>
      <c r="H21" s="551" t="s">
        <v>391</v>
      </c>
      <c r="I21" s="551" t="s">
        <v>391</v>
      </c>
      <c r="J21" s="551" t="s">
        <v>391</v>
      </c>
      <c r="K21" s="551" t="s">
        <v>391</v>
      </c>
      <c r="L21" s="551" t="s">
        <v>391</v>
      </c>
      <c r="M21" s="551" t="s">
        <v>391</v>
      </c>
    </row>
    <row r="22" spans="1:13" ht="12" customHeight="1">
      <c r="A22" s="550" t="s">
        <v>389</v>
      </c>
      <c r="B22" s="551" t="s">
        <v>391</v>
      </c>
      <c r="C22" s="551">
        <v>3</v>
      </c>
      <c r="D22" s="551">
        <v>3</v>
      </c>
      <c r="E22" s="551">
        <v>4</v>
      </c>
      <c r="F22" s="551">
        <v>5</v>
      </c>
      <c r="G22" s="551">
        <v>5</v>
      </c>
      <c r="H22" s="551" t="s">
        <v>391</v>
      </c>
      <c r="I22" s="551" t="s">
        <v>391</v>
      </c>
      <c r="J22" s="551" t="s">
        <v>391</v>
      </c>
      <c r="K22" s="551" t="s">
        <v>391</v>
      </c>
      <c r="L22" s="551" t="s">
        <v>391</v>
      </c>
      <c r="M22" s="551" t="s">
        <v>391</v>
      </c>
    </row>
    <row r="23" spans="1:13" ht="12" customHeight="1">
      <c r="A23" s="548" t="s">
        <v>390</v>
      </c>
      <c r="B23" s="549">
        <v>0</v>
      </c>
      <c r="C23" s="549">
        <v>0</v>
      </c>
      <c r="D23" s="549">
        <v>0</v>
      </c>
      <c r="E23" s="549">
        <v>0</v>
      </c>
      <c r="F23" s="549">
        <v>0</v>
      </c>
      <c r="G23" s="549">
        <v>0</v>
      </c>
      <c r="H23" s="549">
        <v>0</v>
      </c>
      <c r="I23" s="549">
        <v>0</v>
      </c>
      <c r="J23" s="549">
        <v>0</v>
      </c>
      <c r="K23" s="549">
        <v>0</v>
      </c>
      <c r="L23" s="549">
        <v>0</v>
      </c>
      <c r="M23" s="549">
        <v>0</v>
      </c>
    </row>
    <row r="24" spans="1:13" ht="12" customHeight="1">
      <c r="A24" s="550" t="s">
        <v>388</v>
      </c>
      <c r="B24" s="551" t="s">
        <v>391</v>
      </c>
      <c r="C24" s="551" t="s">
        <v>391</v>
      </c>
      <c r="D24" s="551" t="s">
        <v>391</v>
      </c>
      <c r="E24" s="551" t="s">
        <v>391</v>
      </c>
      <c r="F24" s="551" t="s">
        <v>391</v>
      </c>
      <c r="G24" s="551" t="s">
        <v>391</v>
      </c>
      <c r="H24" s="551" t="s">
        <v>391</v>
      </c>
      <c r="I24" s="551" t="s">
        <v>391</v>
      </c>
      <c r="J24" s="551" t="s">
        <v>391</v>
      </c>
      <c r="K24" s="551" t="s">
        <v>391</v>
      </c>
      <c r="L24" s="551" t="s">
        <v>391</v>
      </c>
      <c r="M24" s="551" t="s">
        <v>391</v>
      </c>
    </row>
    <row r="25" spans="1:13" ht="12" customHeight="1">
      <c r="A25" s="550" t="s">
        <v>389</v>
      </c>
      <c r="B25" s="551" t="s">
        <v>391</v>
      </c>
      <c r="C25" s="551" t="s">
        <v>391</v>
      </c>
      <c r="D25" s="551" t="s">
        <v>391</v>
      </c>
      <c r="E25" s="551" t="s">
        <v>391</v>
      </c>
      <c r="F25" s="551" t="s">
        <v>391</v>
      </c>
      <c r="G25" s="551" t="s">
        <v>391</v>
      </c>
      <c r="H25" s="551" t="s">
        <v>391</v>
      </c>
      <c r="I25" s="551" t="s">
        <v>391</v>
      </c>
      <c r="J25" s="551" t="s">
        <v>391</v>
      </c>
      <c r="K25" s="551" t="s">
        <v>391</v>
      </c>
      <c r="L25" s="551" t="s">
        <v>391</v>
      </c>
      <c r="M25" s="551" t="s">
        <v>391</v>
      </c>
    </row>
    <row r="26" spans="1:13" ht="12" customHeight="1">
      <c r="A26" s="546" t="s">
        <v>265</v>
      </c>
      <c r="B26" s="547">
        <v>2</v>
      </c>
      <c r="C26" s="547">
        <v>4</v>
      </c>
      <c r="D26" s="547">
        <v>8</v>
      </c>
      <c r="E26" s="547">
        <v>10</v>
      </c>
      <c r="F26" s="547">
        <v>10</v>
      </c>
      <c r="G26" s="547">
        <v>9</v>
      </c>
      <c r="H26" s="547">
        <v>30</v>
      </c>
      <c r="I26" s="547">
        <v>33</v>
      </c>
      <c r="J26" s="547">
        <v>38</v>
      </c>
      <c r="K26" s="547">
        <v>50</v>
      </c>
      <c r="L26" s="547">
        <v>52</v>
      </c>
      <c r="M26" s="547">
        <v>52</v>
      </c>
    </row>
    <row r="27" spans="1:13" ht="12" customHeight="1">
      <c r="A27" s="548" t="s">
        <v>394</v>
      </c>
      <c r="B27" s="549">
        <v>2</v>
      </c>
      <c r="C27" s="549">
        <v>3</v>
      </c>
      <c r="D27" s="549">
        <v>7</v>
      </c>
      <c r="E27" s="549">
        <v>8</v>
      </c>
      <c r="F27" s="549">
        <v>8</v>
      </c>
      <c r="G27" s="549">
        <v>7</v>
      </c>
      <c r="H27" s="549">
        <v>19</v>
      </c>
      <c r="I27" s="549">
        <v>22</v>
      </c>
      <c r="J27" s="549">
        <v>23</v>
      </c>
      <c r="K27" s="549">
        <v>33</v>
      </c>
      <c r="L27" s="549">
        <v>33</v>
      </c>
      <c r="M27" s="549">
        <v>33</v>
      </c>
    </row>
    <row r="28" spans="1:13" ht="12" customHeight="1">
      <c r="A28" s="550" t="s">
        <v>388</v>
      </c>
      <c r="B28" s="551">
        <v>2</v>
      </c>
      <c r="C28" s="551">
        <v>3</v>
      </c>
      <c r="D28" s="551">
        <v>4</v>
      </c>
      <c r="E28" s="551">
        <v>4</v>
      </c>
      <c r="F28" s="551">
        <v>4</v>
      </c>
      <c r="G28" s="551">
        <v>3</v>
      </c>
      <c r="H28" s="551">
        <v>19</v>
      </c>
      <c r="I28" s="551">
        <v>22</v>
      </c>
      <c r="J28" s="551">
        <v>21</v>
      </c>
      <c r="K28" s="551">
        <v>28</v>
      </c>
      <c r="L28" s="551">
        <v>28</v>
      </c>
      <c r="M28" s="551">
        <v>28</v>
      </c>
    </row>
    <row r="29" spans="1:13" ht="12" customHeight="1">
      <c r="A29" s="550" t="s">
        <v>389</v>
      </c>
      <c r="B29" s="551" t="s">
        <v>391</v>
      </c>
      <c r="C29" s="551" t="s">
        <v>391</v>
      </c>
      <c r="D29" s="551">
        <v>3</v>
      </c>
      <c r="E29" s="551">
        <v>4</v>
      </c>
      <c r="F29" s="551">
        <v>4</v>
      </c>
      <c r="G29" s="551">
        <v>4</v>
      </c>
      <c r="H29" s="551" t="s">
        <v>391</v>
      </c>
      <c r="I29" s="551" t="s">
        <v>391</v>
      </c>
      <c r="J29" s="551">
        <v>2</v>
      </c>
      <c r="K29" s="551">
        <v>5</v>
      </c>
      <c r="L29" s="551">
        <v>5</v>
      </c>
      <c r="M29" s="551">
        <v>5</v>
      </c>
    </row>
    <row r="30" spans="1:13" ht="12" customHeight="1">
      <c r="A30" s="548" t="s">
        <v>390</v>
      </c>
      <c r="B30" s="549">
        <v>0</v>
      </c>
      <c r="C30" s="549">
        <v>1</v>
      </c>
      <c r="D30" s="549">
        <v>1</v>
      </c>
      <c r="E30" s="549">
        <v>2</v>
      </c>
      <c r="F30" s="549">
        <v>2</v>
      </c>
      <c r="G30" s="549">
        <v>2</v>
      </c>
      <c r="H30" s="549">
        <v>11</v>
      </c>
      <c r="I30" s="549">
        <v>11</v>
      </c>
      <c r="J30" s="549">
        <v>15</v>
      </c>
      <c r="K30" s="549">
        <v>17</v>
      </c>
      <c r="L30" s="549">
        <v>19</v>
      </c>
      <c r="M30" s="549">
        <v>19</v>
      </c>
    </row>
    <row r="31" spans="1:13" ht="12" customHeight="1">
      <c r="A31" s="550" t="s">
        <v>388</v>
      </c>
      <c r="B31" s="551" t="s">
        <v>391</v>
      </c>
      <c r="C31" s="551">
        <v>1</v>
      </c>
      <c r="D31" s="551">
        <v>1</v>
      </c>
      <c r="E31" s="551">
        <v>1</v>
      </c>
      <c r="F31" s="551">
        <v>1</v>
      </c>
      <c r="G31" s="551">
        <v>1</v>
      </c>
      <c r="H31" s="551">
        <v>11</v>
      </c>
      <c r="I31" s="551">
        <v>11</v>
      </c>
      <c r="J31" s="551">
        <v>13</v>
      </c>
      <c r="K31" s="551">
        <v>15</v>
      </c>
      <c r="L31" s="551">
        <v>18</v>
      </c>
      <c r="M31" s="551">
        <v>18</v>
      </c>
    </row>
    <row r="32" spans="1:13" ht="12" customHeight="1">
      <c r="A32" s="550" t="s">
        <v>389</v>
      </c>
      <c r="B32" s="551" t="s">
        <v>391</v>
      </c>
      <c r="C32" s="551" t="s">
        <v>391</v>
      </c>
      <c r="D32" s="551" t="s">
        <v>391</v>
      </c>
      <c r="E32" s="551">
        <v>1</v>
      </c>
      <c r="F32" s="551">
        <v>1</v>
      </c>
      <c r="G32" s="551">
        <v>1</v>
      </c>
      <c r="H32" s="551" t="s">
        <v>391</v>
      </c>
      <c r="I32" s="551" t="s">
        <v>391</v>
      </c>
      <c r="J32" s="551">
        <v>2</v>
      </c>
      <c r="K32" s="551">
        <v>2</v>
      </c>
      <c r="L32" s="551">
        <v>1</v>
      </c>
      <c r="M32" s="551">
        <v>1</v>
      </c>
    </row>
    <row r="33" spans="1:13" ht="12" customHeight="1">
      <c r="A33" s="546" t="s">
        <v>266</v>
      </c>
      <c r="B33" s="547">
        <v>2</v>
      </c>
      <c r="C33" s="547">
        <v>2</v>
      </c>
      <c r="D33" s="547">
        <v>2</v>
      </c>
      <c r="E33" s="547">
        <v>2</v>
      </c>
      <c r="F33" s="547">
        <v>2</v>
      </c>
      <c r="G33" s="547">
        <v>2</v>
      </c>
      <c r="H33" s="547">
        <v>2</v>
      </c>
      <c r="I33" s="547">
        <v>2</v>
      </c>
      <c r="J33" s="547">
        <v>2</v>
      </c>
      <c r="K33" s="547">
        <v>2</v>
      </c>
      <c r="L33" s="547">
        <v>2</v>
      </c>
      <c r="M33" s="547">
        <v>2</v>
      </c>
    </row>
    <row r="34" spans="1:13" ht="12" customHeight="1">
      <c r="A34" s="548" t="s">
        <v>395</v>
      </c>
      <c r="B34" s="549">
        <v>2</v>
      </c>
      <c r="C34" s="549">
        <v>2</v>
      </c>
      <c r="D34" s="549">
        <v>2</v>
      </c>
      <c r="E34" s="549">
        <v>2</v>
      </c>
      <c r="F34" s="549">
        <v>2</v>
      </c>
      <c r="G34" s="549">
        <v>2</v>
      </c>
      <c r="H34" s="549">
        <v>1</v>
      </c>
      <c r="I34" s="549">
        <v>1</v>
      </c>
      <c r="J34" s="549">
        <v>1</v>
      </c>
      <c r="K34" s="549">
        <v>1</v>
      </c>
      <c r="L34" s="549">
        <v>1</v>
      </c>
      <c r="M34" s="549">
        <v>1</v>
      </c>
    </row>
    <row r="35" spans="1:13" ht="12" customHeight="1">
      <c r="A35" s="550" t="s">
        <v>388</v>
      </c>
      <c r="B35" s="551">
        <v>2</v>
      </c>
      <c r="C35" s="551">
        <v>2</v>
      </c>
      <c r="D35" s="551">
        <v>2</v>
      </c>
      <c r="E35" s="551">
        <v>2</v>
      </c>
      <c r="F35" s="551">
        <v>2</v>
      </c>
      <c r="G35" s="551">
        <v>2</v>
      </c>
      <c r="H35" s="551">
        <v>1</v>
      </c>
      <c r="I35" s="551">
        <v>1</v>
      </c>
      <c r="J35" s="551">
        <v>1</v>
      </c>
      <c r="K35" s="551">
        <v>1</v>
      </c>
      <c r="L35" s="551">
        <v>1</v>
      </c>
      <c r="M35" s="551">
        <v>1</v>
      </c>
    </row>
    <row r="36" spans="1:13" ht="12" customHeight="1">
      <c r="A36" s="550" t="s">
        <v>389</v>
      </c>
      <c r="B36" s="551" t="s">
        <v>391</v>
      </c>
      <c r="C36" s="551" t="s">
        <v>391</v>
      </c>
      <c r="D36" s="551" t="s">
        <v>391</v>
      </c>
      <c r="E36" s="551" t="s">
        <v>391</v>
      </c>
      <c r="F36" s="551" t="s">
        <v>391</v>
      </c>
      <c r="G36" s="551" t="s">
        <v>391</v>
      </c>
      <c r="H36" s="551" t="s">
        <v>391</v>
      </c>
      <c r="I36" s="551" t="s">
        <v>391</v>
      </c>
      <c r="J36" s="551" t="s">
        <v>391</v>
      </c>
      <c r="K36" s="551" t="s">
        <v>391</v>
      </c>
      <c r="L36" s="551" t="s">
        <v>391</v>
      </c>
      <c r="M36" s="551" t="s">
        <v>391</v>
      </c>
    </row>
    <row r="37" spans="1:13" ht="12" customHeight="1">
      <c r="A37" s="548" t="s">
        <v>390</v>
      </c>
      <c r="B37" s="549">
        <v>0</v>
      </c>
      <c r="C37" s="549">
        <v>0</v>
      </c>
      <c r="D37" s="549">
        <v>0</v>
      </c>
      <c r="E37" s="549">
        <v>0</v>
      </c>
      <c r="F37" s="549">
        <v>0</v>
      </c>
      <c r="G37" s="549">
        <v>0</v>
      </c>
      <c r="H37" s="549">
        <v>1</v>
      </c>
      <c r="I37" s="549">
        <v>1</v>
      </c>
      <c r="J37" s="549">
        <v>1</v>
      </c>
      <c r="K37" s="549">
        <v>1</v>
      </c>
      <c r="L37" s="549">
        <v>1</v>
      </c>
      <c r="M37" s="549">
        <v>1</v>
      </c>
    </row>
    <row r="38" spans="1:13" ht="12" customHeight="1">
      <c r="A38" s="550" t="s">
        <v>388</v>
      </c>
      <c r="B38" s="551" t="s">
        <v>391</v>
      </c>
      <c r="C38" s="551" t="s">
        <v>391</v>
      </c>
      <c r="D38" s="551" t="s">
        <v>391</v>
      </c>
      <c r="E38" s="551" t="s">
        <v>391</v>
      </c>
      <c r="F38" s="551" t="s">
        <v>391</v>
      </c>
      <c r="G38" s="551" t="s">
        <v>391</v>
      </c>
      <c r="H38" s="551">
        <v>1</v>
      </c>
      <c r="I38" s="551">
        <v>1</v>
      </c>
      <c r="J38" s="551">
        <v>1</v>
      </c>
      <c r="K38" s="551">
        <v>1</v>
      </c>
      <c r="L38" s="551">
        <v>1</v>
      </c>
      <c r="M38" s="551">
        <v>1</v>
      </c>
    </row>
    <row r="39" spans="1:13" ht="12" customHeight="1">
      <c r="A39" s="550" t="s">
        <v>389</v>
      </c>
      <c r="B39" s="551" t="s">
        <v>391</v>
      </c>
      <c r="C39" s="551" t="s">
        <v>391</v>
      </c>
      <c r="D39" s="551" t="s">
        <v>391</v>
      </c>
      <c r="E39" s="551" t="s">
        <v>391</v>
      </c>
      <c r="F39" s="551" t="s">
        <v>391</v>
      </c>
      <c r="G39" s="551" t="s">
        <v>391</v>
      </c>
      <c r="H39" s="551" t="s">
        <v>391</v>
      </c>
      <c r="I39" s="551" t="s">
        <v>391</v>
      </c>
      <c r="J39" s="551" t="s">
        <v>391</v>
      </c>
      <c r="K39" s="551" t="s">
        <v>391</v>
      </c>
      <c r="L39" s="551" t="s">
        <v>391</v>
      </c>
      <c r="M39" s="551" t="s">
        <v>391</v>
      </c>
    </row>
    <row r="40" spans="1:13" ht="12" customHeight="1">
      <c r="A40" s="546" t="s">
        <v>267</v>
      </c>
      <c r="B40" s="547">
        <v>3</v>
      </c>
      <c r="C40" s="547">
        <v>7</v>
      </c>
      <c r="D40" s="547">
        <v>7</v>
      </c>
      <c r="E40" s="547">
        <v>7</v>
      </c>
      <c r="F40" s="547">
        <v>5</v>
      </c>
      <c r="G40" s="547">
        <v>5</v>
      </c>
      <c r="H40" s="547">
        <v>9</v>
      </c>
      <c r="I40" s="547">
        <v>10</v>
      </c>
      <c r="J40" s="547">
        <v>10</v>
      </c>
      <c r="K40" s="547">
        <v>11</v>
      </c>
      <c r="L40" s="547">
        <v>9</v>
      </c>
      <c r="M40" s="547">
        <v>9</v>
      </c>
    </row>
    <row r="41" spans="1:13" ht="12" customHeight="1">
      <c r="A41" s="548" t="s">
        <v>396</v>
      </c>
      <c r="B41" s="549">
        <v>1</v>
      </c>
      <c r="C41" s="549">
        <v>3</v>
      </c>
      <c r="D41" s="549">
        <v>3</v>
      </c>
      <c r="E41" s="549">
        <v>3</v>
      </c>
      <c r="F41" s="549">
        <v>3</v>
      </c>
      <c r="G41" s="549">
        <v>3</v>
      </c>
      <c r="H41" s="549">
        <v>2</v>
      </c>
      <c r="I41" s="549">
        <v>3</v>
      </c>
      <c r="J41" s="549">
        <v>3</v>
      </c>
      <c r="K41" s="549">
        <v>3</v>
      </c>
      <c r="L41" s="549">
        <v>2</v>
      </c>
      <c r="M41" s="549">
        <v>2</v>
      </c>
    </row>
    <row r="42" spans="1:13" ht="12" customHeight="1">
      <c r="A42" s="550" t="s">
        <v>388</v>
      </c>
      <c r="B42" s="551">
        <v>1</v>
      </c>
      <c r="C42" s="551">
        <v>1</v>
      </c>
      <c r="D42" s="551">
        <v>1</v>
      </c>
      <c r="E42" s="551">
        <v>1</v>
      </c>
      <c r="F42" s="551">
        <v>1</v>
      </c>
      <c r="G42" s="551">
        <v>1</v>
      </c>
      <c r="H42" s="551">
        <v>1</v>
      </c>
      <c r="I42" s="551">
        <v>2</v>
      </c>
      <c r="J42" s="551">
        <v>2</v>
      </c>
      <c r="K42" s="551">
        <v>2</v>
      </c>
      <c r="L42" s="551">
        <v>2</v>
      </c>
      <c r="M42" s="551">
        <v>2</v>
      </c>
    </row>
    <row r="43" spans="1:13" ht="12" customHeight="1">
      <c r="A43" s="550" t="s">
        <v>389</v>
      </c>
      <c r="B43" s="551" t="s">
        <v>391</v>
      </c>
      <c r="C43" s="551">
        <v>2</v>
      </c>
      <c r="D43" s="551">
        <v>2</v>
      </c>
      <c r="E43" s="551">
        <v>2</v>
      </c>
      <c r="F43" s="551">
        <v>2</v>
      </c>
      <c r="G43" s="551">
        <v>2</v>
      </c>
      <c r="H43" s="551">
        <v>1</v>
      </c>
      <c r="I43" s="551">
        <v>1</v>
      </c>
      <c r="J43" s="551">
        <v>1</v>
      </c>
      <c r="K43" s="551">
        <v>1</v>
      </c>
      <c r="L43" s="551" t="s">
        <v>391</v>
      </c>
      <c r="M43" s="551" t="s">
        <v>391</v>
      </c>
    </row>
    <row r="44" spans="1:13" ht="12" customHeight="1">
      <c r="A44" s="548" t="s">
        <v>390</v>
      </c>
      <c r="B44" s="549">
        <v>2</v>
      </c>
      <c r="C44" s="549">
        <v>4</v>
      </c>
      <c r="D44" s="549">
        <v>4</v>
      </c>
      <c r="E44" s="549">
        <v>4</v>
      </c>
      <c r="F44" s="549">
        <v>2</v>
      </c>
      <c r="G44" s="549">
        <v>2</v>
      </c>
      <c r="H44" s="549">
        <v>7</v>
      </c>
      <c r="I44" s="549">
        <v>7</v>
      </c>
      <c r="J44" s="549">
        <v>7</v>
      </c>
      <c r="K44" s="549">
        <v>8</v>
      </c>
      <c r="L44" s="549">
        <v>7</v>
      </c>
      <c r="M44" s="549">
        <v>7</v>
      </c>
    </row>
    <row r="45" spans="1:13" ht="12" customHeight="1">
      <c r="A45" s="550" t="s">
        <v>388</v>
      </c>
      <c r="B45" s="551">
        <v>2</v>
      </c>
      <c r="C45" s="551">
        <v>2</v>
      </c>
      <c r="D45" s="551">
        <v>2</v>
      </c>
      <c r="E45" s="551">
        <v>2</v>
      </c>
      <c r="F45" s="551">
        <v>2</v>
      </c>
      <c r="G45" s="551">
        <v>2</v>
      </c>
      <c r="H45" s="551">
        <v>7</v>
      </c>
      <c r="I45" s="551">
        <v>7</v>
      </c>
      <c r="J45" s="551">
        <v>7</v>
      </c>
      <c r="K45" s="551">
        <v>7</v>
      </c>
      <c r="L45" s="551">
        <v>7</v>
      </c>
      <c r="M45" s="551">
        <v>7</v>
      </c>
    </row>
    <row r="46" spans="1:13" ht="12" customHeight="1">
      <c r="A46" s="550" t="s">
        <v>389</v>
      </c>
      <c r="B46" s="551" t="s">
        <v>391</v>
      </c>
      <c r="C46" s="551">
        <v>2</v>
      </c>
      <c r="D46" s="551">
        <v>2</v>
      </c>
      <c r="E46" s="551">
        <v>2</v>
      </c>
      <c r="F46" s="551" t="s">
        <v>391</v>
      </c>
      <c r="G46" s="551" t="s">
        <v>391</v>
      </c>
      <c r="H46" s="551" t="s">
        <v>391</v>
      </c>
      <c r="I46" s="551" t="s">
        <v>391</v>
      </c>
      <c r="J46" s="551" t="s">
        <v>391</v>
      </c>
      <c r="K46" s="551">
        <v>1</v>
      </c>
      <c r="L46" s="551" t="s">
        <v>391</v>
      </c>
      <c r="M46" s="551" t="s">
        <v>391</v>
      </c>
    </row>
    <row r="47" spans="1:13" ht="12" customHeight="1">
      <c r="A47" s="546" t="s">
        <v>268</v>
      </c>
      <c r="B47" s="547">
        <v>5</v>
      </c>
      <c r="C47" s="547">
        <v>5</v>
      </c>
      <c r="D47" s="547">
        <v>5</v>
      </c>
      <c r="E47" s="547">
        <v>5</v>
      </c>
      <c r="F47" s="547">
        <v>5</v>
      </c>
      <c r="G47" s="547">
        <v>5</v>
      </c>
      <c r="H47" s="547">
        <v>17</v>
      </c>
      <c r="I47" s="547">
        <v>19</v>
      </c>
      <c r="J47" s="547">
        <v>21</v>
      </c>
      <c r="K47" s="547">
        <v>25</v>
      </c>
      <c r="L47" s="547">
        <v>24</v>
      </c>
      <c r="M47" s="547">
        <v>24</v>
      </c>
    </row>
    <row r="48" spans="1:13" ht="12" customHeight="1">
      <c r="A48" s="548" t="s">
        <v>397</v>
      </c>
      <c r="B48" s="549">
        <v>5</v>
      </c>
      <c r="C48" s="549">
        <v>5</v>
      </c>
      <c r="D48" s="549">
        <v>5</v>
      </c>
      <c r="E48" s="549">
        <v>5</v>
      </c>
      <c r="F48" s="549">
        <v>5</v>
      </c>
      <c r="G48" s="549">
        <v>5</v>
      </c>
      <c r="H48" s="549">
        <v>6</v>
      </c>
      <c r="I48" s="549">
        <v>6</v>
      </c>
      <c r="J48" s="549">
        <v>6</v>
      </c>
      <c r="K48" s="549">
        <v>7</v>
      </c>
      <c r="L48" s="549">
        <v>7</v>
      </c>
      <c r="M48" s="549">
        <v>7</v>
      </c>
    </row>
    <row r="49" spans="1:13" ht="12" customHeight="1">
      <c r="A49" s="550" t="s">
        <v>388</v>
      </c>
      <c r="B49" s="551">
        <v>3</v>
      </c>
      <c r="C49" s="551">
        <v>3</v>
      </c>
      <c r="D49" s="551">
        <v>3</v>
      </c>
      <c r="E49" s="551">
        <v>3</v>
      </c>
      <c r="F49" s="551">
        <v>3</v>
      </c>
      <c r="G49" s="551">
        <v>3</v>
      </c>
      <c r="H49" s="551">
        <v>6</v>
      </c>
      <c r="I49" s="551">
        <v>6</v>
      </c>
      <c r="J49" s="551">
        <v>6</v>
      </c>
      <c r="K49" s="551">
        <v>6</v>
      </c>
      <c r="L49" s="551">
        <v>7</v>
      </c>
      <c r="M49" s="551">
        <v>7</v>
      </c>
    </row>
    <row r="50" spans="1:13" ht="12" customHeight="1">
      <c r="A50" s="550" t="s">
        <v>389</v>
      </c>
      <c r="B50" s="551">
        <v>2</v>
      </c>
      <c r="C50" s="551">
        <v>2</v>
      </c>
      <c r="D50" s="551">
        <v>2</v>
      </c>
      <c r="E50" s="551">
        <v>2</v>
      </c>
      <c r="F50" s="551">
        <v>2</v>
      </c>
      <c r="G50" s="551">
        <v>2</v>
      </c>
      <c r="H50" s="551" t="s">
        <v>391</v>
      </c>
      <c r="I50" s="551" t="s">
        <v>391</v>
      </c>
      <c r="J50" s="551" t="s">
        <v>391</v>
      </c>
      <c r="K50" s="551">
        <v>1</v>
      </c>
      <c r="L50" s="551" t="s">
        <v>391</v>
      </c>
      <c r="M50" s="551" t="s">
        <v>391</v>
      </c>
    </row>
    <row r="51" spans="1:13" ht="12" customHeight="1">
      <c r="A51" s="548" t="s">
        <v>390</v>
      </c>
      <c r="B51" s="549">
        <v>0</v>
      </c>
      <c r="C51" s="549">
        <v>0</v>
      </c>
      <c r="D51" s="549">
        <v>0</v>
      </c>
      <c r="E51" s="549">
        <v>0</v>
      </c>
      <c r="F51" s="549">
        <v>0</v>
      </c>
      <c r="G51" s="549">
        <v>0</v>
      </c>
      <c r="H51" s="549">
        <v>11</v>
      </c>
      <c r="I51" s="549">
        <v>13</v>
      </c>
      <c r="J51" s="549">
        <v>15</v>
      </c>
      <c r="K51" s="549">
        <v>18</v>
      </c>
      <c r="L51" s="549">
        <v>17</v>
      </c>
      <c r="M51" s="549">
        <v>17</v>
      </c>
    </row>
    <row r="52" spans="1:13" ht="12" customHeight="1">
      <c r="A52" s="550" t="s">
        <v>388</v>
      </c>
      <c r="B52" s="551" t="s">
        <v>391</v>
      </c>
      <c r="C52" s="551" t="s">
        <v>391</v>
      </c>
      <c r="D52" s="551" t="s">
        <v>391</v>
      </c>
      <c r="E52" s="551" t="s">
        <v>391</v>
      </c>
      <c r="F52" s="551" t="s">
        <v>391</v>
      </c>
      <c r="G52" s="551" t="s">
        <v>391</v>
      </c>
      <c r="H52" s="551">
        <v>11</v>
      </c>
      <c r="I52" s="551">
        <v>10</v>
      </c>
      <c r="J52" s="551">
        <v>11</v>
      </c>
      <c r="K52" s="551">
        <v>14</v>
      </c>
      <c r="L52" s="551">
        <v>12</v>
      </c>
      <c r="M52" s="551">
        <v>12</v>
      </c>
    </row>
    <row r="53" spans="1:13" ht="12" customHeight="1">
      <c r="A53" s="550" t="s">
        <v>389</v>
      </c>
      <c r="B53" s="551" t="s">
        <v>391</v>
      </c>
      <c r="C53" s="551" t="s">
        <v>391</v>
      </c>
      <c r="D53" s="551" t="s">
        <v>391</v>
      </c>
      <c r="E53" s="551" t="s">
        <v>391</v>
      </c>
      <c r="F53" s="551" t="s">
        <v>391</v>
      </c>
      <c r="G53" s="551" t="s">
        <v>391</v>
      </c>
      <c r="H53" s="551" t="s">
        <v>391</v>
      </c>
      <c r="I53" s="551">
        <v>3</v>
      </c>
      <c r="J53" s="551">
        <v>4</v>
      </c>
      <c r="K53" s="551">
        <v>4</v>
      </c>
      <c r="L53" s="551">
        <v>5</v>
      </c>
      <c r="M53" s="551">
        <v>5</v>
      </c>
    </row>
    <row r="54" spans="1:13" ht="12" customHeight="1">
      <c r="A54" s="546" t="s">
        <v>269</v>
      </c>
      <c r="B54" s="547">
        <v>1</v>
      </c>
      <c r="C54" s="547">
        <v>3</v>
      </c>
      <c r="D54" s="547">
        <v>6</v>
      </c>
      <c r="E54" s="547">
        <v>12</v>
      </c>
      <c r="F54" s="547">
        <v>11</v>
      </c>
      <c r="G54" s="547">
        <v>12</v>
      </c>
      <c r="H54" s="547">
        <v>84</v>
      </c>
      <c r="I54" s="547">
        <v>90</v>
      </c>
      <c r="J54" s="547">
        <v>115</v>
      </c>
      <c r="K54" s="547">
        <v>120</v>
      </c>
      <c r="L54" s="547">
        <v>129</v>
      </c>
      <c r="M54" s="547">
        <v>131</v>
      </c>
    </row>
    <row r="55" spans="1:13" ht="12" customHeight="1">
      <c r="A55" s="548" t="s">
        <v>398</v>
      </c>
      <c r="B55" s="549">
        <v>1</v>
      </c>
      <c r="C55" s="549">
        <v>3</v>
      </c>
      <c r="D55" s="549">
        <v>6</v>
      </c>
      <c r="E55" s="549">
        <v>11</v>
      </c>
      <c r="F55" s="549">
        <v>11</v>
      </c>
      <c r="G55" s="549">
        <v>12</v>
      </c>
      <c r="H55" s="549">
        <v>64</v>
      </c>
      <c r="I55" s="549">
        <v>69</v>
      </c>
      <c r="J55" s="549">
        <v>79</v>
      </c>
      <c r="K55" s="549">
        <v>79</v>
      </c>
      <c r="L55" s="549">
        <v>82</v>
      </c>
      <c r="M55" s="549">
        <v>84</v>
      </c>
    </row>
    <row r="56" spans="1:13" ht="12" customHeight="1">
      <c r="A56" s="550" t="s">
        <v>388</v>
      </c>
      <c r="B56" s="551">
        <v>1</v>
      </c>
      <c r="C56" s="551">
        <v>2</v>
      </c>
      <c r="D56" s="551">
        <v>3</v>
      </c>
      <c r="E56" s="551">
        <v>5</v>
      </c>
      <c r="F56" s="551">
        <v>4</v>
      </c>
      <c r="G56" s="551">
        <v>5</v>
      </c>
      <c r="H56" s="551">
        <v>38</v>
      </c>
      <c r="I56" s="551">
        <v>40</v>
      </c>
      <c r="J56" s="551">
        <v>43</v>
      </c>
      <c r="K56" s="551">
        <v>43</v>
      </c>
      <c r="L56" s="551">
        <v>42</v>
      </c>
      <c r="M56" s="551">
        <v>42</v>
      </c>
    </row>
    <row r="57" spans="1:13" ht="12" customHeight="1">
      <c r="A57" s="550" t="s">
        <v>389</v>
      </c>
      <c r="B57" s="551" t="s">
        <v>391</v>
      </c>
      <c r="C57" s="551">
        <v>1</v>
      </c>
      <c r="D57" s="551">
        <v>3</v>
      </c>
      <c r="E57" s="551">
        <v>6</v>
      </c>
      <c r="F57" s="551">
        <v>7</v>
      </c>
      <c r="G57" s="551">
        <v>7</v>
      </c>
      <c r="H57" s="551">
        <v>26</v>
      </c>
      <c r="I57" s="551">
        <v>29</v>
      </c>
      <c r="J57" s="551">
        <v>36</v>
      </c>
      <c r="K57" s="551">
        <v>36</v>
      </c>
      <c r="L57" s="551">
        <v>40</v>
      </c>
      <c r="M57" s="551">
        <v>42</v>
      </c>
    </row>
    <row r="58" spans="1:13" ht="12" customHeight="1">
      <c r="A58" s="548" t="s">
        <v>390</v>
      </c>
      <c r="B58" s="549">
        <v>0</v>
      </c>
      <c r="C58" s="549">
        <v>0</v>
      </c>
      <c r="D58" s="549">
        <v>0</v>
      </c>
      <c r="E58" s="549">
        <v>1</v>
      </c>
      <c r="F58" s="549">
        <v>0</v>
      </c>
      <c r="G58" s="549">
        <v>0</v>
      </c>
      <c r="H58" s="549">
        <v>20</v>
      </c>
      <c r="I58" s="549">
        <v>21</v>
      </c>
      <c r="J58" s="549">
        <v>36</v>
      </c>
      <c r="K58" s="549">
        <v>41</v>
      </c>
      <c r="L58" s="549">
        <v>47</v>
      </c>
      <c r="M58" s="549">
        <v>47</v>
      </c>
    </row>
    <row r="59" spans="1:13" ht="12" customHeight="1">
      <c r="A59" s="550" t="s">
        <v>388</v>
      </c>
      <c r="B59" s="551" t="s">
        <v>391</v>
      </c>
      <c r="C59" s="551" t="s">
        <v>391</v>
      </c>
      <c r="D59" s="551" t="s">
        <v>391</v>
      </c>
      <c r="E59" s="551" t="s">
        <v>391</v>
      </c>
      <c r="F59" s="551" t="s">
        <v>391</v>
      </c>
      <c r="G59" s="551" t="s">
        <v>391</v>
      </c>
      <c r="H59" s="551">
        <v>17</v>
      </c>
      <c r="I59" s="551">
        <v>17</v>
      </c>
      <c r="J59" s="551">
        <v>31</v>
      </c>
      <c r="K59" s="551">
        <v>31</v>
      </c>
      <c r="L59" s="551">
        <v>33</v>
      </c>
      <c r="M59" s="551">
        <v>33</v>
      </c>
    </row>
    <row r="60" spans="1:13" ht="12" customHeight="1">
      <c r="A60" s="550" t="s">
        <v>389</v>
      </c>
      <c r="B60" s="551" t="s">
        <v>391</v>
      </c>
      <c r="C60" s="551" t="s">
        <v>391</v>
      </c>
      <c r="D60" s="551" t="s">
        <v>391</v>
      </c>
      <c r="E60" s="551">
        <v>1</v>
      </c>
      <c r="F60" s="551" t="s">
        <v>391</v>
      </c>
      <c r="G60" s="551" t="s">
        <v>391</v>
      </c>
      <c r="H60" s="551">
        <v>3</v>
      </c>
      <c r="I60" s="551">
        <v>4</v>
      </c>
      <c r="J60" s="551">
        <v>5</v>
      </c>
      <c r="K60" s="551">
        <v>10</v>
      </c>
      <c r="L60" s="551">
        <v>14</v>
      </c>
      <c r="M60" s="551">
        <v>14</v>
      </c>
    </row>
    <row r="61" spans="1:13" ht="12" customHeight="1">
      <c r="A61" s="546" t="s">
        <v>270</v>
      </c>
      <c r="B61" s="547">
        <v>6</v>
      </c>
      <c r="C61" s="547">
        <v>5</v>
      </c>
      <c r="D61" s="547">
        <v>6</v>
      </c>
      <c r="E61" s="547">
        <v>6</v>
      </c>
      <c r="F61" s="547">
        <v>6</v>
      </c>
      <c r="G61" s="547">
        <v>6</v>
      </c>
      <c r="H61" s="547">
        <v>9</v>
      </c>
      <c r="I61" s="547">
        <v>10</v>
      </c>
      <c r="J61" s="547">
        <v>12</v>
      </c>
      <c r="K61" s="547">
        <v>12</v>
      </c>
      <c r="L61" s="547">
        <v>12</v>
      </c>
      <c r="M61" s="547">
        <v>12</v>
      </c>
    </row>
    <row r="62" spans="1:13" ht="12" customHeight="1">
      <c r="A62" s="548" t="s">
        <v>399</v>
      </c>
      <c r="B62" s="549">
        <v>5</v>
      </c>
      <c r="C62" s="549">
        <v>4</v>
      </c>
      <c r="D62" s="549">
        <v>4</v>
      </c>
      <c r="E62" s="549">
        <v>4</v>
      </c>
      <c r="F62" s="549">
        <v>4</v>
      </c>
      <c r="G62" s="549">
        <v>4</v>
      </c>
      <c r="H62" s="549">
        <v>1</v>
      </c>
      <c r="I62" s="549">
        <v>1</v>
      </c>
      <c r="J62" s="549">
        <v>1</v>
      </c>
      <c r="K62" s="549">
        <v>1</v>
      </c>
      <c r="L62" s="549">
        <v>1</v>
      </c>
      <c r="M62" s="549">
        <v>1</v>
      </c>
    </row>
    <row r="63" spans="1:13" ht="12" customHeight="1">
      <c r="A63" s="550" t="s">
        <v>388</v>
      </c>
      <c r="B63" s="551">
        <v>4</v>
      </c>
      <c r="C63" s="551">
        <v>3</v>
      </c>
      <c r="D63" s="551">
        <v>3</v>
      </c>
      <c r="E63" s="551">
        <v>3</v>
      </c>
      <c r="F63" s="551">
        <v>3</v>
      </c>
      <c r="G63" s="551">
        <v>3</v>
      </c>
      <c r="H63" s="551">
        <v>1</v>
      </c>
      <c r="I63" s="551">
        <v>1</v>
      </c>
      <c r="J63" s="551">
        <v>1</v>
      </c>
      <c r="K63" s="551">
        <v>1</v>
      </c>
      <c r="L63" s="551">
        <v>1</v>
      </c>
      <c r="M63" s="551">
        <v>1</v>
      </c>
    </row>
    <row r="64" spans="1:13" ht="12" customHeight="1">
      <c r="A64" s="550" t="s">
        <v>389</v>
      </c>
      <c r="B64" s="551">
        <v>1</v>
      </c>
      <c r="C64" s="551">
        <v>1</v>
      </c>
      <c r="D64" s="551">
        <v>1</v>
      </c>
      <c r="E64" s="551">
        <v>1</v>
      </c>
      <c r="F64" s="551">
        <v>1</v>
      </c>
      <c r="G64" s="551">
        <v>1</v>
      </c>
      <c r="H64" s="551" t="s">
        <v>391</v>
      </c>
      <c r="I64" s="551" t="s">
        <v>391</v>
      </c>
      <c r="J64" s="551" t="s">
        <v>391</v>
      </c>
      <c r="K64" s="551" t="s">
        <v>391</v>
      </c>
      <c r="L64" s="551" t="s">
        <v>391</v>
      </c>
      <c r="M64" s="551" t="s">
        <v>391</v>
      </c>
    </row>
    <row r="65" spans="1:13" ht="12" customHeight="1">
      <c r="A65" s="548" t="s">
        <v>390</v>
      </c>
      <c r="B65" s="549">
        <v>1</v>
      </c>
      <c r="C65" s="549">
        <v>1</v>
      </c>
      <c r="D65" s="549">
        <v>2</v>
      </c>
      <c r="E65" s="549">
        <v>2</v>
      </c>
      <c r="F65" s="549">
        <v>2</v>
      </c>
      <c r="G65" s="549">
        <v>2</v>
      </c>
      <c r="H65" s="549">
        <v>8</v>
      </c>
      <c r="I65" s="549">
        <v>9</v>
      </c>
      <c r="J65" s="549">
        <v>11</v>
      </c>
      <c r="K65" s="549">
        <v>11</v>
      </c>
      <c r="L65" s="549">
        <v>11</v>
      </c>
      <c r="M65" s="549">
        <v>11</v>
      </c>
    </row>
    <row r="66" spans="1:13" ht="12" customHeight="1">
      <c r="A66" s="550" t="s">
        <v>388</v>
      </c>
      <c r="B66" s="551">
        <v>1</v>
      </c>
      <c r="C66" s="551">
        <v>1</v>
      </c>
      <c r="D66" s="551">
        <v>2</v>
      </c>
      <c r="E66" s="551">
        <v>2</v>
      </c>
      <c r="F66" s="551">
        <v>2</v>
      </c>
      <c r="G66" s="551">
        <v>2</v>
      </c>
      <c r="H66" s="551">
        <v>6</v>
      </c>
      <c r="I66" s="551">
        <v>7</v>
      </c>
      <c r="J66" s="551">
        <v>9</v>
      </c>
      <c r="K66" s="551">
        <v>9</v>
      </c>
      <c r="L66" s="551">
        <v>9</v>
      </c>
      <c r="M66" s="551">
        <v>9</v>
      </c>
    </row>
    <row r="67" spans="1:13" ht="12" customHeight="1">
      <c r="A67" s="550" t="s">
        <v>389</v>
      </c>
      <c r="B67" s="551" t="s">
        <v>391</v>
      </c>
      <c r="C67" s="551" t="s">
        <v>391</v>
      </c>
      <c r="D67" s="551" t="s">
        <v>391</v>
      </c>
      <c r="E67" s="551" t="s">
        <v>391</v>
      </c>
      <c r="F67" s="551" t="s">
        <v>391</v>
      </c>
      <c r="G67" s="551" t="s">
        <v>391</v>
      </c>
      <c r="H67" s="551">
        <v>2</v>
      </c>
      <c r="I67" s="551">
        <v>2</v>
      </c>
      <c r="J67" s="551">
        <v>2</v>
      </c>
      <c r="K67" s="551">
        <v>2</v>
      </c>
      <c r="L67" s="551">
        <v>2</v>
      </c>
      <c r="M67" s="551">
        <v>2</v>
      </c>
    </row>
    <row r="68" spans="1:13" ht="12" customHeight="1">
      <c r="A68" s="546" t="s">
        <v>271</v>
      </c>
      <c r="B68" s="547">
        <v>3</v>
      </c>
      <c r="C68" s="547">
        <v>3</v>
      </c>
      <c r="D68" s="547">
        <v>3</v>
      </c>
      <c r="E68" s="547">
        <v>3</v>
      </c>
      <c r="F68" s="547">
        <v>3</v>
      </c>
      <c r="G68" s="547">
        <v>3</v>
      </c>
      <c r="H68" s="547">
        <v>2</v>
      </c>
      <c r="I68" s="547">
        <v>2</v>
      </c>
      <c r="J68" s="547">
        <v>2</v>
      </c>
      <c r="K68" s="547">
        <v>2</v>
      </c>
      <c r="L68" s="547">
        <v>2</v>
      </c>
      <c r="M68" s="547">
        <v>2</v>
      </c>
    </row>
    <row r="69" spans="1:13" ht="12" customHeight="1">
      <c r="A69" s="548" t="s">
        <v>400</v>
      </c>
      <c r="B69" s="549">
        <v>3</v>
      </c>
      <c r="C69" s="549">
        <v>3</v>
      </c>
      <c r="D69" s="549">
        <v>3</v>
      </c>
      <c r="E69" s="549">
        <v>3</v>
      </c>
      <c r="F69" s="549">
        <v>3</v>
      </c>
      <c r="G69" s="549">
        <v>3</v>
      </c>
      <c r="H69" s="549">
        <v>2</v>
      </c>
      <c r="I69" s="549">
        <v>2</v>
      </c>
      <c r="J69" s="549">
        <v>2</v>
      </c>
      <c r="K69" s="549">
        <v>2</v>
      </c>
      <c r="L69" s="549">
        <v>2</v>
      </c>
      <c r="M69" s="549">
        <v>2</v>
      </c>
    </row>
    <row r="70" spans="1:13" ht="12" customHeight="1">
      <c r="A70" s="550" t="s">
        <v>388</v>
      </c>
      <c r="B70" s="551">
        <v>2</v>
      </c>
      <c r="C70" s="551">
        <v>2</v>
      </c>
      <c r="D70" s="551">
        <v>2</v>
      </c>
      <c r="E70" s="551">
        <v>2</v>
      </c>
      <c r="F70" s="551">
        <v>2</v>
      </c>
      <c r="G70" s="551">
        <v>2</v>
      </c>
      <c r="H70" s="551">
        <v>1</v>
      </c>
      <c r="I70" s="551">
        <v>1</v>
      </c>
      <c r="J70" s="551">
        <v>1</v>
      </c>
      <c r="K70" s="551">
        <v>1</v>
      </c>
      <c r="L70" s="551">
        <v>1</v>
      </c>
      <c r="M70" s="551">
        <v>1</v>
      </c>
    </row>
    <row r="71" spans="1:13" ht="12" customHeight="1">
      <c r="A71" s="550" t="s">
        <v>389</v>
      </c>
      <c r="B71" s="551">
        <v>1</v>
      </c>
      <c r="C71" s="551">
        <v>1</v>
      </c>
      <c r="D71" s="551">
        <v>1</v>
      </c>
      <c r="E71" s="551">
        <v>1</v>
      </c>
      <c r="F71" s="551">
        <v>1</v>
      </c>
      <c r="G71" s="551">
        <v>1</v>
      </c>
      <c r="H71" s="551">
        <v>1</v>
      </c>
      <c r="I71" s="551">
        <v>1</v>
      </c>
      <c r="J71" s="551">
        <v>1</v>
      </c>
      <c r="K71" s="551">
        <v>1</v>
      </c>
      <c r="L71" s="551">
        <v>1</v>
      </c>
      <c r="M71" s="551">
        <v>1</v>
      </c>
    </row>
    <row r="72" spans="1:13" ht="12" customHeight="1">
      <c r="A72" s="548" t="s">
        <v>390</v>
      </c>
      <c r="B72" s="549">
        <v>0</v>
      </c>
      <c r="C72" s="549">
        <v>0</v>
      </c>
      <c r="D72" s="549">
        <v>0</v>
      </c>
      <c r="E72" s="549">
        <v>0</v>
      </c>
      <c r="F72" s="549">
        <v>0</v>
      </c>
      <c r="G72" s="549">
        <v>0</v>
      </c>
      <c r="H72" s="549">
        <v>0</v>
      </c>
      <c r="I72" s="549">
        <v>0</v>
      </c>
      <c r="J72" s="549">
        <v>0</v>
      </c>
      <c r="K72" s="549">
        <v>0</v>
      </c>
      <c r="L72" s="549">
        <v>0</v>
      </c>
      <c r="M72" s="549">
        <v>0</v>
      </c>
    </row>
    <row r="73" spans="1:13" ht="12" customHeight="1">
      <c r="A73" s="550" t="s">
        <v>388</v>
      </c>
      <c r="B73" s="551" t="s">
        <v>391</v>
      </c>
      <c r="C73" s="551" t="s">
        <v>391</v>
      </c>
      <c r="D73" s="551" t="s">
        <v>391</v>
      </c>
      <c r="E73" s="551" t="s">
        <v>391</v>
      </c>
      <c r="F73" s="551" t="s">
        <v>391</v>
      </c>
      <c r="G73" s="551" t="s">
        <v>391</v>
      </c>
      <c r="H73" s="551" t="s">
        <v>391</v>
      </c>
      <c r="I73" s="551" t="s">
        <v>391</v>
      </c>
      <c r="J73" s="551" t="s">
        <v>391</v>
      </c>
      <c r="K73" s="551" t="s">
        <v>391</v>
      </c>
      <c r="L73" s="551" t="s">
        <v>391</v>
      </c>
      <c r="M73" s="551" t="s">
        <v>391</v>
      </c>
    </row>
    <row r="74" spans="1:13" ht="12" customHeight="1">
      <c r="A74" s="550" t="s">
        <v>389</v>
      </c>
      <c r="B74" s="551" t="s">
        <v>391</v>
      </c>
      <c r="C74" s="551" t="s">
        <v>391</v>
      </c>
      <c r="D74" s="551" t="s">
        <v>391</v>
      </c>
      <c r="E74" s="551" t="s">
        <v>391</v>
      </c>
      <c r="F74" s="551" t="s">
        <v>391</v>
      </c>
      <c r="G74" s="551" t="s">
        <v>391</v>
      </c>
      <c r="H74" s="551" t="s">
        <v>391</v>
      </c>
      <c r="I74" s="551" t="s">
        <v>391</v>
      </c>
      <c r="J74" s="551" t="s">
        <v>391</v>
      </c>
      <c r="K74" s="551" t="s">
        <v>391</v>
      </c>
      <c r="L74" s="551" t="s">
        <v>391</v>
      </c>
      <c r="M74" s="551" t="s">
        <v>391</v>
      </c>
    </row>
    <row r="75" spans="1:13" ht="17.25" customHeight="1">
      <c r="A75" s="552" t="s">
        <v>401</v>
      </c>
      <c r="B75" s="553">
        <v>68</v>
      </c>
      <c r="C75" s="553">
        <v>88</v>
      </c>
      <c r="D75" s="553">
        <v>101</v>
      </c>
      <c r="E75" s="553">
        <v>115</v>
      </c>
      <c r="F75" s="553">
        <v>111</v>
      </c>
      <c r="G75" s="553">
        <v>111</v>
      </c>
      <c r="H75" s="553">
        <v>159</v>
      </c>
      <c r="I75" s="553">
        <v>172</v>
      </c>
      <c r="J75" s="553">
        <v>210</v>
      </c>
      <c r="K75" s="553">
        <v>233</v>
      </c>
      <c r="L75" s="553">
        <v>241</v>
      </c>
      <c r="M75" s="553">
        <v>243</v>
      </c>
    </row>
    <row r="76" spans="1:13" ht="9" customHeight="1" thickBot="1">
      <c r="A76" s="184"/>
      <c r="B76" s="184"/>
      <c r="C76" s="187"/>
      <c r="D76" s="186"/>
      <c r="E76" s="186"/>
      <c r="F76" s="186"/>
      <c r="G76" s="186"/>
      <c r="H76" s="184"/>
      <c r="I76" s="187"/>
      <c r="J76" s="186"/>
      <c r="K76" s="186"/>
      <c r="L76" s="186"/>
      <c r="M76" s="186"/>
    </row>
    <row r="77" spans="1:13" ht="15" customHeight="1" thickTop="1">
      <c r="A77" s="554" t="s">
        <v>402</v>
      </c>
      <c r="B77" s="554"/>
      <c r="C77" s="191"/>
      <c r="D77" s="190"/>
      <c r="E77" s="190"/>
      <c r="F77" s="190"/>
      <c r="G77" s="190"/>
      <c r="H77" s="545"/>
      <c r="I77" s="191"/>
    </row>
    <row r="78" spans="1:13" ht="15" customHeight="1">
      <c r="A78" s="554"/>
      <c r="B78" s="554"/>
      <c r="D78" s="134"/>
      <c r="E78" s="134"/>
      <c r="F78" s="134"/>
      <c r="G78" s="134"/>
      <c r="H78" s="545"/>
    </row>
    <row r="79" spans="1:13" ht="15" customHeight="1">
      <c r="A79" s="555"/>
      <c r="B79" s="555"/>
      <c r="D79" s="134"/>
      <c r="E79" s="134"/>
      <c r="F79" s="134"/>
      <c r="G79" s="134"/>
      <c r="H79" s="545"/>
    </row>
    <row r="80" spans="1:13" ht="9" customHeight="1">
      <c r="A80" s="167"/>
      <c r="B80" s="167"/>
      <c r="D80" s="134"/>
      <c r="E80" s="134"/>
      <c r="F80" s="134"/>
      <c r="G80" s="134"/>
      <c r="H80" s="545"/>
    </row>
    <row r="81" spans="1:8" ht="9" customHeight="1">
      <c r="A81" s="163"/>
      <c r="B81" s="163"/>
      <c r="D81" s="134"/>
      <c r="E81" s="134"/>
      <c r="F81" s="134"/>
      <c r="G81" s="134"/>
      <c r="H81" s="545"/>
    </row>
    <row r="82" spans="1:8" ht="9" customHeight="1">
      <c r="A82" s="163"/>
      <c r="B82" s="163"/>
      <c r="D82" s="134"/>
      <c r="E82" s="134"/>
      <c r="F82" s="134"/>
      <c r="G82" s="134"/>
      <c r="H82" s="545"/>
    </row>
    <row r="83" spans="1:8" ht="9" customHeight="1">
      <c r="A83" s="163"/>
      <c r="B83" s="163"/>
      <c r="D83" s="134"/>
      <c r="E83" s="134"/>
      <c r="F83" s="134"/>
      <c r="G83" s="134"/>
      <c r="H83" s="545"/>
    </row>
    <row r="84" spans="1:8" ht="9" customHeight="1">
      <c r="A84" s="163"/>
      <c r="B84" s="163"/>
      <c r="D84" s="134"/>
      <c r="E84" s="134"/>
      <c r="F84" s="134"/>
      <c r="G84" s="134"/>
      <c r="H84" s="545"/>
    </row>
    <row r="85" spans="1:8" ht="9" customHeight="1">
      <c r="A85" s="163"/>
      <c r="B85" s="163"/>
      <c r="D85" s="134"/>
      <c r="E85" s="134"/>
      <c r="F85" s="134"/>
      <c r="G85" s="134"/>
      <c r="H85" s="545"/>
    </row>
    <row r="86" spans="1:8" ht="9" customHeight="1">
      <c r="A86" s="164"/>
      <c r="B86" s="164"/>
      <c r="D86" s="134"/>
      <c r="E86" s="134"/>
      <c r="F86" s="134"/>
      <c r="G86" s="134"/>
      <c r="H86" s="545"/>
    </row>
    <row r="87" spans="1:8" ht="9" customHeight="1">
      <c r="A87" s="163"/>
      <c r="B87" s="163"/>
      <c r="D87" s="134"/>
      <c r="E87" s="134"/>
      <c r="F87" s="134"/>
      <c r="G87" s="134"/>
      <c r="H87" s="545"/>
    </row>
    <row r="88" spans="1:8" ht="9" customHeight="1">
      <c r="A88" s="163"/>
      <c r="B88" s="163"/>
      <c r="D88" s="134"/>
      <c r="E88" s="134"/>
      <c r="F88" s="134"/>
      <c r="G88" s="134"/>
      <c r="H88" s="545"/>
    </row>
    <row r="89" spans="1:8" ht="9" customHeight="1">
      <c r="A89" s="163"/>
      <c r="B89" s="163"/>
      <c r="D89" s="134"/>
      <c r="E89" s="134"/>
      <c r="F89" s="134"/>
      <c r="G89" s="134"/>
      <c r="H89" s="545"/>
    </row>
    <row r="90" spans="1:8" ht="9" customHeight="1">
      <c r="A90" s="163"/>
      <c r="B90" s="163"/>
      <c r="D90" s="134"/>
      <c r="E90" s="134"/>
      <c r="F90" s="134"/>
      <c r="G90" s="134"/>
      <c r="H90" s="545"/>
    </row>
    <row r="91" spans="1:8" ht="9" customHeight="1">
      <c r="A91" s="163"/>
      <c r="B91" s="163"/>
      <c r="D91" s="134"/>
      <c r="E91" s="134"/>
      <c r="F91" s="134"/>
      <c r="G91" s="134"/>
      <c r="H91" s="545"/>
    </row>
    <row r="92" spans="1:8" ht="9" customHeight="1">
      <c r="A92" s="164"/>
      <c r="B92" s="164"/>
      <c r="D92" s="134"/>
      <c r="E92" s="134"/>
      <c r="F92" s="134"/>
      <c r="G92" s="134"/>
      <c r="H92" s="545"/>
    </row>
    <row r="93" spans="1:8" ht="9" customHeight="1">
      <c r="A93" s="163"/>
      <c r="B93" s="163"/>
      <c r="D93" s="134"/>
      <c r="E93" s="134"/>
      <c r="F93" s="134"/>
      <c r="G93" s="134"/>
      <c r="H93" s="545"/>
    </row>
    <row r="94" spans="1:8" ht="9" customHeight="1">
      <c r="A94" s="163"/>
      <c r="B94" s="163"/>
      <c r="D94" s="134"/>
      <c r="E94" s="134"/>
      <c r="F94" s="134"/>
      <c r="G94" s="134"/>
      <c r="H94" s="545"/>
    </row>
    <row r="95" spans="1:8" ht="9" customHeight="1">
      <c r="A95" s="163"/>
      <c r="B95" s="163"/>
      <c r="D95" s="134"/>
      <c r="E95" s="134"/>
      <c r="F95" s="134"/>
      <c r="G95" s="134"/>
      <c r="H95" s="545"/>
    </row>
    <row r="96" spans="1:8" ht="9" customHeight="1">
      <c r="A96" s="163"/>
      <c r="B96" s="163"/>
      <c r="D96" s="134"/>
      <c r="E96" s="134"/>
      <c r="F96" s="134"/>
      <c r="G96" s="134"/>
      <c r="H96" s="545"/>
    </row>
    <row r="97" spans="1:8" ht="9" customHeight="1">
      <c r="A97" s="163"/>
      <c r="B97" s="163"/>
      <c r="D97" s="134"/>
      <c r="E97" s="134"/>
      <c r="F97" s="134"/>
      <c r="G97" s="134"/>
      <c r="H97" s="545"/>
    </row>
    <row r="98" spans="1:8" ht="9" customHeight="1">
      <c r="A98" s="164"/>
      <c r="B98" s="164"/>
      <c r="D98" s="134"/>
      <c r="E98" s="134"/>
      <c r="F98" s="134"/>
      <c r="G98" s="134"/>
      <c r="H98" s="545"/>
    </row>
    <row r="99" spans="1:8" ht="9" customHeight="1">
      <c r="A99" s="163"/>
      <c r="B99" s="163"/>
      <c r="D99" s="134"/>
      <c r="E99" s="134"/>
      <c r="F99" s="134"/>
      <c r="G99" s="134"/>
      <c r="H99" s="545"/>
    </row>
    <row r="100" spans="1:8" ht="9" customHeight="1">
      <c r="A100" s="163"/>
      <c r="B100" s="163"/>
      <c r="D100" s="134"/>
      <c r="E100" s="134"/>
      <c r="F100" s="134"/>
      <c r="G100" s="134"/>
      <c r="H100" s="545"/>
    </row>
    <row r="101" spans="1:8" ht="9" customHeight="1">
      <c r="A101" s="163"/>
      <c r="B101" s="163"/>
      <c r="D101" s="134"/>
      <c r="E101" s="134"/>
      <c r="F101" s="134"/>
      <c r="G101" s="134"/>
      <c r="H101" s="545"/>
    </row>
    <row r="102" spans="1:8" ht="9" customHeight="1">
      <c r="A102" s="163"/>
      <c r="B102" s="163"/>
      <c r="D102" s="134"/>
      <c r="E102" s="134"/>
      <c r="F102" s="134"/>
      <c r="G102" s="134"/>
      <c r="H102" s="545"/>
    </row>
    <row r="103" spans="1:8" ht="9" customHeight="1">
      <c r="A103" s="164"/>
      <c r="B103" s="164"/>
      <c r="D103" s="134"/>
      <c r="E103" s="134"/>
      <c r="F103" s="134"/>
      <c r="G103" s="134"/>
      <c r="H103" s="545"/>
    </row>
    <row r="104" spans="1:8" ht="9" customHeight="1">
      <c r="A104" s="165"/>
      <c r="B104" s="165"/>
      <c r="D104" s="134"/>
      <c r="E104" s="134"/>
      <c r="F104" s="134"/>
      <c r="G104" s="134"/>
      <c r="H104" s="545"/>
    </row>
    <row r="105" spans="1:8" ht="9" customHeight="1">
      <c r="A105" s="165"/>
      <c r="B105" s="165"/>
      <c r="D105" s="134"/>
      <c r="E105" s="134"/>
      <c r="F105" s="134"/>
      <c r="G105" s="134"/>
      <c r="H105" s="545"/>
    </row>
    <row r="106" spans="1:8" ht="9" customHeight="1">
      <c r="A106" s="165"/>
      <c r="B106" s="165"/>
      <c r="D106" s="134"/>
      <c r="E106" s="134"/>
      <c r="F106" s="134"/>
      <c r="G106" s="134"/>
      <c r="H106" s="545"/>
    </row>
    <row r="107" spans="1:8" ht="9" customHeight="1">
      <c r="A107" s="165"/>
      <c r="B107" s="165"/>
      <c r="D107" s="134"/>
      <c r="E107" s="134"/>
      <c r="F107" s="134"/>
      <c r="G107" s="134"/>
      <c r="H107" s="545"/>
    </row>
    <row r="108" spans="1:8" ht="9" customHeight="1">
      <c r="A108" s="166"/>
      <c r="B108" s="166"/>
      <c r="D108" s="134"/>
      <c r="E108" s="134"/>
      <c r="F108" s="134"/>
      <c r="G108" s="134"/>
      <c r="H108" s="545"/>
    </row>
    <row r="109" spans="1:8" ht="9" customHeight="1">
      <c r="A109" s="166"/>
      <c r="B109" s="166"/>
      <c r="D109" s="134"/>
      <c r="E109" s="134"/>
      <c r="F109" s="134"/>
      <c r="G109" s="134"/>
      <c r="H109" s="545"/>
    </row>
    <row r="110" spans="1:8" ht="9" customHeight="1">
      <c r="A110" s="167"/>
      <c r="B110" s="167"/>
      <c r="D110" s="134"/>
      <c r="E110" s="134"/>
      <c r="F110" s="134"/>
      <c r="G110" s="134"/>
      <c r="H110" s="545"/>
    </row>
    <row r="111" spans="1:8" ht="9" customHeight="1">
      <c r="A111" s="163"/>
      <c r="B111" s="163"/>
      <c r="D111" s="134"/>
      <c r="E111" s="134"/>
      <c r="F111" s="134"/>
      <c r="G111" s="134"/>
      <c r="H111" s="545"/>
    </row>
    <row r="112" spans="1:8" ht="9" customHeight="1">
      <c r="A112" s="163"/>
      <c r="B112" s="163"/>
      <c r="D112" s="134"/>
      <c r="E112" s="134"/>
      <c r="F112" s="134"/>
      <c r="G112" s="134"/>
      <c r="H112" s="545"/>
    </row>
    <row r="113" spans="1:8" ht="9" customHeight="1">
      <c r="A113" s="163"/>
      <c r="B113" s="163"/>
      <c r="D113" s="134"/>
      <c r="E113" s="134"/>
      <c r="F113" s="134"/>
      <c r="G113" s="134"/>
      <c r="H113" s="545"/>
    </row>
    <row r="114" spans="1:8" ht="9" customHeight="1">
      <c r="A114" s="163"/>
      <c r="B114" s="163"/>
      <c r="D114" s="134"/>
      <c r="E114" s="134"/>
      <c r="F114" s="134"/>
      <c r="G114" s="134"/>
      <c r="H114" s="545"/>
    </row>
    <row r="115" spans="1:8" ht="9" customHeight="1">
      <c r="A115" s="165"/>
      <c r="B115" s="165"/>
      <c r="D115" s="134"/>
      <c r="E115" s="134"/>
      <c r="F115" s="134"/>
      <c r="G115" s="134"/>
      <c r="H115" s="545"/>
    </row>
    <row r="116" spans="1:8" ht="9" customHeight="1">
      <c r="A116" s="167"/>
      <c r="B116" s="167"/>
      <c r="D116" s="134"/>
      <c r="E116" s="134"/>
      <c r="F116" s="134"/>
      <c r="G116" s="134"/>
      <c r="H116" s="545"/>
    </row>
    <row r="117" spans="1:8" ht="9" customHeight="1">
      <c r="A117" s="163"/>
      <c r="B117" s="163"/>
      <c r="D117" s="134"/>
      <c r="E117" s="134"/>
      <c r="F117" s="134"/>
      <c r="G117" s="134"/>
      <c r="H117" s="545"/>
    </row>
    <row r="118" spans="1:8" ht="9" customHeight="1">
      <c r="A118" s="163"/>
      <c r="B118" s="163"/>
      <c r="D118" s="134"/>
      <c r="E118" s="134"/>
      <c r="F118" s="134"/>
      <c r="G118" s="134"/>
      <c r="H118" s="545"/>
    </row>
    <row r="119" spans="1:8" ht="9" customHeight="1">
      <c r="A119" s="163"/>
      <c r="B119" s="163"/>
      <c r="D119" s="134"/>
      <c r="E119" s="134"/>
      <c r="F119" s="134"/>
      <c r="G119" s="134"/>
      <c r="H119" s="545"/>
    </row>
    <row r="120" spans="1:8" ht="9" customHeight="1">
      <c r="A120" s="163"/>
      <c r="B120" s="163"/>
      <c r="D120" s="134"/>
      <c r="E120" s="134"/>
      <c r="F120" s="134"/>
      <c r="G120" s="134"/>
      <c r="H120" s="545"/>
    </row>
    <row r="121" spans="1:8" ht="9" customHeight="1">
      <c r="A121" s="165"/>
      <c r="B121" s="165"/>
      <c r="D121" s="134"/>
      <c r="E121" s="134"/>
      <c r="F121" s="134"/>
      <c r="G121" s="134"/>
      <c r="H121" s="545"/>
    </row>
    <row r="122" spans="1:8" ht="9" customHeight="1">
      <c r="A122" s="167"/>
      <c r="B122" s="167"/>
      <c r="D122" s="134"/>
      <c r="E122" s="134"/>
      <c r="F122" s="134"/>
      <c r="G122" s="134"/>
      <c r="H122" s="545"/>
    </row>
    <row r="123" spans="1:8" ht="9" customHeight="1">
      <c r="A123" s="163"/>
      <c r="B123" s="163"/>
      <c r="D123" s="134"/>
      <c r="E123" s="134"/>
      <c r="F123" s="134"/>
      <c r="G123" s="134"/>
      <c r="H123" s="545"/>
    </row>
    <row r="124" spans="1:8" ht="9" customHeight="1">
      <c r="A124" s="163"/>
      <c r="B124" s="163"/>
      <c r="D124" s="134"/>
      <c r="E124" s="134"/>
      <c r="F124" s="134"/>
      <c r="G124" s="134"/>
      <c r="H124" s="545"/>
    </row>
    <row r="125" spans="1:8" ht="9" customHeight="1">
      <c r="A125" s="163"/>
      <c r="B125" s="163"/>
      <c r="D125" s="133"/>
      <c r="E125" s="133"/>
      <c r="F125" s="133"/>
      <c r="G125" s="133"/>
      <c r="H125" s="545"/>
    </row>
    <row r="126" spans="1:8" ht="9" customHeight="1">
      <c r="A126" s="163"/>
      <c r="B126" s="163"/>
      <c r="D126" s="133"/>
      <c r="E126" s="133"/>
      <c r="F126" s="133"/>
      <c r="G126" s="133"/>
      <c r="H126" s="545"/>
    </row>
    <row r="127" spans="1:8" ht="9" customHeight="1">
      <c r="A127" s="163"/>
      <c r="B127" s="163"/>
      <c r="D127" s="133"/>
      <c r="E127" s="133"/>
      <c r="F127" s="133"/>
      <c r="G127" s="133"/>
      <c r="H127" s="545"/>
    </row>
    <row r="128" spans="1:8" ht="9" customHeight="1">
      <c r="A128" s="163"/>
      <c r="B128" s="163"/>
      <c r="D128" s="133"/>
      <c r="E128" s="133"/>
      <c r="F128" s="133"/>
      <c r="G128" s="133"/>
      <c r="H128" s="545"/>
    </row>
    <row r="129" spans="1:8" ht="9" customHeight="1">
      <c r="A129" s="163"/>
      <c r="B129" s="163"/>
      <c r="D129" s="133"/>
      <c r="E129" s="133"/>
      <c r="F129" s="133"/>
      <c r="G129" s="133"/>
      <c r="H129" s="545"/>
    </row>
    <row r="130" spans="1:8" ht="9" customHeight="1">
      <c r="A130" s="163"/>
      <c r="B130" s="163"/>
      <c r="D130" s="133"/>
      <c r="E130" s="133"/>
      <c r="F130" s="133"/>
      <c r="G130" s="133"/>
      <c r="H130" s="545"/>
    </row>
    <row r="131" spans="1:8" ht="9" customHeight="1">
      <c r="A131" s="165"/>
      <c r="B131" s="165"/>
      <c r="D131" s="133"/>
      <c r="E131" s="133"/>
      <c r="F131" s="133"/>
      <c r="G131" s="133"/>
      <c r="H131" s="545"/>
    </row>
    <row r="132" spans="1:8" ht="9" customHeight="1">
      <c r="A132" s="167"/>
      <c r="B132" s="167"/>
      <c r="D132" s="133"/>
      <c r="E132" s="133"/>
      <c r="F132" s="133"/>
      <c r="G132" s="133"/>
      <c r="H132" s="545"/>
    </row>
    <row r="133" spans="1:8" ht="9" customHeight="1">
      <c r="A133" s="163"/>
      <c r="B133" s="163"/>
      <c r="D133" s="133"/>
      <c r="E133" s="133"/>
      <c r="F133" s="133"/>
      <c r="G133" s="133"/>
      <c r="H133" s="545"/>
    </row>
    <row r="134" spans="1:8" ht="9" customHeight="1">
      <c r="A134" s="163"/>
      <c r="B134" s="163"/>
      <c r="D134" s="133"/>
      <c r="E134" s="133"/>
      <c r="F134" s="133"/>
      <c r="G134" s="133"/>
      <c r="H134" s="545"/>
    </row>
    <row r="135" spans="1:8" ht="9" customHeight="1">
      <c r="A135" s="163"/>
      <c r="B135" s="163"/>
      <c r="D135" s="133"/>
      <c r="E135" s="133"/>
      <c r="F135" s="133"/>
      <c r="G135" s="133"/>
      <c r="H135" s="545"/>
    </row>
    <row r="136" spans="1:8" ht="9" customHeight="1">
      <c r="A136" s="163"/>
      <c r="B136" s="163"/>
      <c r="D136" s="133"/>
      <c r="E136" s="133"/>
      <c r="F136" s="133"/>
      <c r="G136" s="133"/>
      <c r="H136" s="545"/>
    </row>
    <row r="137" spans="1:8" ht="9" customHeight="1">
      <c r="A137" s="163"/>
      <c r="B137" s="163"/>
      <c r="D137" s="133"/>
      <c r="E137" s="133"/>
      <c r="F137" s="133"/>
      <c r="G137" s="133"/>
      <c r="H137" s="545"/>
    </row>
    <row r="138" spans="1:8" ht="9" customHeight="1">
      <c r="A138" s="163"/>
      <c r="B138" s="163"/>
      <c r="D138" s="133"/>
      <c r="E138" s="133"/>
      <c r="F138" s="133"/>
      <c r="G138" s="133"/>
      <c r="H138" s="545"/>
    </row>
    <row r="139" spans="1:8" ht="9" customHeight="1">
      <c r="A139" s="163"/>
      <c r="B139" s="163"/>
      <c r="D139" s="133"/>
      <c r="E139" s="133"/>
      <c r="F139" s="133"/>
      <c r="G139" s="133"/>
      <c r="H139" s="545"/>
    </row>
    <row r="140" spans="1:8" ht="9" customHeight="1">
      <c r="A140" s="163"/>
      <c r="B140" s="163"/>
      <c r="D140" s="133"/>
      <c r="E140" s="133"/>
      <c r="F140" s="133"/>
      <c r="G140" s="133"/>
      <c r="H140" s="545"/>
    </row>
    <row r="141" spans="1:8" ht="9" customHeight="1">
      <c r="A141" s="163"/>
      <c r="B141" s="163"/>
      <c r="D141" s="133"/>
      <c r="E141" s="133"/>
      <c r="F141" s="133"/>
      <c r="G141" s="133"/>
      <c r="H141" s="545"/>
    </row>
    <row r="142" spans="1:8" ht="9" customHeight="1">
      <c r="A142" s="167"/>
      <c r="B142" s="167"/>
      <c r="D142" s="133"/>
      <c r="E142" s="133"/>
      <c r="F142" s="133"/>
      <c r="G142" s="133"/>
      <c r="H142" s="545"/>
    </row>
    <row r="143" spans="1:8" ht="9" customHeight="1">
      <c r="A143" s="163"/>
      <c r="B143" s="163"/>
      <c r="D143" s="133"/>
      <c r="E143" s="133"/>
      <c r="F143" s="133"/>
      <c r="G143" s="133"/>
      <c r="H143" s="545"/>
    </row>
    <row r="144" spans="1:8" ht="9" customHeight="1">
      <c r="A144" s="163"/>
      <c r="B144" s="163"/>
      <c r="D144" s="133"/>
      <c r="E144" s="133"/>
      <c r="F144" s="133"/>
      <c r="G144" s="133"/>
      <c r="H144" s="545"/>
    </row>
    <row r="145" spans="1:8" ht="9" customHeight="1">
      <c r="A145" s="163"/>
      <c r="B145" s="163"/>
      <c r="D145" s="133"/>
      <c r="E145" s="133"/>
      <c r="F145" s="133"/>
      <c r="G145" s="133"/>
      <c r="H145" s="545"/>
    </row>
    <row r="146" spans="1:8">
      <c r="A146" s="166"/>
      <c r="B146" s="166"/>
      <c r="D146" s="133"/>
      <c r="E146" s="133"/>
      <c r="F146" s="133"/>
      <c r="G146" s="133"/>
      <c r="H146" s="545"/>
    </row>
    <row r="147" spans="1:8">
      <c r="A147" s="166"/>
      <c r="B147" s="166"/>
      <c r="D147" s="133"/>
      <c r="E147" s="133"/>
      <c r="F147" s="133"/>
      <c r="G147" s="133"/>
      <c r="H147" s="545"/>
    </row>
    <row r="148" spans="1:8">
      <c r="A148" s="166"/>
      <c r="B148" s="166"/>
      <c r="D148" s="133"/>
      <c r="E148" s="133"/>
      <c r="F148" s="133"/>
      <c r="G148" s="133"/>
      <c r="H148" s="545"/>
    </row>
    <row r="149" spans="1:8">
      <c r="A149" s="166"/>
      <c r="B149" s="166"/>
      <c r="D149" s="133"/>
      <c r="E149" s="133"/>
      <c r="F149" s="133"/>
      <c r="G149" s="133"/>
    </row>
    <row r="150" spans="1:8">
      <c r="A150" s="166"/>
      <c r="B150" s="166"/>
      <c r="D150" s="133"/>
      <c r="E150" s="133"/>
      <c r="F150" s="133"/>
      <c r="G150" s="133"/>
    </row>
    <row r="151" spans="1:8">
      <c r="A151" s="166"/>
      <c r="B151" s="166"/>
      <c r="D151" s="133"/>
      <c r="E151" s="133"/>
      <c r="F151" s="133"/>
      <c r="G151" s="133"/>
    </row>
    <row r="152" spans="1:8">
      <c r="A152" s="166"/>
      <c r="B152" s="166"/>
      <c r="D152" s="133"/>
      <c r="E152" s="133"/>
      <c r="F152" s="133"/>
      <c r="G152" s="133"/>
    </row>
    <row r="153" spans="1:8">
      <c r="A153" s="556"/>
      <c r="B153" s="556"/>
      <c r="D153" s="133"/>
      <c r="E153" s="133"/>
      <c r="F153" s="133"/>
      <c r="G153" s="133"/>
    </row>
    <row r="154" spans="1:8">
      <c r="A154" s="556"/>
      <c r="B154" s="556"/>
      <c r="D154" s="133"/>
      <c r="E154" s="133"/>
      <c r="F154" s="133"/>
      <c r="G154" s="133"/>
    </row>
    <row r="155" spans="1:8">
      <c r="A155" s="556"/>
      <c r="B155" s="556"/>
      <c r="D155" s="133"/>
      <c r="E155" s="133"/>
      <c r="F155" s="133"/>
      <c r="G155" s="133"/>
    </row>
    <row r="156" spans="1:8">
      <c r="A156" s="556"/>
      <c r="B156" s="556"/>
      <c r="D156" s="133"/>
      <c r="E156" s="133"/>
      <c r="F156" s="133"/>
      <c r="G156" s="133"/>
    </row>
    <row r="157" spans="1:8">
      <c r="A157" s="556"/>
      <c r="B157" s="556"/>
      <c r="D157" s="133"/>
      <c r="E157" s="133"/>
      <c r="F157" s="133"/>
      <c r="G157" s="133"/>
    </row>
    <row r="158" spans="1:8">
      <c r="A158" s="556"/>
      <c r="B158" s="556"/>
      <c r="D158" s="133"/>
      <c r="E158" s="133"/>
      <c r="F158" s="133"/>
      <c r="G158" s="133"/>
    </row>
    <row r="159" spans="1:8">
      <c r="A159" s="556"/>
      <c r="B159" s="556"/>
      <c r="D159" s="133"/>
      <c r="E159" s="133"/>
      <c r="F159" s="133"/>
      <c r="G159" s="133"/>
    </row>
    <row r="160" spans="1:8">
      <c r="A160" s="556"/>
      <c r="B160" s="556"/>
      <c r="D160" s="133"/>
      <c r="E160" s="133"/>
      <c r="F160" s="133"/>
      <c r="G160" s="133"/>
    </row>
    <row r="161" spans="1:19">
      <c r="A161" s="556"/>
      <c r="B161" s="556"/>
      <c r="D161" s="133"/>
      <c r="E161" s="133"/>
      <c r="F161" s="133"/>
      <c r="G161" s="133"/>
    </row>
    <row r="162" spans="1:19" s="360" customFormat="1">
      <c r="A162" s="556"/>
      <c r="B162" s="556"/>
      <c r="C162" s="113"/>
      <c r="D162" s="133"/>
      <c r="E162" s="133"/>
      <c r="F162" s="133"/>
      <c r="G162" s="133"/>
      <c r="I162" s="113"/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</row>
    <row r="163" spans="1:19" s="360" customFormat="1">
      <c r="A163" s="556"/>
      <c r="B163" s="556"/>
      <c r="C163" s="113"/>
      <c r="D163" s="133"/>
      <c r="E163" s="133"/>
      <c r="F163" s="133"/>
      <c r="G163" s="133"/>
      <c r="I163" s="113"/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</row>
    <row r="164" spans="1:19" s="360" customFormat="1">
      <c r="A164" s="556"/>
      <c r="B164" s="556"/>
      <c r="C164" s="113"/>
      <c r="D164" s="133"/>
      <c r="E164" s="133"/>
      <c r="F164" s="133"/>
      <c r="G164" s="133"/>
      <c r="I164" s="113"/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</row>
    <row r="165" spans="1:19" s="360" customFormat="1">
      <c r="A165" s="556"/>
      <c r="B165" s="556"/>
      <c r="C165" s="113"/>
      <c r="D165" s="133"/>
      <c r="E165" s="133"/>
      <c r="F165" s="133"/>
      <c r="G165" s="133"/>
      <c r="I165" s="113"/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</row>
    <row r="166" spans="1:19" s="360" customFormat="1">
      <c r="A166" s="556"/>
      <c r="B166" s="556"/>
      <c r="C166" s="113"/>
      <c r="D166" s="133"/>
      <c r="E166" s="133"/>
      <c r="F166" s="133"/>
      <c r="G166" s="133"/>
      <c r="I166" s="113"/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</row>
    <row r="167" spans="1:19" s="360" customFormat="1">
      <c r="A167" s="556"/>
      <c r="B167" s="556"/>
      <c r="C167" s="113"/>
      <c r="D167" s="133"/>
      <c r="E167" s="133"/>
      <c r="F167" s="133"/>
      <c r="G167" s="133"/>
      <c r="I167" s="113"/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</row>
    <row r="168" spans="1:19" s="360" customFormat="1">
      <c r="A168" s="556"/>
      <c r="B168" s="556"/>
      <c r="C168" s="113"/>
      <c r="D168" s="133"/>
      <c r="E168" s="133"/>
      <c r="F168" s="133"/>
      <c r="G168" s="133"/>
      <c r="I168" s="113"/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</row>
    <row r="169" spans="1:19" s="360" customFormat="1">
      <c r="A169" s="556"/>
      <c r="B169" s="556"/>
      <c r="C169" s="113"/>
      <c r="D169" s="133"/>
      <c r="E169" s="133"/>
      <c r="F169" s="133"/>
      <c r="G169" s="133"/>
      <c r="I169" s="113"/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</row>
    <row r="170" spans="1:19" s="360" customFormat="1">
      <c r="A170" s="556"/>
      <c r="B170" s="556"/>
      <c r="C170" s="113"/>
      <c r="D170" s="133"/>
      <c r="E170" s="133"/>
      <c r="F170" s="133"/>
      <c r="G170" s="133"/>
      <c r="I170" s="113"/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</row>
    <row r="171" spans="1:19" s="360" customFormat="1">
      <c r="A171" s="556"/>
      <c r="B171" s="556"/>
      <c r="C171" s="113"/>
      <c r="D171" s="133"/>
      <c r="E171" s="133"/>
      <c r="F171" s="133"/>
      <c r="G171" s="13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</row>
    <row r="172" spans="1:19" s="360" customFormat="1">
      <c r="A172" s="556"/>
      <c r="B172" s="556"/>
      <c r="C172" s="113"/>
      <c r="D172" s="133"/>
      <c r="E172" s="133"/>
      <c r="F172" s="133"/>
      <c r="G172" s="133"/>
      <c r="I172" s="113"/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</row>
    <row r="173" spans="1:19" s="360" customFormat="1">
      <c r="A173" s="556"/>
      <c r="B173" s="556"/>
      <c r="C173" s="113"/>
      <c r="D173" s="133"/>
      <c r="E173" s="133"/>
      <c r="F173" s="133"/>
      <c r="G173" s="133"/>
      <c r="I173" s="113"/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</row>
    <row r="174" spans="1:19" s="360" customFormat="1">
      <c r="A174" s="556"/>
      <c r="B174" s="556"/>
      <c r="C174" s="113"/>
      <c r="D174" s="133"/>
      <c r="E174" s="133"/>
      <c r="F174" s="133"/>
      <c r="G174" s="133"/>
      <c r="I174" s="113"/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</row>
    <row r="175" spans="1:19" s="360" customFormat="1">
      <c r="A175" s="556"/>
      <c r="B175" s="556"/>
      <c r="C175" s="113"/>
      <c r="D175" s="133"/>
      <c r="E175" s="133"/>
      <c r="F175" s="133"/>
      <c r="G175" s="133"/>
      <c r="I175" s="113"/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</row>
    <row r="176" spans="1:19" s="360" customFormat="1">
      <c r="A176" s="556"/>
      <c r="B176" s="556"/>
      <c r="C176" s="113"/>
      <c r="D176" s="133"/>
      <c r="E176" s="133"/>
      <c r="F176" s="133"/>
      <c r="G176" s="133"/>
      <c r="I176" s="113"/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</row>
    <row r="177" spans="1:19" s="360" customFormat="1">
      <c r="A177" s="556"/>
      <c r="B177" s="556"/>
      <c r="C177" s="113"/>
      <c r="D177" s="133"/>
      <c r="E177" s="133"/>
      <c r="F177" s="133"/>
      <c r="G177" s="133"/>
      <c r="I177" s="113"/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</row>
    <row r="178" spans="1:19" s="360" customFormat="1">
      <c r="A178" s="556"/>
      <c r="B178" s="556"/>
      <c r="C178" s="113"/>
      <c r="D178" s="133"/>
      <c r="E178" s="133"/>
      <c r="F178" s="133"/>
      <c r="G178" s="133"/>
      <c r="I178" s="113"/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</row>
    <row r="179" spans="1:19" s="360" customFormat="1">
      <c r="A179" s="556"/>
      <c r="B179" s="556"/>
      <c r="C179" s="113"/>
      <c r="D179" s="133"/>
      <c r="E179" s="133"/>
      <c r="F179" s="133"/>
      <c r="G179" s="133"/>
      <c r="I179" s="113"/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</row>
    <row r="180" spans="1:19" s="360" customFormat="1">
      <c r="A180" s="556"/>
      <c r="B180" s="556"/>
      <c r="C180" s="113"/>
      <c r="D180" s="133"/>
      <c r="E180" s="133"/>
      <c r="F180" s="133"/>
      <c r="G180" s="133"/>
      <c r="I180" s="113"/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</row>
    <row r="181" spans="1:19" s="360" customFormat="1">
      <c r="A181" s="556"/>
      <c r="B181" s="556"/>
      <c r="C181" s="113"/>
      <c r="D181" s="133"/>
      <c r="E181" s="133"/>
      <c r="F181" s="133"/>
      <c r="G181" s="133"/>
      <c r="I181" s="113"/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</row>
    <row r="182" spans="1:19" s="360" customFormat="1">
      <c r="A182" s="556"/>
      <c r="B182" s="556"/>
      <c r="C182" s="113"/>
      <c r="D182" s="133"/>
      <c r="E182" s="133"/>
      <c r="F182" s="133"/>
      <c r="G182" s="133"/>
      <c r="I182" s="113"/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</row>
    <row r="183" spans="1:19" s="360" customFormat="1">
      <c r="A183" s="556"/>
      <c r="B183" s="556"/>
      <c r="C183" s="113"/>
      <c r="D183" s="133"/>
      <c r="E183" s="133"/>
      <c r="F183" s="133"/>
      <c r="G183" s="13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</row>
    <row r="184" spans="1:19" s="360" customFormat="1">
      <c r="A184" s="556"/>
      <c r="B184" s="556"/>
      <c r="C184" s="113"/>
      <c r="D184" s="133"/>
      <c r="E184" s="133"/>
      <c r="F184" s="133"/>
      <c r="G184" s="133"/>
      <c r="I184" s="113"/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</row>
    <row r="185" spans="1:19" s="360" customFormat="1">
      <c r="A185" s="556"/>
      <c r="B185" s="556"/>
      <c r="C185" s="113"/>
      <c r="D185" s="133"/>
      <c r="E185" s="133"/>
      <c r="F185" s="133"/>
      <c r="G185" s="133"/>
      <c r="I185" s="113"/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</row>
    <row r="186" spans="1:19" s="360" customFormat="1">
      <c r="A186" s="556"/>
      <c r="B186" s="556"/>
      <c r="C186" s="113"/>
      <c r="D186" s="133"/>
      <c r="E186" s="133"/>
      <c r="F186" s="133"/>
      <c r="G186" s="133"/>
      <c r="I186" s="113"/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</row>
    <row r="187" spans="1:19" s="360" customFormat="1">
      <c r="A187" s="556"/>
      <c r="B187" s="556"/>
      <c r="C187" s="113"/>
      <c r="D187" s="133"/>
      <c r="E187" s="133"/>
      <c r="F187" s="133"/>
      <c r="G187" s="133"/>
      <c r="I187" s="113"/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</row>
    <row r="188" spans="1:19" s="360" customFormat="1">
      <c r="A188" s="556"/>
      <c r="B188" s="556"/>
      <c r="C188" s="113"/>
      <c r="D188" s="133"/>
      <c r="E188" s="133"/>
      <c r="F188" s="133"/>
      <c r="G188" s="133"/>
      <c r="I188" s="113"/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</row>
    <row r="189" spans="1:19" s="360" customFormat="1">
      <c r="A189" s="556"/>
      <c r="B189" s="556"/>
      <c r="C189" s="113"/>
      <c r="D189" s="133"/>
      <c r="E189" s="133"/>
      <c r="F189" s="133"/>
      <c r="G189" s="133"/>
      <c r="I189" s="113"/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</row>
    <row r="190" spans="1:19" s="360" customFormat="1">
      <c r="A190" s="556"/>
      <c r="B190" s="556"/>
      <c r="C190" s="113"/>
      <c r="D190" s="133"/>
      <c r="E190" s="133"/>
      <c r="F190" s="133"/>
      <c r="G190" s="133"/>
      <c r="I190" s="113"/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</row>
    <row r="191" spans="1:19" s="360" customFormat="1">
      <c r="A191" s="556"/>
      <c r="B191" s="556"/>
      <c r="C191" s="113"/>
      <c r="D191" s="133"/>
      <c r="E191" s="133"/>
      <c r="F191" s="133"/>
      <c r="G191" s="133"/>
      <c r="I191" s="113"/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</row>
    <row r="192" spans="1:19" s="360" customFormat="1">
      <c r="A192" s="556"/>
      <c r="B192" s="556"/>
      <c r="C192" s="113"/>
      <c r="D192" s="133"/>
      <c r="E192" s="133"/>
      <c r="F192" s="133"/>
      <c r="G192" s="133"/>
      <c r="I192" s="113"/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</row>
    <row r="193" spans="1:19" s="360" customFormat="1">
      <c r="A193" s="556"/>
      <c r="B193" s="556"/>
      <c r="C193" s="113"/>
      <c r="D193" s="133"/>
      <c r="E193" s="133"/>
      <c r="F193" s="133"/>
      <c r="G193" s="133"/>
      <c r="I193" s="113"/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</row>
    <row r="194" spans="1:19" s="360" customFormat="1">
      <c r="A194" s="556"/>
      <c r="B194" s="556"/>
      <c r="C194" s="113"/>
      <c r="D194" s="133"/>
      <c r="E194" s="133"/>
      <c r="F194" s="133"/>
      <c r="G194" s="133"/>
      <c r="I194" s="113"/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</row>
    <row r="195" spans="1:19" s="360" customFormat="1">
      <c r="A195" s="556"/>
      <c r="B195" s="556"/>
      <c r="C195" s="113"/>
      <c r="D195" s="133"/>
      <c r="E195" s="133"/>
      <c r="F195" s="133"/>
      <c r="G195" s="133"/>
      <c r="I195" s="113"/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</row>
    <row r="196" spans="1:19" s="360" customFormat="1">
      <c r="A196" s="556"/>
      <c r="B196" s="556"/>
      <c r="C196" s="113"/>
      <c r="D196" s="133"/>
      <c r="E196" s="133"/>
      <c r="F196" s="133"/>
      <c r="G196" s="133"/>
      <c r="I196" s="113"/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</row>
    <row r="197" spans="1:19" s="360" customFormat="1">
      <c r="A197" s="556"/>
      <c r="B197" s="556"/>
      <c r="C197" s="113"/>
      <c r="D197" s="133"/>
      <c r="E197" s="133"/>
      <c r="F197" s="133"/>
      <c r="G197" s="133"/>
      <c r="I197" s="113"/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</row>
    <row r="198" spans="1:19" s="360" customFormat="1">
      <c r="A198" s="556"/>
      <c r="B198" s="556"/>
      <c r="C198" s="113"/>
      <c r="D198" s="133"/>
      <c r="E198" s="133"/>
      <c r="F198" s="133"/>
      <c r="G198" s="133"/>
      <c r="I198" s="113"/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</row>
    <row r="199" spans="1:19" s="360" customFormat="1">
      <c r="A199" s="556"/>
      <c r="B199" s="556"/>
      <c r="C199" s="113"/>
      <c r="D199" s="133"/>
      <c r="E199" s="133"/>
      <c r="F199" s="133"/>
      <c r="G199" s="133"/>
      <c r="I199" s="113"/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</row>
    <row r="200" spans="1:19" s="360" customFormat="1">
      <c r="A200" s="556"/>
      <c r="B200" s="556"/>
      <c r="C200" s="113"/>
      <c r="D200" s="133"/>
      <c r="E200" s="133"/>
      <c r="F200" s="133"/>
      <c r="G200" s="133"/>
      <c r="I200" s="113"/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</row>
    <row r="201" spans="1:19" s="360" customFormat="1">
      <c r="A201" s="556"/>
      <c r="B201" s="556"/>
      <c r="C201" s="113"/>
      <c r="D201" s="133"/>
      <c r="E201" s="133"/>
      <c r="F201" s="133"/>
      <c r="G201" s="133"/>
      <c r="I201" s="113"/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</row>
    <row r="202" spans="1:19" s="360" customFormat="1">
      <c r="A202" s="556"/>
      <c r="B202" s="556"/>
      <c r="C202" s="113"/>
      <c r="D202" s="133"/>
      <c r="E202" s="133"/>
      <c r="F202" s="133"/>
      <c r="G202" s="133"/>
      <c r="I202" s="113"/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</row>
    <row r="203" spans="1:19" s="360" customFormat="1">
      <c r="A203" s="556"/>
      <c r="B203" s="556"/>
      <c r="C203" s="113"/>
      <c r="D203" s="133"/>
      <c r="E203" s="133"/>
      <c r="F203" s="133"/>
      <c r="G203" s="133"/>
      <c r="I203" s="113"/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</row>
    <row r="204" spans="1:19" s="360" customFormat="1">
      <c r="A204" s="556"/>
      <c r="B204" s="556"/>
      <c r="C204" s="113"/>
      <c r="D204" s="133"/>
      <c r="E204" s="133"/>
      <c r="F204" s="133"/>
      <c r="G204" s="133"/>
      <c r="I204" s="113"/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</row>
    <row r="205" spans="1:19" s="360" customFormat="1">
      <c r="A205" s="556"/>
      <c r="B205" s="556"/>
      <c r="C205" s="113"/>
      <c r="D205" s="133"/>
      <c r="E205" s="133"/>
      <c r="F205" s="133"/>
      <c r="G205" s="133"/>
      <c r="I205" s="113"/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</row>
    <row r="206" spans="1:19" s="360" customFormat="1">
      <c r="A206" s="556"/>
      <c r="B206" s="556"/>
      <c r="C206" s="113"/>
      <c r="D206" s="133"/>
      <c r="E206" s="133"/>
      <c r="F206" s="133"/>
      <c r="G206" s="133"/>
      <c r="I206" s="113"/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</row>
    <row r="207" spans="1:19" s="360" customFormat="1">
      <c r="A207" s="556"/>
      <c r="B207" s="556"/>
      <c r="C207" s="113"/>
      <c r="D207" s="133"/>
      <c r="E207" s="133"/>
      <c r="F207" s="133"/>
      <c r="G207" s="133"/>
      <c r="I207" s="113"/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</row>
    <row r="208" spans="1:19" s="360" customFormat="1">
      <c r="A208" s="556"/>
      <c r="B208" s="556"/>
      <c r="C208" s="113"/>
      <c r="D208" s="133"/>
      <c r="E208" s="133"/>
      <c r="F208" s="133"/>
      <c r="G208" s="133"/>
      <c r="I208" s="113"/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</row>
    <row r="209" spans="1:19" s="360" customFormat="1">
      <c r="A209" s="556"/>
      <c r="B209" s="556"/>
      <c r="C209" s="113"/>
      <c r="D209" s="133"/>
      <c r="E209" s="133"/>
      <c r="F209" s="133"/>
      <c r="G209" s="133"/>
      <c r="I209" s="113"/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</row>
    <row r="210" spans="1:19" s="360" customFormat="1">
      <c r="A210" s="556"/>
      <c r="B210" s="556"/>
      <c r="C210" s="113"/>
      <c r="D210" s="133"/>
      <c r="E210" s="133"/>
      <c r="F210" s="133"/>
      <c r="G210" s="133"/>
      <c r="I210" s="113"/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</row>
    <row r="211" spans="1:19" s="360" customFormat="1">
      <c r="A211" s="556"/>
      <c r="B211" s="556"/>
      <c r="C211" s="113"/>
      <c r="D211" s="133"/>
      <c r="E211" s="133"/>
      <c r="F211" s="133"/>
      <c r="G211" s="133"/>
      <c r="I211" s="113"/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</row>
    <row r="212" spans="1:19" s="360" customFormat="1">
      <c r="A212" s="556"/>
      <c r="B212" s="556"/>
      <c r="C212" s="113"/>
      <c r="D212" s="133"/>
      <c r="E212" s="133"/>
      <c r="F212" s="133"/>
      <c r="G212" s="133"/>
      <c r="I212" s="113"/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</row>
    <row r="213" spans="1:19" s="360" customFormat="1">
      <c r="A213" s="556"/>
      <c r="B213" s="556"/>
      <c r="C213" s="113"/>
      <c r="D213" s="133"/>
      <c r="E213" s="133"/>
      <c r="F213" s="133"/>
      <c r="G213" s="133"/>
      <c r="I213" s="113"/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</row>
    <row r="214" spans="1:19" s="360" customFormat="1">
      <c r="A214" s="556"/>
      <c r="B214" s="556"/>
      <c r="C214" s="113"/>
      <c r="D214" s="133"/>
      <c r="E214" s="133"/>
      <c r="F214" s="133"/>
      <c r="G214" s="133"/>
      <c r="I214" s="113"/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</row>
    <row r="215" spans="1:19" s="360" customFormat="1">
      <c r="A215" s="556"/>
      <c r="B215" s="556"/>
      <c r="C215" s="113"/>
      <c r="D215" s="133"/>
      <c r="E215" s="133"/>
      <c r="F215" s="133"/>
      <c r="G215" s="133"/>
      <c r="I215" s="113"/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</row>
    <row r="216" spans="1:19" s="360" customFormat="1">
      <c r="A216" s="556"/>
      <c r="B216" s="556"/>
      <c r="C216" s="113"/>
      <c r="D216" s="133"/>
      <c r="E216" s="133"/>
      <c r="F216" s="133"/>
      <c r="G216" s="133"/>
      <c r="I216" s="113"/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</row>
    <row r="217" spans="1:19" s="360" customFormat="1">
      <c r="A217" s="556"/>
      <c r="B217" s="556"/>
      <c r="C217" s="113"/>
      <c r="D217" s="133"/>
      <c r="E217" s="133"/>
      <c r="F217" s="133"/>
      <c r="G217" s="133"/>
      <c r="I217" s="113"/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</row>
    <row r="218" spans="1:19" s="360" customFormat="1">
      <c r="A218" s="556"/>
      <c r="B218" s="556"/>
      <c r="C218" s="113"/>
      <c r="D218" s="133"/>
      <c r="E218" s="133"/>
      <c r="F218" s="133"/>
      <c r="G218" s="133"/>
      <c r="I218" s="113"/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</row>
    <row r="219" spans="1:19" s="360" customFormat="1">
      <c r="A219" s="556"/>
      <c r="B219" s="556"/>
      <c r="C219" s="113"/>
      <c r="D219" s="133"/>
      <c r="E219" s="133"/>
      <c r="F219" s="133"/>
      <c r="G219" s="133"/>
      <c r="I219" s="113"/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</row>
    <row r="220" spans="1:19" s="360" customFormat="1">
      <c r="A220" s="556"/>
      <c r="B220" s="556"/>
      <c r="C220" s="113"/>
      <c r="D220" s="133"/>
      <c r="E220" s="133"/>
      <c r="F220" s="133"/>
      <c r="G220" s="133"/>
      <c r="I220" s="113"/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</row>
    <row r="221" spans="1:19" s="360" customFormat="1">
      <c r="A221" s="556"/>
      <c r="B221" s="556"/>
      <c r="C221" s="113"/>
      <c r="D221" s="133"/>
      <c r="E221" s="133"/>
      <c r="F221" s="133"/>
      <c r="G221" s="133"/>
      <c r="I221" s="113"/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</row>
    <row r="222" spans="1:19" s="360" customFormat="1">
      <c r="A222" s="556"/>
      <c r="B222" s="556"/>
      <c r="C222" s="113"/>
      <c r="D222" s="133"/>
      <c r="E222" s="133"/>
      <c r="F222" s="133"/>
      <c r="G222" s="133"/>
      <c r="I222" s="113"/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</row>
    <row r="223" spans="1:19" s="360" customFormat="1">
      <c r="A223" s="556"/>
      <c r="B223" s="556"/>
      <c r="C223" s="113"/>
      <c r="D223" s="133"/>
      <c r="E223" s="133"/>
      <c r="F223" s="133"/>
      <c r="G223" s="133"/>
      <c r="I223" s="113"/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</row>
    <row r="224" spans="1:19" s="360" customFormat="1">
      <c r="A224" s="556"/>
      <c r="B224" s="556"/>
      <c r="C224" s="113"/>
      <c r="D224" s="133"/>
      <c r="E224" s="133"/>
      <c r="F224" s="133"/>
      <c r="G224" s="133"/>
      <c r="I224" s="113"/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</row>
    <row r="225" spans="1:19" s="360" customFormat="1">
      <c r="A225" s="556"/>
      <c r="B225" s="556"/>
      <c r="C225" s="113"/>
      <c r="D225" s="133"/>
      <c r="E225" s="133"/>
      <c r="F225" s="133"/>
      <c r="G225" s="133"/>
      <c r="I225" s="113"/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</row>
    <row r="226" spans="1:19" s="360" customFormat="1">
      <c r="A226" s="556"/>
      <c r="B226" s="556"/>
      <c r="C226" s="113"/>
      <c r="D226" s="133"/>
      <c r="E226" s="133"/>
      <c r="F226" s="133"/>
      <c r="G226" s="133"/>
      <c r="I226" s="113"/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</row>
    <row r="227" spans="1:19" s="360" customFormat="1">
      <c r="A227" s="556"/>
      <c r="B227" s="556"/>
      <c r="C227" s="113"/>
      <c r="D227" s="133"/>
      <c r="E227" s="133"/>
      <c r="F227" s="133"/>
      <c r="G227" s="133"/>
      <c r="I227" s="113"/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</row>
    <row r="228" spans="1:19" s="360" customFormat="1">
      <c r="A228" s="556"/>
      <c r="B228" s="556"/>
      <c r="C228" s="113"/>
      <c r="D228" s="133"/>
      <c r="E228" s="133"/>
      <c r="F228" s="133"/>
      <c r="G228" s="133"/>
      <c r="I228" s="113"/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</row>
    <row r="229" spans="1:19" s="360" customFormat="1">
      <c r="A229" s="556"/>
      <c r="B229" s="556"/>
      <c r="C229" s="113"/>
      <c r="D229" s="133"/>
      <c r="E229" s="133"/>
      <c r="F229" s="133"/>
      <c r="G229" s="133"/>
      <c r="I229" s="113"/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</row>
    <row r="230" spans="1:19" s="360" customFormat="1">
      <c r="A230" s="556"/>
      <c r="B230" s="556"/>
      <c r="C230" s="113"/>
      <c r="D230" s="133"/>
      <c r="E230" s="133"/>
      <c r="F230" s="133"/>
      <c r="G230" s="133"/>
      <c r="I230" s="113"/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</row>
    <row r="231" spans="1:19" s="360" customFormat="1">
      <c r="A231" s="556"/>
      <c r="B231" s="556"/>
      <c r="C231" s="113"/>
      <c r="D231" s="133"/>
      <c r="E231" s="133"/>
      <c r="F231" s="133"/>
      <c r="G231" s="133"/>
      <c r="I231" s="113"/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</row>
    <row r="232" spans="1:19" s="360" customFormat="1">
      <c r="A232" s="556"/>
      <c r="B232" s="556"/>
      <c r="C232" s="113"/>
      <c r="D232" s="133"/>
      <c r="E232" s="133"/>
      <c r="F232" s="133"/>
      <c r="G232" s="133"/>
      <c r="I232" s="113"/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</row>
    <row r="233" spans="1:19" s="360" customFormat="1">
      <c r="A233" s="556"/>
      <c r="B233" s="556"/>
      <c r="C233" s="113"/>
      <c r="D233" s="133"/>
      <c r="E233" s="133"/>
      <c r="F233" s="133"/>
      <c r="G233" s="133"/>
      <c r="I233" s="113"/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</row>
    <row r="234" spans="1:19" s="360" customFormat="1">
      <c r="A234" s="556"/>
      <c r="B234" s="556"/>
      <c r="C234" s="113"/>
      <c r="D234" s="133"/>
      <c r="E234" s="133"/>
      <c r="F234" s="133"/>
      <c r="G234" s="133"/>
      <c r="I234" s="113"/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</row>
    <row r="235" spans="1:19" s="360" customFormat="1">
      <c r="A235" s="556"/>
      <c r="B235" s="556"/>
      <c r="C235" s="113"/>
      <c r="D235" s="133"/>
      <c r="E235" s="133"/>
      <c r="F235" s="133"/>
      <c r="G235" s="133"/>
      <c r="I235" s="113"/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</row>
    <row r="236" spans="1:19" s="360" customFormat="1">
      <c r="A236" s="556"/>
      <c r="B236" s="556"/>
      <c r="C236" s="113"/>
      <c r="D236" s="133"/>
      <c r="E236" s="133"/>
      <c r="F236" s="133"/>
      <c r="G236" s="133"/>
      <c r="I236" s="113"/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</row>
    <row r="237" spans="1:19" s="360" customFormat="1">
      <c r="A237" s="556"/>
      <c r="B237" s="556"/>
      <c r="C237" s="113"/>
      <c r="D237" s="133"/>
      <c r="E237" s="133"/>
      <c r="F237" s="133"/>
      <c r="G237" s="133"/>
      <c r="I237" s="113"/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</row>
    <row r="238" spans="1:19" s="360" customFormat="1">
      <c r="A238" s="556"/>
      <c r="B238" s="556"/>
      <c r="C238" s="113"/>
      <c r="D238" s="133"/>
      <c r="E238" s="133"/>
      <c r="F238" s="133"/>
      <c r="G238" s="133"/>
      <c r="I238" s="113"/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</row>
    <row r="239" spans="1:19" s="360" customFormat="1">
      <c r="A239" s="556"/>
      <c r="B239" s="556"/>
      <c r="C239" s="113"/>
      <c r="D239" s="133"/>
      <c r="E239" s="133"/>
      <c r="F239" s="133"/>
      <c r="G239" s="133"/>
      <c r="I239" s="113"/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</row>
    <row r="240" spans="1:19" s="360" customFormat="1">
      <c r="A240" s="556"/>
      <c r="B240" s="556"/>
      <c r="C240" s="113"/>
      <c r="D240" s="133"/>
      <c r="E240" s="133"/>
      <c r="F240" s="133"/>
      <c r="G240" s="133"/>
      <c r="I240" s="113"/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</row>
    <row r="241" spans="1:19" s="360" customFormat="1">
      <c r="A241" s="556"/>
      <c r="B241" s="556"/>
      <c r="C241" s="113"/>
      <c r="D241" s="133"/>
      <c r="E241" s="133"/>
      <c r="F241" s="133"/>
      <c r="G241" s="133"/>
      <c r="I241" s="113"/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</row>
    <row r="242" spans="1:19" s="360" customFormat="1">
      <c r="A242" s="556"/>
      <c r="B242" s="556"/>
      <c r="C242" s="113"/>
      <c r="D242" s="133"/>
      <c r="E242" s="133"/>
      <c r="F242" s="133"/>
      <c r="G242" s="133"/>
      <c r="I242" s="113"/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</row>
    <row r="243" spans="1:19" s="360" customFormat="1">
      <c r="A243" s="556"/>
      <c r="B243" s="556"/>
      <c r="C243" s="113"/>
      <c r="D243" s="133"/>
      <c r="E243" s="133"/>
      <c r="F243" s="133"/>
      <c r="G243" s="133"/>
      <c r="I243" s="113"/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</row>
    <row r="244" spans="1:19" s="360" customFormat="1">
      <c r="A244" s="557"/>
      <c r="B244" s="557"/>
      <c r="C244" s="113"/>
      <c r="D244" s="133"/>
      <c r="E244" s="133"/>
      <c r="F244" s="133"/>
      <c r="G244" s="133"/>
      <c r="I244" s="113"/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</row>
    <row r="245" spans="1:19" s="360" customFormat="1">
      <c r="A245" s="557"/>
      <c r="B245" s="557"/>
      <c r="C245" s="113"/>
      <c r="D245" s="133"/>
      <c r="E245" s="133"/>
      <c r="F245" s="133"/>
      <c r="G245" s="133"/>
      <c r="I245" s="113"/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</row>
    <row r="246" spans="1:19" s="360" customFormat="1">
      <c r="A246" s="557"/>
      <c r="B246" s="557"/>
      <c r="C246" s="113"/>
      <c r="D246" s="133"/>
      <c r="E246" s="133"/>
      <c r="F246" s="133"/>
      <c r="G246" s="133"/>
      <c r="I246" s="113"/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</row>
    <row r="247" spans="1:19" s="360" customFormat="1">
      <c r="A247" s="557"/>
      <c r="B247" s="557"/>
      <c r="C247" s="113"/>
      <c r="D247" s="133"/>
      <c r="E247" s="133"/>
      <c r="F247" s="133"/>
      <c r="G247" s="133"/>
      <c r="I247" s="113"/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</row>
    <row r="248" spans="1:19" s="360" customFormat="1">
      <c r="A248" s="557"/>
      <c r="B248" s="557"/>
      <c r="C248" s="113"/>
      <c r="D248" s="133"/>
      <c r="E248" s="133"/>
      <c r="F248" s="133"/>
      <c r="G248" s="133"/>
      <c r="I248" s="113"/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</row>
    <row r="249" spans="1:19" s="360" customFormat="1">
      <c r="A249" s="557"/>
      <c r="B249" s="557"/>
      <c r="C249" s="113"/>
      <c r="D249" s="133"/>
      <c r="E249" s="133"/>
      <c r="F249" s="133"/>
      <c r="G249" s="133"/>
      <c r="I249" s="113"/>
      <c r="J249" s="113"/>
      <c r="K249" s="113"/>
      <c r="L249" s="113"/>
      <c r="M249" s="113"/>
      <c r="N249" s="113"/>
      <c r="O249" s="113"/>
      <c r="P249" s="113"/>
      <c r="Q249" s="113"/>
      <c r="R249" s="113"/>
      <c r="S249" s="113"/>
    </row>
    <row r="250" spans="1:19" s="360" customFormat="1">
      <c r="A250" s="557"/>
      <c r="B250" s="557"/>
      <c r="C250" s="113"/>
      <c r="D250" s="133"/>
      <c r="E250" s="133"/>
      <c r="F250" s="133"/>
      <c r="G250" s="133"/>
      <c r="I250" s="113"/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</row>
    <row r="251" spans="1:19" s="360" customFormat="1">
      <c r="A251" s="557"/>
      <c r="B251" s="557"/>
      <c r="C251" s="113"/>
      <c r="D251" s="133"/>
      <c r="E251" s="133"/>
      <c r="F251" s="133"/>
      <c r="G251" s="133"/>
      <c r="I251" s="113"/>
      <c r="J251" s="113"/>
      <c r="K251" s="113"/>
      <c r="L251" s="113"/>
      <c r="M251" s="113"/>
      <c r="N251" s="113"/>
      <c r="O251" s="113"/>
      <c r="P251" s="113"/>
      <c r="Q251" s="113"/>
      <c r="R251" s="113"/>
      <c r="S251" s="113"/>
    </row>
    <row r="252" spans="1:19" s="360" customFormat="1">
      <c r="A252" s="557"/>
      <c r="B252" s="557"/>
      <c r="C252" s="113"/>
      <c r="D252" s="133"/>
      <c r="E252" s="133"/>
      <c r="F252" s="133"/>
      <c r="G252" s="133"/>
      <c r="I252" s="113"/>
      <c r="J252" s="113"/>
      <c r="K252" s="113"/>
      <c r="L252" s="113"/>
      <c r="M252" s="113"/>
      <c r="N252" s="113"/>
      <c r="O252" s="113"/>
      <c r="P252" s="113"/>
      <c r="Q252" s="113"/>
      <c r="R252" s="113"/>
      <c r="S252" s="113"/>
    </row>
    <row r="253" spans="1:19" s="360" customFormat="1">
      <c r="A253" s="557"/>
      <c r="B253" s="557"/>
      <c r="C253" s="113"/>
      <c r="D253" s="133"/>
      <c r="E253" s="133"/>
      <c r="F253" s="133"/>
      <c r="G253" s="133"/>
      <c r="I253" s="113"/>
      <c r="J253" s="113"/>
      <c r="K253" s="113"/>
      <c r="L253" s="113"/>
      <c r="M253" s="113"/>
      <c r="N253" s="113"/>
      <c r="O253" s="113"/>
      <c r="P253" s="113"/>
      <c r="Q253" s="113"/>
      <c r="R253" s="113"/>
      <c r="S253" s="113"/>
    </row>
    <row r="254" spans="1:19" s="360" customFormat="1">
      <c r="A254" s="557"/>
      <c r="B254" s="557"/>
      <c r="C254" s="113"/>
      <c r="D254" s="133"/>
      <c r="E254" s="133"/>
      <c r="F254" s="133"/>
      <c r="G254" s="133"/>
      <c r="I254" s="113"/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</row>
    <row r="255" spans="1:19" s="360" customFormat="1">
      <c r="A255" s="557"/>
      <c r="B255" s="557"/>
      <c r="C255" s="113"/>
      <c r="D255" s="133"/>
      <c r="E255" s="133"/>
      <c r="F255" s="133"/>
      <c r="G255" s="133"/>
      <c r="I255" s="113"/>
      <c r="J255" s="113"/>
      <c r="K255" s="113"/>
      <c r="L255" s="113"/>
      <c r="M255" s="113"/>
      <c r="N255" s="113"/>
      <c r="O255" s="113"/>
      <c r="P255" s="113"/>
      <c r="Q255" s="113"/>
      <c r="R255" s="113"/>
      <c r="S255" s="113"/>
    </row>
    <row r="256" spans="1:19" s="360" customFormat="1">
      <c r="A256" s="557"/>
      <c r="B256" s="557"/>
      <c r="C256" s="113"/>
      <c r="D256" s="133"/>
      <c r="E256" s="133"/>
      <c r="F256" s="133"/>
      <c r="G256" s="133"/>
      <c r="I256" s="113"/>
      <c r="J256" s="113"/>
      <c r="K256" s="113"/>
      <c r="L256" s="113"/>
      <c r="M256" s="113"/>
      <c r="N256" s="113"/>
      <c r="O256" s="113"/>
      <c r="P256" s="113"/>
      <c r="Q256" s="113"/>
      <c r="R256" s="113"/>
      <c r="S256" s="113"/>
    </row>
    <row r="257" spans="1:19" s="360" customFormat="1">
      <c r="A257" s="557"/>
      <c r="B257" s="557"/>
      <c r="C257" s="113"/>
      <c r="D257" s="133"/>
      <c r="E257" s="133"/>
      <c r="F257" s="133"/>
      <c r="G257" s="133"/>
      <c r="I257" s="113"/>
      <c r="J257" s="113"/>
      <c r="K257" s="113"/>
      <c r="L257" s="113"/>
      <c r="M257" s="113"/>
      <c r="N257" s="113"/>
      <c r="O257" s="113"/>
      <c r="P257" s="113"/>
      <c r="Q257" s="113"/>
      <c r="R257" s="113"/>
      <c r="S257" s="113"/>
    </row>
    <row r="258" spans="1:19" s="360" customFormat="1">
      <c r="A258" s="557"/>
      <c r="B258" s="557"/>
      <c r="C258" s="113"/>
      <c r="D258" s="133"/>
      <c r="E258" s="133"/>
      <c r="F258" s="133"/>
      <c r="G258" s="133"/>
      <c r="I258" s="113"/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</row>
    <row r="259" spans="1:19" s="360" customFormat="1">
      <c r="A259" s="557"/>
      <c r="B259" s="557"/>
      <c r="C259" s="113"/>
      <c r="D259" s="133"/>
      <c r="E259" s="133"/>
      <c r="F259" s="133"/>
      <c r="G259" s="133"/>
      <c r="I259" s="113"/>
      <c r="J259" s="113"/>
      <c r="K259" s="113"/>
      <c r="L259" s="113"/>
      <c r="M259" s="113"/>
      <c r="N259" s="113"/>
      <c r="O259" s="113"/>
      <c r="P259" s="113"/>
      <c r="Q259" s="113"/>
      <c r="R259" s="113"/>
      <c r="S259" s="113"/>
    </row>
    <row r="260" spans="1:19" s="360" customFormat="1">
      <c r="A260" s="557"/>
      <c r="B260" s="557"/>
      <c r="C260" s="113"/>
      <c r="D260" s="133"/>
      <c r="E260" s="133"/>
      <c r="F260" s="133"/>
      <c r="G260" s="133"/>
      <c r="I260" s="113"/>
      <c r="J260" s="113"/>
      <c r="K260" s="113"/>
      <c r="L260" s="113"/>
      <c r="M260" s="113"/>
      <c r="N260" s="113"/>
      <c r="O260" s="113"/>
      <c r="P260" s="113"/>
      <c r="Q260" s="113"/>
      <c r="R260" s="113"/>
      <c r="S260" s="113"/>
    </row>
    <row r="261" spans="1:19" s="360" customFormat="1">
      <c r="A261" s="557"/>
      <c r="B261" s="557"/>
      <c r="C261" s="113"/>
      <c r="D261" s="133"/>
      <c r="E261" s="133"/>
      <c r="F261" s="133"/>
      <c r="G261" s="133"/>
      <c r="I261" s="113"/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</row>
    <row r="262" spans="1:19" s="360" customFormat="1">
      <c r="A262" s="557"/>
      <c r="B262" s="557"/>
      <c r="C262" s="113"/>
      <c r="D262" s="133"/>
      <c r="E262" s="133"/>
      <c r="F262" s="133"/>
      <c r="G262" s="133"/>
      <c r="I262" s="113"/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</row>
    <row r="263" spans="1:19" s="360" customFormat="1">
      <c r="A263" s="557"/>
      <c r="B263" s="557"/>
      <c r="C263" s="113"/>
      <c r="D263" s="133"/>
      <c r="E263" s="133"/>
      <c r="F263" s="133"/>
      <c r="G263" s="133"/>
      <c r="I263" s="113"/>
      <c r="J263" s="113"/>
      <c r="K263" s="113"/>
      <c r="L263" s="113"/>
      <c r="M263" s="113"/>
      <c r="N263" s="113"/>
      <c r="O263" s="113"/>
      <c r="P263" s="113"/>
      <c r="Q263" s="113"/>
      <c r="R263" s="113"/>
      <c r="S263" s="113"/>
    </row>
    <row r="264" spans="1:19" s="360" customFormat="1">
      <c r="A264" s="557"/>
      <c r="B264" s="557"/>
      <c r="C264" s="113"/>
      <c r="D264" s="133"/>
      <c r="E264" s="133"/>
      <c r="F264" s="133"/>
      <c r="G264" s="133"/>
      <c r="I264" s="113"/>
      <c r="J264" s="113"/>
      <c r="K264" s="113"/>
      <c r="L264" s="113"/>
      <c r="M264" s="113"/>
      <c r="N264" s="113"/>
      <c r="O264" s="113"/>
      <c r="P264" s="113"/>
      <c r="Q264" s="113"/>
      <c r="R264" s="113"/>
      <c r="S264" s="113"/>
    </row>
    <row r="265" spans="1:19" s="360" customFormat="1">
      <c r="A265" s="557"/>
      <c r="B265" s="557"/>
      <c r="C265" s="113"/>
      <c r="D265" s="133"/>
      <c r="E265" s="133"/>
      <c r="F265" s="133"/>
      <c r="G265" s="133"/>
      <c r="I265" s="113"/>
      <c r="J265" s="113"/>
      <c r="K265" s="113"/>
      <c r="L265" s="113"/>
      <c r="M265" s="113"/>
      <c r="N265" s="113"/>
      <c r="O265" s="113"/>
      <c r="P265" s="113"/>
      <c r="Q265" s="113"/>
      <c r="R265" s="113"/>
      <c r="S265" s="113"/>
    </row>
    <row r="266" spans="1:19" s="360" customFormat="1">
      <c r="A266" s="557"/>
      <c r="B266" s="557"/>
      <c r="C266" s="113"/>
      <c r="D266" s="133"/>
      <c r="E266" s="133"/>
      <c r="F266" s="133"/>
      <c r="G266" s="133"/>
      <c r="I266" s="113"/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</row>
    <row r="267" spans="1:19" s="360" customFormat="1">
      <c r="A267" s="557"/>
      <c r="B267" s="557"/>
      <c r="C267" s="113"/>
      <c r="D267" s="133"/>
      <c r="E267" s="133"/>
      <c r="F267" s="133"/>
      <c r="G267" s="133"/>
      <c r="I267" s="113"/>
      <c r="J267" s="113"/>
      <c r="K267" s="113"/>
      <c r="L267" s="113"/>
      <c r="M267" s="113"/>
      <c r="N267" s="113"/>
      <c r="O267" s="113"/>
      <c r="P267" s="113"/>
      <c r="Q267" s="113"/>
      <c r="R267" s="113"/>
      <c r="S267" s="113"/>
    </row>
    <row r="268" spans="1:19" s="360" customFormat="1">
      <c r="A268" s="557"/>
      <c r="B268" s="557"/>
      <c r="C268" s="113"/>
      <c r="D268" s="133"/>
      <c r="E268" s="133"/>
      <c r="F268" s="133"/>
      <c r="G268" s="133"/>
      <c r="I268" s="113"/>
      <c r="J268" s="113"/>
      <c r="K268" s="113"/>
      <c r="L268" s="113"/>
      <c r="M268" s="113"/>
      <c r="N268" s="113"/>
      <c r="O268" s="113"/>
      <c r="P268" s="113"/>
      <c r="Q268" s="113"/>
      <c r="R268" s="113"/>
      <c r="S268" s="113"/>
    </row>
    <row r="269" spans="1:19" s="360" customFormat="1">
      <c r="A269" s="557"/>
      <c r="B269" s="557"/>
      <c r="C269" s="113"/>
      <c r="D269" s="133"/>
      <c r="E269" s="133"/>
      <c r="F269" s="133"/>
      <c r="G269" s="133"/>
      <c r="I269" s="113"/>
      <c r="J269" s="113"/>
      <c r="K269" s="113"/>
      <c r="L269" s="113"/>
      <c r="M269" s="113"/>
      <c r="N269" s="113"/>
      <c r="O269" s="113"/>
      <c r="P269" s="113"/>
      <c r="Q269" s="113"/>
      <c r="R269" s="113"/>
      <c r="S269" s="113"/>
    </row>
    <row r="270" spans="1:19" s="360" customFormat="1">
      <c r="A270" s="557"/>
      <c r="B270" s="557"/>
      <c r="C270" s="113"/>
      <c r="D270" s="133"/>
      <c r="E270" s="133"/>
      <c r="F270" s="133"/>
      <c r="G270" s="133"/>
      <c r="I270" s="113"/>
      <c r="J270" s="113"/>
      <c r="K270" s="113"/>
      <c r="L270" s="113"/>
      <c r="M270" s="113"/>
      <c r="N270" s="113"/>
      <c r="O270" s="113"/>
      <c r="P270" s="113"/>
      <c r="Q270" s="113"/>
      <c r="R270" s="113"/>
      <c r="S270" s="113"/>
    </row>
    <row r="271" spans="1:19" s="360" customFormat="1">
      <c r="A271" s="557"/>
      <c r="B271" s="557"/>
      <c r="C271" s="113"/>
      <c r="D271" s="133"/>
      <c r="E271" s="133"/>
      <c r="F271" s="133"/>
      <c r="G271" s="133"/>
      <c r="I271" s="113"/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</row>
    <row r="272" spans="1:19" s="360" customFormat="1">
      <c r="A272" s="557"/>
      <c r="B272" s="557"/>
      <c r="C272" s="113"/>
      <c r="D272" s="133"/>
      <c r="E272" s="133"/>
      <c r="F272" s="133"/>
      <c r="G272" s="133"/>
      <c r="I272" s="113"/>
      <c r="J272" s="113"/>
      <c r="K272" s="113"/>
      <c r="L272" s="113"/>
      <c r="M272" s="113"/>
      <c r="N272" s="113"/>
      <c r="O272" s="113"/>
      <c r="P272" s="113"/>
      <c r="Q272" s="113"/>
      <c r="R272" s="113"/>
      <c r="S272" s="113"/>
    </row>
    <row r="273" spans="1:19" s="360" customFormat="1">
      <c r="A273" s="557"/>
      <c r="B273" s="557"/>
      <c r="C273" s="113"/>
      <c r="D273" s="133"/>
      <c r="E273" s="133"/>
      <c r="F273" s="133"/>
      <c r="G273" s="133"/>
      <c r="I273" s="113"/>
      <c r="J273" s="113"/>
      <c r="K273" s="113"/>
      <c r="L273" s="113"/>
      <c r="M273" s="113"/>
      <c r="N273" s="113"/>
      <c r="O273" s="113"/>
      <c r="P273" s="113"/>
      <c r="Q273" s="113"/>
      <c r="R273" s="113"/>
      <c r="S273" s="113"/>
    </row>
    <row r="274" spans="1:19" s="360" customFormat="1">
      <c r="A274" s="557"/>
      <c r="B274" s="557"/>
      <c r="C274" s="113"/>
      <c r="D274" s="133"/>
      <c r="E274" s="133"/>
      <c r="F274" s="133"/>
      <c r="G274" s="133"/>
      <c r="I274" s="113"/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</row>
    <row r="275" spans="1:19" s="360" customFormat="1">
      <c r="A275" s="557"/>
      <c r="B275" s="557"/>
      <c r="C275" s="113"/>
      <c r="D275" s="133"/>
      <c r="E275" s="133"/>
      <c r="F275" s="133"/>
      <c r="G275" s="133"/>
      <c r="I275" s="113"/>
      <c r="J275" s="113"/>
      <c r="K275" s="113"/>
      <c r="L275" s="113"/>
      <c r="M275" s="113"/>
      <c r="N275" s="113"/>
      <c r="O275" s="113"/>
      <c r="P275" s="113"/>
      <c r="Q275" s="113"/>
      <c r="R275" s="113"/>
      <c r="S275" s="113"/>
    </row>
    <row r="276" spans="1:19" s="360" customFormat="1">
      <c r="A276" s="557"/>
      <c r="B276" s="557"/>
      <c r="C276" s="113"/>
      <c r="D276" s="133"/>
      <c r="E276" s="133"/>
      <c r="F276" s="133"/>
      <c r="G276" s="133"/>
      <c r="I276" s="113"/>
      <c r="J276" s="113"/>
      <c r="K276" s="113"/>
      <c r="L276" s="113"/>
      <c r="M276" s="113"/>
      <c r="N276" s="113"/>
      <c r="O276" s="113"/>
      <c r="P276" s="113"/>
      <c r="Q276" s="113"/>
      <c r="R276" s="113"/>
      <c r="S276" s="113"/>
    </row>
    <row r="277" spans="1:19" s="360" customFormat="1">
      <c r="A277" s="557"/>
      <c r="B277" s="557"/>
      <c r="C277" s="113"/>
      <c r="D277" s="133"/>
      <c r="E277" s="133"/>
      <c r="F277" s="133"/>
      <c r="G277" s="133"/>
      <c r="I277" s="113"/>
      <c r="J277" s="113"/>
      <c r="K277" s="113"/>
      <c r="L277" s="113"/>
      <c r="M277" s="113"/>
      <c r="N277" s="113"/>
      <c r="O277" s="113"/>
      <c r="P277" s="113"/>
      <c r="Q277" s="113"/>
      <c r="R277" s="113"/>
      <c r="S277" s="113"/>
    </row>
    <row r="278" spans="1:19" s="360" customFormat="1">
      <c r="A278" s="557"/>
      <c r="B278" s="557"/>
      <c r="C278" s="113"/>
      <c r="D278" s="133"/>
      <c r="E278" s="133"/>
      <c r="F278" s="133"/>
      <c r="G278" s="133"/>
      <c r="I278" s="113"/>
      <c r="J278" s="113"/>
      <c r="K278" s="113"/>
      <c r="L278" s="113"/>
      <c r="M278" s="113"/>
      <c r="N278" s="113"/>
      <c r="O278" s="113"/>
      <c r="P278" s="113"/>
      <c r="Q278" s="113"/>
      <c r="R278" s="113"/>
      <c r="S278" s="113"/>
    </row>
    <row r="279" spans="1:19" s="360" customFormat="1">
      <c r="A279" s="557"/>
      <c r="B279" s="557"/>
      <c r="C279" s="113"/>
      <c r="D279" s="133"/>
      <c r="E279" s="133"/>
      <c r="F279" s="133"/>
      <c r="G279" s="133"/>
      <c r="I279" s="113"/>
      <c r="J279" s="113"/>
      <c r="K279" s="113"/>
      <c r="L279" s="113"/>
      <c r="M279" s="113"/>
      <c r="N279" s="113"/>
      <c r="O279" s="113"/>
      <c r="P279" s="113"/>
      <c r="Q279" s="113"/>
      <c r="R279" s="113"/>
      <c r="S279" s="113"/>
    </row>
    <row r="280" spans="1:19" s="360" customFormat="1">
      <c r="A280" s="557"/>
      <c r="B280" s="557"/>
      <c r="C280" s="113"/>
      <c r="D280" s="133"/>
      <c r="E280" s="133"/>
      <c r="F280" s="133"/>
      <c r="G280" s="133"/>
      <c r="I280" s="113"/>
      <c r="J280" s="113"/>
      <c r="K280" s="113"/>
      <c r="L280" s="113"/>
      <c r="M280" s="113"/>
      <c r="N280" s="113"/>
      <c r="O280" s="113"/>
      <c r="P280" s="113"/>
      <c r="Q280" s="113"/>
      <c r="R280" s="113"/>
      <c r="S280" s="113"/>
    </row>
    <row r="281" spans="1:19" s="360" customFormat="1">
      <c r="A281" s="557"/>
      <c r="B281" s="557"/>
      <c r="C281" s="113"/>
      <c r="D281" s="133"/>
      <c r="E281" s="133"/>
      <c r="F281" s="133"/>
      <c r="G281" s="133"/>
      <c r="I281" s="113"/>
      <c r="J281" s="113"/>
      <c r="K281" s="113"/>
      <c r="L281" s="113"/>
      <c r="M281" s="113"/>
      <c r="N281" s="113"/>
      <c r="O281" s="113"/>
      <c r="P281" s="113"/>
      <c r="Q281" s="113"/>
      <c r="R281" s="113"/>
      <c r="S281" s="113"/>
    </row>
    <row r="282" spans="1:19" s="360" customFormat="1">
      <c r="A282" s="557"/>
      <c r="B282" s="557"/>
      <c r="C282" s="113"/>
      <c r="D282" s="133"/>
      <c r="E282" s="133"/>
      <c r="F282" s="133"/>
      <c r="G282" s="133"/>
      <c r="I282" s="113"/>
      <c r="J282" s="113"/>
      <c r="K282" s="113"/>
      <c r="L282" s="113"/>
      <c r="M282" s="113"/>
      <c r="N282" s="113"/>
      <c r="O282" s="113"/>
      <c r="P282" s="113"/>
      <c r="Q282" s="113"/>
      <c r="R282" s="113"/>
      <c r="S282" s="113"/>
    </row>
    <row r="283" spans="1:19" s="360" customFormat="1">
      <c r="A283" s="557"/>
      <c r="B283" s="557"/>
      <c r="C283" s="113"/>
      <c r="D283" s="133"/>
      <c r="E283" s="133"/>
      <c r="F283" s="133"/>
      <c r="G283" s="133"/>
      <c r="I283" s="113"/>
      <c r="J283" s="113"/>
      <c r="K283" s="113"/>
      <c r="L283" s="113"/>
      <c r="M283" s="113"/>
      <c r="N283" s="113"/>
      <c r="O283" s="113"/>
      <c r="P283" s="113"/>
      <c r="Q283" s="113"/>
      <c r="R283" s="113"/>
      <c r="S283" s="113"/>
    </row>
    <row r="284" spans="1:19" s="360" customFormat="1">
      <c r="A284" s="557"/>
      <c r="B284" s="557"/>
      <c r="C284" s="113"/>
      <c r="D284" s="133"/>
      <c r="E284" s="133"/>
      <c r="F284" s="133"/>
      <c r="G284" s="133"/>
      <c r="I284" s="113"/>
      <c r="J284" s="113"/>
      <c r="K284" s="113"/>
      <c r="L284" s="113"/>
      <c r="M284" s="113"/>
      <c r="N284" s="113"/>
      <c r="O284" s="113"/>
      <c r="P284" s="113"/>
      <c r="Q284" s="113"/>
      <c r="R284" s="113"/>
      <c r="S284" s="113"/>
    </row>
    <row r="285" spans="1:19" s="360" customFormat="1">
      <c r="A285" s="557"/>
      <c r="B285" s="557"/>
      <c r="C285" s="113"/>
      <c r="D285" s="133"/>
      <c r="E285" s="133"/>
      <c r="F285" s="133"/>
      <c r="G285" s="133"/>
      <c r="I285" s="113"/>
      <c r="J285" s="113"/>
      <c r="K285" s="113"/>
      <c r="L285" s="113"/>
      <c r="M285" s="113"/>
      <c r="N285" s="113"/>
      <c r="O285" s="113"/>
      <c r="P285" s="113"/>
      <c r="Q285" s="113"/>
      <c r="R285" s="113"/>
      <c r="S285" s="113"/>
    </row>
    <row r="286" spans="1:19" s="360" customFormat="1">
      <c r="A286" s="557"/>
      <c r="B286" s="557"/>
      <c r="C286" s="113"/>
      <c r="D286" s="133"/>
      <c r="E286" s="133"/>
      <c r="F286" s="133"/>
      <c r="G286" s="133"/>
      <c r="I286" s="113"/>
      <c r="J286" s="113"/>
      <c r="K286" s="113"/>
      <c r="L286" s="113"/>
      <c r="M286" s="113"/>
      <c r="N286" s="113"/>
      <c r="O286" s="113"/>
      <c r="P286" s="113"/>
      <c r="Q286" s="113"/>
      <c r="R286" s="113"/>
      <c r="S286" s="113"/>
    </row>
    <row r="287" spans="1:19" s="360" customFormat="1">
      <c r="A287" s="557"/>
      <c r="B287" s="557"/>
      <c r="C287" s="113"/>
      <c r="D287" s="133"/>
      <c r="E287" s="133"/>
      <c r="F287" s="133"/>
      <c r="G287" s="133"/>
      <c r="I287" s="113"/>
      <c r="J287" s="113"/>
      <c r="K287" s="113"/>
      <c r="L287" s="113"/>
      <c r="M287" s="113"/>
      <c r="N287" s="113"/>
      <c r="O287" s="113"/>
      <c r="P287" s="113"/>
      <c r="Q287" s="113"/>
      <c r="R287" s="113"/>
      <c r="S287" s="113"/>
    </row>
    <row r="288" spans="1:19" s="360" customFormat="1">
      <c r="A288" s="557"/>
      <c r="B288" s="557"/>
      <c r="C288" s="113"/>
      <c r="D288" s="133"/>
      <c r="E288" s="133"/>
      <c r="F288" s="133"/>
      <c r="G288" s="133"/>
      <c r="I288" s="113"/>
      <c r="J288" s="113"/>
      <c r="K288" s="113"/>
      <c r="L288" s="113"/>
      <c r="M288" s="113"/>
      <c r="N288" s="113"/>
      <c r="O288" s="113"/>
      <c r="P288" s="113"/>
      <c r="Q288" s="113"/>
      <c r="R288" s="113"/>
      <c r="S288" s="113"/>
    </row>
    <row r="289" spans="1:19" s="360" customFormat="1">
      <c r="A289" s="557"/>
      <c r="B289" s="557"/>
      <c r="C289" s="113"/>
      <c r="D289" s="133"/>
      <c r="E289" s="133"/>
      <c r="F289" s="133"/>
      <c r="G289" s="133"/>
      <c r="I289" s="113"/>
      <c r="J289" s="113"/>
      <c r="K289" s="113"/>
      <c r="L289" s="113"/>
      <c r="M289" s="113"/>
      <c r="N289" s="113"/>
      <c r="O289" s="113"/>
      <c r="P289" s="113"/>
      <c r="Q289" s="113"/>
      <c r="R289" s="113"/>
      <c r="S289" s="113"/>
    </row>
    <row r="290" spans="1:19" s="360" customFormat="1">
      <c r="A290" s="557"/>
      <c r="B290" s="557"/>
      <c r="C290" s="113"/>
      <c r="D290" s="133"/>
      <c r="E290" s="133"/>
      <c r="F290" s="133"/>
      <c r="G290" s="133"/>
      <c r="I290" s="113"/>
      <c r="J290" s="113"/>
      <c r="K290" s="113"/>
      <c r="L290" s="113"/>
      <c r="M290" s="113"/>
      <c r="N290" s="113"/>
      <c r="O290" s="113"/>
      <c r="P290" s="113"/>
      <c r="Q290" s="113"/>
      <c r="R290" s="113"/>
      <c r="S290" s="113"/>
    </row>
    <row r="291" spans="1:19" s="360" customFormat="1">
      <c r="A291" s="557"/>
      <c r="B291" s="557"/>
      <c r="C291" s="113"/>
      <c r="D291" s="133"/>
      <c r="E291" s="133"/>
      <c r="F291" s="133"/>
      <c r="G291" s="133"/>
      <c r="I291" s="113"/>
      <c r="J291" s="113"/>
      <c r="K291" s="113"/>
      <c r="L291" s="113"/>
      <c r="M291" s="113"/>
      <c r="N291" s="113"/>
      <c r="O291" s="113"/>
      <c r="P291" s="113"/>
      <c r="Q291" s="113"/>
      <c r="R291" s="113"/>
      <c r="S291" s="113"/>
    </row>
    <row r="292" spans="1:19" s="360" customFormat="1">
      <c r="A292" s="557"/>
      <c r="B292" s="557"/>
      <c r="C292" s="113"/>
      <c r="D292" s="133"/>
      <c r="E292" s="133"/>
      <c r="F292" s="133"/>
      <c r="G292" s="133"/>
      <c r="I292" s="113"/>
      <c r="J292" s="113"/>
      <c r="K292" s="113"/>
      <c r="L292" s="113"/>
      <c r="M292" s="113"/>
      <c r="N292" s="113"/>
      <c r="O292" s="113"/>
      <c r="P292" s="113"/>
      <c r="Q292" s="113"/>
      <c r="R292" s="113"/>
      <c r="S292" s="113"/>
    </row>
    <row r="293" spans="1:19" s="360" customFormat="1">
      <c r="A293" s="557"/>
      <c r="B293" s="557"/>
      <c r="C293" s="113"/>
      <c r="D293" s="133"/>
      <c r="E293" s="133"/>
      <c r="F293" s="133"/>
      <c r="G293" s="133"/>
      <c r="I293" s="113"/>
      <c r="J293" s="113"/>
      <c r="K293" s="113"/>
      <c r="L293" s="113"/>
      <c r="M293" s="113"/>
      <c r="N293" s="113"/>
      <c r="O293" s="113"/>
      <c r="P293" s="113"/>
      <c r="Q293" s="113"/>
      <c r="R293" s="113"/>
      <c r="S293" s="113"/>
    </row>
    <row r="294" spans="1:19" s="360" customFormat="1">
      <c r="A294" s="557"/>
      <c r="B294" s="557"/>
      <c r="C294" s="113"/>
      <c r="D294" s="133"/>
      <c r="E294" s="133"/>
      <c r="F294" s="133"/>
      <c r="G294" s="133"/>
      <c r="I294" s="113"/>
      <c r="J294" s="113"/>
      <c r="K294" s="113"/>
      <c r="L294" s="113"/>
      <c r="M294" s="113"/>
      <c r="N294" s="113"/>
      <c r="O294" s="113"/>
      <c r="P294" s="113"/>
      <c r="Q294" s="113"/>
      <c r="R294" s="113"/>
      <c r="S294" s="113"/>
    </row>
    <row r="295" spans="1:19" s="360" customFormat="1">
      <c r="A295" s="557"/>
      <c r="B295" s="557"/>
      <c r="C295" s="113"/>
      <c r="D295" s="133"/>
      <c r="E295" s="133"/>
      <c r="F295" s="133"/>
      <c r="G295" s="133"/>
      <c r="I295" s="113"/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</row>
    <row r="296" spans="1:19" s="360" customFormat="1">
      <c r="A296" s="557"/>
      <c r="B296" s="557"/>
      <c r="C296" s="113"/>
      <c r="D296" s="133"/>
      <c r="E296" s="133"/>
      <c r="F296" s="133"/>
      <c r="G296" s="133"/>
      <c r="I296" s="113"/>
      <c r="J296" s="113"/>
      <c r="K296" s="113"/>
      <c r="L296" s="113"/>
      <c r="M296" s="113"/>
      <c r="N296" s="113"/>
      <c r="O296" s="113"/>
      <c r="P296" s="113"/>
      <c r="Q296" s="113"/>
      <c r="R296" s="113"/>
      <c r="S296" s="113"/>
    </row>
    <row r="297" spans="1:19" s="360" customFormat="1">
      <c r="A297" s="557"/>
      <c r="B297" s="557"/>
      <c r="C297" s="113"/>
      <c r="D297" s="133"/>
      <c r="E297" s="133"/>
      <c r="F297" s="133"/>
      <c r="G297" s="133"/>
      <c r="I297" s="113"/>
      <c r="J297" s="113"/>
      <c r="K297" s="113"/>
      <c r="L297" s="113"/>
      <c r="M297" s="113"/>
      <c r="N297" s="113"/>
      <c r="O297" s="113"/>
      <c r="P297" s="113"/>
      <c r="Q297" s="113"/>
      <c r="R297" s="113"/>
      <c r="S297" s="113"/>
    </row>
    <row r="298" spans="1:19" s="360" customFormat="1">
      <c r="A298" s="557"/>
      <c r="B298" s="557"/>
      <c r="C298" s="113"/>
      <c r="D298" s="133"/>
      <c r="E298" s="133"/>
      <c r="F298" s="133"/>
      <c r="G298" s="133"/>
      <c r="I298" s="113"/>
      <c r="J298" s="113"/>
      <c r="K298" s="113"/>
      <c r="L298" s="113"/>
      <c r="M298" s="113"/>
      <c r="N298" s="113"/>
      <c r="O298" s="113"/>
      <c r="P298" s="113"/>
      <c r="Q298" s="113"/>
      <c r="R298" s="113"/>
      <c r="S298" s="113"/>
    </row>
    <row r="299" spans="1:19" s="360" customFormat="1">
      <c r="A299" s="557"/>
      <c r="B299" s="557"/>
      <c r="C299" s="113"/>
      <c r="D299" s="133"/>
      <c r="E299" s="133"/>
      <c r="F299" s="133"/>
      <c r="G299" s="133"/>
      <c r="I299" s="113"/>
      <c r="J299" s="113"/>
      <c r="K299" s="113"/>
      <c r="L299" s="113"/>
      <c r="M299" s="113"/>
      <c r="N299" s="113"/>
      <c r="O299" s="113"/>
      <c r="P299" s="113"/>
      <c r="Q299" s="113"/>
      <c r="R299" s="113"/>
      <c r="S299" s="113"/>
    </row>
    <row r="300" spans="1:19" s="360" customFormat="1">
      <c r="A300" s="557"/>
      <c r="B300" s="557"/>
      <c r="C300" s="113"/>
      <c r="D300" s="133"/>
      <c r="E300" s="133"/>
      <c r="F300" s="133"/>
      <c r="G300" s="133"/>
      <c r="I300" s="113"/>
      <c r="J300" s="113"/>
      <c r="K300" s="113"/>
      <c r="L300" s="113"/>
      <c r="M300" s="113"/>
      <c r="N300" s="113"/>
      <c r="O300" s="113"/>
      <c r="P300" s="113"/>
      <c r="Q300" s="113"/>
      <c r="R300" s="113"/>
      <c r="S300" s="113"/>
    </row>
    <row r="301" spans="1:19" s="360" customFormat="1">
      <c r="A301" s="557"/>
      <c r="B301" s="557"/>
      <c r="C301" s="113"/>
      <c r="D301" s="133"/>
      <c r="E301" s="133"/>
      <c r="F301" s="133"/>
      <c r="G301" s="133"/>
      <c r="I301" s="113"/>
      <c r="J301" s="113"/>
      <c r="K301" s="113"/>
      <c r="L301" s="113"/>
      <c r="M301" s="113"/>
      <c r="N301" s="113"/>
      <c r="O301" s="113"/>
      <c r="P301" s="113"/>
      <c r="Q301" s="113"/>
      <c r="R301" s="113"/>
      <c r="S301" s="113"/>
    </row>
    <row r="302" spans="1:19" s="360" customFormat="1">
      <c r="A302" s="557"/>
      <c r="B302" s="557"/>
      <c r="C302" s="113"/>
      <c r="D302" s="133"/>
      <c r="E302" s="133"/>
      <c r="F302" s="133"/>
      <c r="G302" s="133"/>
      <c r="I302" s="113"/>
      <c r="J302" s="113"/>
      <c r="K302" s="113"/>
      <c r="L302" s="113"/>
      <c r="M302" s="113"/>
      <c r="N302" s="113"/>
      <c r="O302" s="113"/>
      <c r="P302" s="113"/>
      <c r="Q302" s="113"/>
      <c r="R302" s="113"/>
      <c r="S302" s="113"/>
    </row>
    <row r="303" spans="1:19" s="360" customFormat="1">
      <c r="A303" s="557"/>
      <c r="B303" s="557"/>
      <c r="C303" s="113"/>
      <c r="D303" s="133"/>
      <c r="E303" s="133"/>
      <c r="F303" s="133"/>
      <c r="G303" s="133"/>
      <c r="I303" s="113"/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</row>
    <row r="304" spans="1:19" s="360" customFormat="1">
      <c r="A304" s="557"/>
      <c r="B304" s="557"/>
      <c r="C304" s="113"/>
      <c r="D304" s="133"/>
      <c r="E304" s="133"/>
      <c r="F304" s="133"/>
      <c r="G304" s="133"/>
      <c r="I304" s="113"/>
      <c r="J304" s="113"/>
      <c r="K304" s="113"/>
      <c r="L304" s="113"/>
      <c r="M304" s="113"/>
      <c r="N304" s="113"/>
      <c r="O304" s="113"/>
      <c r="P304" s="113"/>
      <c r="Q304" s="113"/>
      <c r="R304" s="113"/>
      <c r="S304" s="113"/>
    </row>
    <row r="305" spans="1:19" s="360" customFormat="1">
      <c r="A305" s="557"/>
      <c r="B305" s="557"/>
      <c r="C305" s="113"/>
      <c r="D305" s="133"/>
      <c r="E305" s="133"/>
      <c r="F305" s="133"/>
      <c r="G305" s="133"/>
      <c r="I305" s="113"/>
      <c r="J305" s="113"/>
      <c r="K305" s="113"/>
      <c r="L305" s="113"/>
      <c r="M305" s="113"/>
      <c r="N305" s="113"/>
      <c r="O305" s="113"/>
      <c r="P305" s="113"/>
      <c r="Q305" s="113"/>
      <c r="R305" s="113"/>
      <c r="S305" s="113"/>
    </row>
    <row r="306" spans="1:19" s="360" customFormat="1">
      <c r="A306" s="557"/>
      <c r="B306" s="557"/>
      <c r="C306" s="113"/>
      <c r="D306" s="133"/>
      <c r="E306" s="133"/>
      <c r="F306" s="133"/>
      <c r="G306" s="133"/>
      <c r="I306" s="113"/>
      <c r="J306" s="113"/>
      <c r="K306" s="113"/>
      <c r="L306" s="113"/>
      <c r="M306" s="113"/>
      <c r="N306" s="113"/>
      <c r="O306" s="113"/>
      <c r="P306" s="113"/>
      <c r="Q306" s="113"/>
      <c r="R306" s="113"/>
      <c r="S306" s="113"/>
    </row>
    <row r="307" spans="1:19" s="360" customFormat="1">
      <c r="A307" s="557"/>
      <c r="B307" s="557"/>
      <c r="C307" s="113"/>
      <c r="D307" s="133"/>
      <c r="E307" s="133"/>
      <c r="F307" s="133"/>
      <c r="G307" s="133"/>
      <c r="I307" s="113"/>
      <c r="J307" s="113"/>
      <c r="K307" s="113"/>
      <c r="L307" s="113"/>
      <c r="M307" s="113"/>
      <c r="N307" s="113"/>
      <c r="O307" s="113"/>
      <c r="P307" s="113"/>
      <c r="Q307" s="113"/>
      <c r="R307" s="113"/>
      <c r="S307" s="113"/>
    </row>
    <row r="308" spans="1:19" s="360" customFormat="1">
      <c r="A308" s="557"/>
      <c r="B308" s="557"/>
      <c r="C308" s="113"/>
      <c r="D308" s="133"/>
      <c r="E308" s="133"/>
      <c r="F308" s="133"/>
      <c r="G308" s="13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</row>
    <row r="309" spans="1:19" s="360" customFormat="1">
      <c r="A309" s="557"/>
      <c r="B309" s="557"/>
      <c r="C309" s="113"/>
      <c r="D309" s="133"/>
      <c r="E309" s="133"/>
      <c r="F309" s="133"/>
      <c r="G309" s="133"/>
      <c r="I309" s="113"/>
      <c r="J309" s="113"/>
      <c r="K309" s="113"/>
      <c r="L309" s="113"/>
      <c r="M309" s="113"/>
      <c r="N309" s="113"/>
      <c r="O309" s="113"/>
      <c r="P309" s="113"/>
      <c r="Q309" s="113"/>
      <c r="R309" s="113"/>
      <c r="S309" s="113"/>
    </row>
    <row r="310" spans="1:19" s="360" customFormat="1">
      <c r="A310" s="557"/>
      <c r="B310" s="557"/>
      <c r="C310" s="113"/>
      <c r="D310" s="133"/>
      <c r="E310" s="133"/>
      <c r="F310" s="133"/>
      <c r="G310" s="133"/>
      <c r="I310" s="113"/>
      <c r="J310" s="113"/>
      <c r="K310" s="113"/>
      <c r="L310" s="113"/>
      <c r="M310" s="113"/>
      <c r="N310" s="113"/>
      <c r="O310" s="113"/>
      <c r="P310" s="113"/>
      <c r="Q310" s="113"/>
      <c r="R310" s="113"/>
      <c r="S310" s="113"/>
    </row>
    <row r="311" spans="1:19" s="360" customFormat="1">
      <c r="A311" s="557"/>
      <c r="B311" s="557"/>
      <c r="C311" s="113"/>
      <c r="D311" s="133"/>
      <c r="E311" s="133"/>
      <c r="F311" s="133"/>
      <c r="G311" s="13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</row>
    <row r="312" spans="1:19" s="360" customFormat="1">
      <c r="A312" s="557"/>
      <c r="B312" s="557"/>
      <c r="C312" s="113"/>
      <c r="D312" s="133"/>
      <c r="E312" s="133"/>
      <c r="F312" s="133"/>
      <c r="G312" s="133"/>
      <c r="I312" s="113"/>
      <c r="J312" s="113"/>
      <c r="K312" s="113"/>
      <c r="L312" s="113"/>
      <c r="M312" s="113"/>
      <c r="N312" s="113"/>
      <c r="O312" s="113"/>
      <c r="P312" s="113"/>
      <c r="Q312" s="113"/>
      <c r="R312" s="113"/>
      <c r="S312" s="113"/>
    </row>
    <row r="313" spans="1:19" s="360" customFormat="1">
      <c r="A313" s="557"/>
      <c r="B313" s="557"/>
      <c r="C313" s="113"/>
      <c r="D313" s="133"/>
      <c r="E313" s="133"/>
      <c r="F313" s="133"/>
      <c r="G313" s="133"/>
      <c r="I313" s="113"/>
      <c r="J313" s="113"/>
      <c r="K313" s="113"/>
      <c r="L313" s="113"/>
      <c r="M313" s="113"/>
      <c r="N313" s="113"/>
      <c r="O313" s="113"/>
      <c r="P313" s="113"/>
      <c r="Q313" s="113"/>
      <c r="R313" s="113"/>
      <c r="S313" s="113"/>
    </row>
    <row r="314" spans="1:19" s="360" customFormat="1">
      <c r="A314" s="557"/>
      <c r="B314" s="557"/>
      <c r="C314" s="113"/>
      <c r="D314" s="133"/>
      <c r="E314" s="133"/>
      <c r="F314" s="133"/>
      <c r="G314" s="133"/>
      <c r="I314" s="113"/>
      <c r="J314" s="113"/>
      <c r="K314" s="113"/>
      <c r="L314" s="113"/>
      <c r="M314" s="113"/>
      <c r="N314" s="113"/>
      <c r="O314" s="113"/>
      <c r="P314" s="113"/>
      <c r="Q314" s="113"/>
      <c r="R314" s="113"/>
      <c r="S314" s="113"/>
    </row>
    <row r="315" spans="1:19" s="360" customFormat="1">
      <c r="A315" s="557"/>
      <c r="B315" s="557"/>
      <c r="C315" s="113"/>
      <c r="D315" s="133"/>
      <c r="E315" s="133"/>
      <c r="F315" s="133"/>
      <c r="G315" s="133"/>
      <c r="I315" s="113"/>
      <c r="J315" s="113"/>
      <c r="K315" s="113"/>
      <c r="L315" s="113"/>
      <c r="M315" s="113"/>
      <c r="N315" s="113"/>
      <c r="O315" s="113"/>
      <c r="P315" s="113"/>
      <c r="Q315" s="113"/>
      <c r="R315" s="113"/>
      <c r="S315" s="113"/>
    </row>
    <row r="316" spans="1:19" s="360" customFormat="1">
      <c r="A316" s="557"/>
      <c r="B316" s="557"/>
      <c r="C316" s="113"/>
      <c r="D316" s="113"/>
      <c r="E316" s="113"/>
      <c r="F316" s="113"/>
      <c r="G316" s="113"/>
      <c r="I316" s="113"/>
      <c r="J316" s="113"/>
      <c r="K316" s="113"/>
      <c r="L316" s="113"/>
      <c r="M316" s="113"/>
      <c r="N316" s="113"/>
      <c r="O316" s="113"/>
      <c r="P316" s="113"/>
      <c r="Q316" s="113"/>
      <c r="R316" s="113"/>
      <c r="S316" s="113"/>
    </row>
    <row r="317" spans="1:19" s="360" customFormat="1">
      <c r="A317" s="557"/>
      <c r="B317" s="557"/>
      <c r="C317" s="113"/>
      <c r="D317" s="113"/>
      <c r="E317" s="113"/>
      <c r="F317" s="113"/>
      <c r="G317" s="113"/>
      <c r="I317" s="113"/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</row>
    <row r="318" spans="1:19" s="360" customFormat="1">
      <c r="A318" s="557"/>
      <c r="B318" s="557"/>
      <c r="C318" s="113"/>
      <c r="D318" s="113"/>
      <c r="E318" s="113"/>
      <c r="F318" s="113"/>
      <c r="G318" s="113"/>
      <c r="I318" s="113"/>
      <c r="J318" s="113"/>
      <c r="K318" s="113"/>
      <c r="L318" s="113"/>
      <c r="M318" s="113"/>
      <c r="N318" s="113"/>
      <c r="O318" s="113"/>
      <c r="P318" s="113"/>
      <c r="Q318" s="113"/>
      <c r="R318" s="113"/>
      <c r="S318" s="113"/>
    </row>
    <row r="319" spans="1:19" s="360" customFormat="1">
      <c r="A319" s="557"/>
      <c r="B319" s="557"/>
      <c r="C319" s="113"/>
      <c r="D319" s="113"/>
      <c r="E319" s="113"/>
      <c r="F319" s="113"/>
      <c r="G319" s="113"/>
      <c r="I319" s="113"/>
      <c r="J319" s="113"/>
      <c r="K319" s="113"/>
      <c r="L319" s="113"/>
      <c r="M319" s="113"/>
      <c r="N319" s="113"/>
      <c r="O319" s="113"/>
      <c r="P319" s="113"/>
      <c r="Q319" s="113"/>
      <c r="R319" s="113"/>
      <c r="S319" s="113"/>
    </row>
    <row r="320" spans="1:19" s="360" customFormat="1">
      <c r="A320" s="557"/>
      <c r="B320" s="557"/>
      <c r="C320" s="113"/>
      <c r="D320" s="113"/>
      <c r="E320" s="113"/>
      <c r="F320" s="113"/>
      <c r="G320" s="113"/>
      <c r="I320" s="113"/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</row>
    <row r="321" spans="1:19" s="360" customFormat="1">
      <c r="A321" s="557"/>
      <c r="B321" s="557"/>
      <c r="C321" s="113"/>
      <c r="D321" s="113"/>
      <c r="E321" s="113"/>
      <c r="F321" s="113"/>
      <c r="G321" s="113"/>
      <c r="I321" s="113"/>
      <c r="J321" s="113"/>
      <c r="K321" s="113"/>
      <c r="L321" s="113"/>
      <c r="M321" s="113"/>
      <c r="N321" s="113"/>
      <c r="O321" s="113"/>
      <c r="P321" s="113"/>
      <c r="Q321" s="113"/>
      <c r="R321" s="113"/>
      <c r="S321" s="113"/>
    </row>
    <row r="322" spans="1:19">
      <c r="A322" s="557"/>
      <c r="B322" s="557"/>
    </row>
    <row r="323" spans="1:19">
      <c r="A323" s="557"/>
      <c r="B323" s="557"/>
    </row>
    <row r="324" spans="1:19">
      <c r="A324" s="557"/>
      <c r="B324" s="557"/>
    </row>
    <row r="325" spans="1:19">
      <c r="A325" s="557"/>
      <c r="B325" s="557"/>
    </row>
    <row r="326" spans="1:19">
      <c r="A326" s="557"/>
      <c r="B326" s="557"/>
    </row>
    <row r="327" spans="1:19">
      <c r="A327" s="557"/>
      <c r="B327" s="557"/>
    </row>
    <row r="328" spans="1:19">
      <c r="A328" s="557"/>
      <c r="B328" s="557"/>
    </row>
    <row r="329" spans="1:19">
      <c r="A329" s="557"/>
      <c r="B329" s="557"/>
    </row>
    <row r="330" spans="1:19">
      <c r="A330" s="557"/>
      <c r="B330" s="557"/>
    </row>
    <row r="331" spans="1:19">
      <c r="A331" s="557"/>
      <c r="B331" s="557"/>
    </row>
    <row r="332" spans="1:19">
      <c r="A332" s="557"/>
      <c r="B332" s="557"/>
    </row>
    <row r="333" spans="1:19">
      <c r="A333" s="557"/>
      <c r="B333" s="557"/>
    </row>
    <row r="334" spans="1:19">
      <c r="A334" s="557"/>
      <c r="B334" s="557"/>
    </row>
    <row r="335" spans="1:19">
      <c r="A335" s="557"/>
      <c r="B335" s="557"/>
    </row>
    <row r="336" spans="1:19">
      <c r="A336" s="557"/>
      <c r="B336" s="557"/>
    </row>
    <row r="337" spans="1:2">
      <c r="A337" s="557"/>
      <c r="B337" s="557"/>
    </row>
    <row r="338" spans="1:2">
      <c r="A338" s="557"/>
      <c r="B338" s="557"/>
    </row>
    <row r="339" spans="1:2">
      <c r="A339" s="557"/>
      <c r="B339" s="557"/>
    </row>
    <row r="340" spans="1:2">
      <c r="A340" s="557"/>
      <c r="B340" s="557"/>
    </row>
    <row r="341" spans="1:2">
      <c r="A341" s="557"/>
      <c r="B341" s="557"/>
    </row>
    <row r="342" spans="1:2">
      <c r="A342" s="557"/>
      <c r="B342" s="557"/>
    </row>
    <row r="343" spans="1:2">
      <c r="A343" s="557"/>
      <c r="B343" s="557"/>
    </row>
    <row r="344" spans="1:2">
      <c r="A344" s="557"/>
      <c r="B344" s="557"/>
    </row>
    <row r="345" spans="1:2">
      <c r="A345" s="557"/>
      <c r="B345" s="557"/>
    </row>
    <row r="346" spans="1:2">
      <c r="A346" s="557"/>
      <c r="B346" s="557"/>
    </row>
    <row r="347" spans="1:2">
      <c r="A347" s="557"/>
      <c r="B347" s="557"/>
    </row>
    <row r="348" spans="1:2">
      <c r="A348" s="557"/>
      <c r="B348" s="557"/>
    </row>
    <row r="349" spans="1:2">
      <c r="A349" s="557"/>
      <c r="B349" s="557"/>
    </row>
    <row r="350" spans="1:2">
      <c r="A350" s="557"/>
      <c r="B350" s="557"/>
    </row>
    <row r="351" spans="1:2">
      <c r="A351" s="557"/>
      <c r="B351" s="557"/>
    </row>
    <row r="352" spans="1:2">
      <c r="A352" s="557"/>
      <c r="B352" s="557"/>
    </row>
    <row r="353" spans="1:2">
      <c r="A353" s="557"/>
      <c r="B353" s="557"/>
    </row>
    <row r="354" spans="1:2">
      <c r="A354" s="557"/>
      <c r="B354" s="557"/>
    </row>
    <row r="355" spans="1:2">
      <c r="A355" s="557"/>
      <c r="B355" s="557"/>
    </row>
    <row r="356" spans="1:2">
      <c r="A356" s="557"/>
      <c r="B356" s="557"/>
    </row>
    <row r="357" spans="1:2">
      <c r="A357" s="557"/>
      <c r="B357" s="557"/>
    </row>
    <row r="358" spans="1:2">
      <c r="A358" s="557"/>
      <c r="B358" s="557"/>
    </row>
    <row r="359" spans="1:2">
      <c r="A359" s="557"/>
      <c r="B359" s="557"/>
    </row>
    <row r="360" spans="1:2">
      <c r="A360" s="557"/>
      <c r="B360" s="557"/>
    </row>
    <row r="361" spans="1:2">
      <c r="A361" s="557"/>
      <c r="B361" s="557"/>
    </row>
    <row r="362" spans="1:2">
      <c r="A362" s="557"/>
      <c r="B362" s="557"/>
    </row>
    <row r="363" spans="1:2">
      <c r="A363" s="557"/>
      <c r="B363" s="557"/>
    </row>
    <row r="364" spans="1:2">
      <c r="A364" s="557"/>
      <c r="B364" s="557"/>
    </row>
    <row r="365" spans="1:2">
      <c r="A365" s="557"/>
      <c r="B365" s="557"/>
    </row>
    <row r="366" spans="1:2">
      <c r="A366" s="557"/>
      <c r="B366" s="557"/>
    </row>
    <row r="367" spans="1:2">
      <c r="A367" s="557"/>
      <c r="B367" s="557"/>
    </row>
    <row r="368" spans="1:2">
      <c r="A368" s="557"/>
      <c r="B368" s="557"/>
    </row>
    <row r="369" spans="1:2">
      <c r="A369" s="557"/>
      <c r="B369" s="557"/>
    </row>
    <row r="370" spans="1:2">
      <c r="A370" s="557"/>
      <c r="B370" s="557"/>
    </row>
    <row r="371" spans="1:2">
      <c r="A371" s="557"/>
      <c r="B371" s="557"/>
    </row>
    <row r="372" spans="1:2">
      <c r="A372" s="557"/>
      <c r="B372" s="557"/>
    </row>
    <row r="373" spans="1:2">
      <c r="A373" s="557"/>
      <c r="B373" s="557"/>
    </row>
    <row r="374" spans="1:2">
      <c r="A374" s="557"/>
      <c r="B374" s="557"/>
    </row>
    <row r="375" spans="1:2">
      <c r="A375" s="557"/>
      <c r="B375" s="557"/>
    </row>
    <row r="376" spans="1:2">
      <c r="A376" s="557"/>
      <c r="B376" s="557"/>
    </row>
    <row r="377" spans="1:2">
      <c r="A377" s="557"/>
      <c r="B377" s="557"/>
    </row>
    <row r="378" spans="1:2">
      <c r="A378" s="557"/>
      <c r="B378" s="557"/>
    </row>
    <row r="379" spans="1:2">
      <c r="A379" s="557"/>
      <c r="B379" s="557"/>
    </row>
    <row r="380" spans="1:2">
      <c r="A380" s="557"/>
      <c r="B380" s="557"/>
    </row>
    <row r="381" spans="1:2">
      <c r="A381" s="557"/>
      <c r="B381" s="557"/>
    </row>
    <row r="382" spans="1:2">
      <c r="A382" s="557"/>
      <c r="B382" s="557"/>
    </row>
    <row r="383" spans="1:2">
      <c r="A383" s="557"/>
      <c r="B383" s="557"/>
    </row>
    <row r="384" spans="1:2">
      <c r="A384" s="557"/>
      <c r="B384" s="557"/>
    </row>
    <row r="385" spans="1:2">
      <c r="A385" s="557"/>
      <c r="B385" s="557"/>
    </row>
    <row r="386" spans="1:2">
      <c r="A386" s="557"/>
      <c r="B386" s="557"/>
    </row>
    <row r="387" spans="1:2">
      <c r="A387" s="557"/>
      <c r="B387" s="557"/>
    </row>
    <row r="388" spans="1:2">
      <c r="A388" s="557"/>
      <c r="B388" s="557"/>
    </row>
    <row r="389" spans="1:2">
      <c r="A389" s="557"/>
      <c r="B389" s="557"/>
    </row>
    <row r="390" spans="1:2">
      <c r="A390" s="557"/>
      <c r="B390" s="557"/>
    </row>
    <row r="391" spans="1:2">
      <c r="A391" s="557"/>
      <c r="B391" s="557"/>
    </row>
    <row r="392" spans="1:2">
      <c r="A392" s="557"/>
      <c r="B392" s="557"/>
    </row>
    <row r="393" spans="1:2">
      <c r="A393" s="557"/>
      <c r="B393" s="557"/>
    </row>
    <row r="394" spans="1:2">
      <c r="A394" s="557"/>
      <c r="B394" s="557"/>
    </row>
    <row r="395" spans="1:2">
      <c r="A395" s="557"/>
      <c r="B395" s="557"/>
    </row>
    <row r="396" spans="1:2">
      <c r="A396" s="557"/>
      <c r="B396" s="557"/>
    </row>
    <row r="397" spans="1:2">
      <c r="A397" s="557"/>
      <c r="B397" s="557"/>
    </row>
    <row r="398" spans="1:2">
      <c r="A398" s="557"/>
      <c r="B398" s="557"/>
    </row>
    <row r="399" spans="1:2">
      <c r="A399" s="557"/>
      <c r="B399" s="557"/>
    </row>
    <row r="400" spans="1:2">
      <c r="A400" s="557"/>
      <c r="B400" s="557"/>
    </row>
    <row r="401" spans="1:2">
      <c r="A401" s="557"/>
      <c r="B401" s="557"/>
    </row>
    <row r="402" spans="1:2">
      <c r="A402" s="557"/>
      <c r="B402" s="557"/>
    </row>
    <row r="403" spans="1:2">
      <c r="A403" s="557"/>
      <c r="B403" s="557"/>
    </row>
    <row r="404" spans="1:2">
      <c r="A404" s="557"/>
      <c r="B404" s="557"/>
    </row>
    <row r="405" spans="1:2">
      <c r="A405" s="557"/>
      <c r="B405" s="557"/>
    </row>
    <row r="406" spans="1:2">
      <c r="A406" s="557"/>
      <c r="B406" s="557"/>
    </row>
    <row r="407" spans="1:2">
      <c r="A407" s="557"/>
      <c r="B407" s="557"/>
    </row>
    <row r="408" spans="1:2">
      <c r="A408" s="557"/>
      <c r="B408" s="557"/>
    </row>
    <row r="409" spans="1:2">
      <c r="A409" s="557"/>
      <c r="B409" s="557"/>
    </row>
    <row r="410" spans="1:2">
      <c r="A410" s="557"/>
      <c r="B410" s="557"/>
    </row>
    <row r="411" spans="1:2">
      <c r="A411" s="557"/>
      <c r="B411" s="557"/>
    </row>
    <row r="412" spans="1:2">
      <c r="A412" s="557"/>
      <c r="B412" s="557"/>
    </row>
    <row r="413" spans="1:2">
      <c r="A413" s="557"/>
      <c r="B413" s="557"/>
    </row>
    <row r="414" spans="1:2">
      <c r="A414" s="557"/>
      <c r="B414" s="557"/>
    </row>
    <row r="415" spans="1:2">
      <c r="A415" s="557"/>
      <c r="B415" s="557"/>
    </row>
    <row r="416" spans="1:2">
      <c r="A416" s="557"/>
      <c r="B416" s="557"/>
    </row>
    <row r="417" spans="1:2">
      <c r="A417" s="557"/>
      <c r="B417" s="557"/>
    </row>
    <row r="418" spans="1:2">
      <c r="A418" s="557"/>
      <c r="B418" s="557"/>
    </row>
    <row r="419" spans="1:2">
      <c r="A419" s="557"/>
      <c r="B419" s="557"/>
    </row>
    <row r="420" spans="1:2">
      <c r="A420" s="557"/>
      <c r="B420" s="557"/>
    </row>
    <row r="421" spans="1:2">
      <c r="A421" s="557"/>
      <c r="B421" s="557"/>
    </row>
    <row r="422" spans="1:2">
      <c r="A422" s="557"/>
      <c r="B422" s="557"/>
    </row>
    <row r="423" spans="1:2">
      <c r="A423" s="557"/>
      <c r="B423" s="557"/>
    </row>
    <row r="424" spans="1:2">
      <c r="A424" s="557"/>
      <c r="B424" s="557"/>
    </row>
    <row r="425" spans="1:2">
      <c r="A425" s="557"/>
      <c r="B425" s="557"/>
    </row>
    <row r="426" spans="1:2">
      <c r="A426" s="557"/>
      <c r="B426" s="557"/>
    </row>
    <row r="427" spans="1:2">
      <c r="A427" s="557"/>
      <c r="B427" s="557"/>
    </row>
    <row r="428" spans="1:2">
      <c r="A428" s="557"/>
      <c r="B428" s="557"/>
    </row>
    <row r="429" spans="1:2">
      <c r="A429" s="557"/>
      <c r="B429" s="557"/>
    </row>
    <row r="430" spans="1:2">
      <c r="A430" s="557"/>
      <c r="B430" s="557"/>
    </row>
    <row r="431" spans="1:2">
      <c r="A431" s="557"/>
      <c r="B431" s="557"/>
    </row>
    <row r="432" spans="1:2">
      <c r="A432" s="557"/>
      <c r="B432" s="557"/>
    </row>
    <row r="433" spans="1:2">
      <c r="A433" s="557"/>
      <c r="B433" s="557"/>
    </row>
    <row r="434" spans="1:2">
      <c r="A434" s="557"/>
      <c r="B434" s="557"/>
    </row>
    <row r="435" spans="1:2">
      <c r="A435" s="557"/>
      <c r="B435" s="557"/>
    </row>
    <row r="436" spans="1:2">
      <c r="A436" s="557"/>
      <c r="B436" s="557"/>
    </row>
    <row r="437" spans="1:2">
      <c r="A437" s="557"/>
      <c r="B437" s="557"/>
    </row>
    <row r="438" spans="1:2">
      <c r="A438" s="557"/>
      <c r="B438" s="557"/>
    </row>
    <row r="439" spans="1:2">
      <c r="A439" s="557"/>
      <c r="B439" s="557"/>
    </row>
    <row r="440" spans="1:2">
      <c r="A440" s="557"/>
      <c r="B440" s="557"/>
    </row>
    <row r="441" spans="1:2">
      <c r="A441" s="557"/>
      <c r="B441" s="557"/>
    </row>
    <row r="442" spans="1:2">
      <c r="A442" s="557"/>
      <c r="B442" s="557"/>
    </row>
    <row r="443" spans="1:2">
      <c r="A443" s="557"/>
      <c r="B443" s="557"/>
    </row>
    <row r="444" spans="1:2">
      <c r="A444" s="557"/>
      <c r="B444" s="557"/>
    </row>
    <row r="445" spans="1:2">
      <c r="A445" s="557"/>
      <c r="B445" s="557"/>
    </row>
    <row r="446" spans="1:2">
      <c r="A446" s="557"/>
      <c r="B446" s="557"/>
    </row>
    <row r="447" spans="1:2">
      <c r="A447" s="557"/>
      <c r="B447" s="557"/>
    </row>
    <row r="448" spans="1:2">
      <c r="A448" s="557"/>
      <c r="B448" s="557"/>
    </row>
    <row r="449" spans="1:2">
      <c r="A449" s="557"/>
      <c r="B449" s="557"/>
    </row>
    <row r="450" spans="1:2">
      <c r="A450" s="557"/>
      <c r="B450" s="557"/>
    </row>
    <row r="451" spans="1:2">
      <c r="A451" s="557"/>
      <c r="B451" s="557"/>
    </row>
    <row r="452" spans="1:2">
      <c r="A452" s="557"/>
      <c r="B452" s="557"/>
    </row>
    <row r="453" spans="1:2">
      <c r="A453" s="557"/>
      <c r="B453" s="557"/>
    </row>
    <row r="454" spans="1:2">
      <c r="A454" s="557"/>
      <c r="B454" s="557"/>
    </row>
    <row r="455" spans="1:2">
      <c r="A455" s="557"/>
      <c r="B455" s="557"/>
    </row>
    <row r="456" spans="1:2">
      <c r="A456" s="557"/>
      <c r="B456" s="557"/>
    </row>
    <row r="457" spans="1:2">
      <c r="A457" s="557"/>
      <c r="B457" s="557"/>
    </row>
    <row r="458" spans="1:2">
      <c r="A458" s="557"/>
      <c r="B458" s="557"/>
    </row>
    <row r="459" spans="1:2">
      <c r="A459" s="557"/>
      <c r="B459" s="557"/>
    </row>
    <row r="460" spans="1:2">
      <c r="A460" s="557"/>
      <c r="B460" s="557"/>
    </row>
    <row r="461" spans="1:2">
      <c r="A461" s="557"/>
      <c r="B461" s="557"/>
    </row>
    <row r="462" spans="1:2">
      <c r="A462" s="557"/>
      <c r="B462" s="557"/>
    </row>
    <row r="463" spans="1:2">
      <c r="A463" s="557"/>
      <c r="B463" s="557"/>
    </row>
    <row r="464" spans="1:2">
      <c r="A464" s="557"/>
      <c r="B464" s="557"/>
    </row>
    <row r="465" spans="1:2">
      <c r="A465" s="557"/>
      <c r="B465" s="557"/>
    </row>
    <row r="466" spans="1:2">
      <c r="A466" s="557"/>
      <c r="B466" s="557"/>
    </row>
    <row r="467" spans="1:2">
      <c r="A467" s="557"/>
      <c r="B467" s="557"/>
    </row>
    <row r="468" spans="1:2">
      <c r="A468" s="557"/>
      <c r="B468" s="557"/>
    </row>
    <row r="469" spans="1:2">
      <c r="A469" s="557"/>
      <c r="B469" s="557"/>
    </row>
    <row r="470" spans="1:2">
      <c r="A470" s="557"/>
      <c r="B470" s="557"/>
    </row>
    <row r="471" spans="1:2">
      <c r="A471" s="557"/>
      <c r="B471" s="557"/>
    </row>
    <row r="472" spans="1:2">
      <c r="A472" s="557"/>
      <c r="B472" s="557"/>
    </row>
    <row r="473" spans="1:2">
      <c r="A473" s="557"/>
      <c r="B473" s="557"/>
    </row>
    <row r="474" spans="1:2">
      <c r="A474" s="557"/>
      <c r="B474" s="557"/>
    </row>
    <row r="475" spans="1:2">
      <c r="A475" s="557"/>
      <c r="B475" s="557"/>
    </row>
    <row r="476" spans="1:2">
      <c r="A476" s="557"/>
      <c r="B476" s="557"/>
    </row>
    <row r="477" spans="1:2">
      <c r="A477" s="557"/>
      <c r="B477" s="557"/>
    </row>
    <row r="478" spans="1:2">
      <c r="A478" s="557"/>
      <c r="B478" s="557"/>
    </row>
    <row r="479" spans="1:2">
      <c r="A479" s="557"/>
      <c r="B479" s="557"/>
    </row>
    <row r="480" spans="1:2">
      <c r="A480" s="557"/>
      <c r="B480" s="557"/>
    </row>
    <row r="481" spans="1:2">
      <c r="A481" s="557"/>
      <c r="B481" s="557"/>
    </row>
    <row r="482" spans="1:2">
      <c r="A482" s="557"/>
      <c r="B482" s="557"/>
    </row>
    <row r="483" spans="1:2">
      <c r="A483" s="557"/>
      <c r="B483" s="557"/>
    </row>
    <row r="484" spans="1:2">
      <c r="A484" s="557"/>
      <c r="B484" s="557"/>
    </row>
    <row r="485" spans="1:2">
      <c r="A485" s="557"/>
      <c r="B485" s="557"/>
    </row>
    <row r="486" spans="1:2">
      <c r="A486" s="557"/>
      <c r="B486" s="557"/>
    </row>
    <row r="487" spans="1:2">
      <c r="A487" s="557"/>
      <c r="B487" s="557"/>
    </row>
    <row r="488" spans="1:2">
      <c r="A488" s="557"/>
      <c r="B488" s="557"/>
    </row>
    <row r="489" spans="1:2">
      <c r="A489" s="557"/>
      <c r="B489" s="557"/>
    </row>
    <row r="490" spans="1:2">
      <c r="A490" s="557"/>
      <c r="B490" s="557"/>
    </row>
    <row r="491" spans="1:2">
      <c r="A491" s="557"/>
      <c r="B491" s="557"/>
    </row>
    <row r="492" spans="1:2">
      <c r="A492" s="557"/>
      <c r="B492" s="557"/>
    </row>
    <row r="493" spans="1:2">
      <c r="A493" s="557"/>
      <c r="B493" s="557"/>
    </row>
    <row r="494" spans="1:2">
      <c r="A494" s="557"/>
      <c r="B494" s="557"/>
    </row>
    <row r="495" spans="1:2">
      <c r="A495" s="557"/>
      <c r="B495" s="557"/>
    </row>
    <row r="496" spans="1:2">
      <c r="A496" s="557"/>
      <c r="B496" s="557"/>
    </row>
    <row r="497" spans="1:2">
      <c r="A497" s="557"/>
      <c r="B497" s="557"/>
    </row>
    <row r="498" spans="1:2">
      <c r="A498" s="557"/>
      <c r="B498" s="557"/>
    </row>
    <row r="499" spans="1:2">
      <c r="A499" s="557"/>
      <c r="B499" s="557"/>
    </row>
    <row r="500" spans="1:2">
      <c r="A500" s="557"/>
      <c r="B500" s="557"/>
    </row>
    <row r="501" spans="1:2">
      <c r="A501" s="557"/>
      <c r="B501" s="557"/>
    </row>
    <row r="502" spans="1:2">
      <c r="A502" s="557"/>
      <c r="B502" s="557"/>
    </row>
    <row r="503" spans="1:2">
      <c r="A503" s="557"/>
      <c r="B503" s="557"/>
    </row>
    <row r="504" spans="1:2">
      <c r="A504" s="557"/>
      <c r="B504" s="557"/>
    </row>
    <row r="505" spans="1:2">
      <c r="A505" s="557"/>
      <c r="B505" s="557"/>
    </row>
    <row r="506" spans="1:2">
      <c r="A506" s="557"/>
      <c r="B506" s="557"/>
    </row>
    <row r="507" spans="1:2">
      <c r="A507" s="557"/>
      <c r="B507" s="557"/>
    </row>
    <row r="508" spans="1:2">
      <c r="A508" s="557"/>
      <c r="B508" s="557"/>
    </row>
    <row r="509" spans="1:2">
      <c r="A509" s="557"/>
      <c r="B509" s="557"/>
    </row>
    <row r="510" spans="1:2">
      <c r="A510" s="557"/>
      <c r="B510" s="557"/>
    </row>
    <row r="511" spans="1:2">
      <c r="A511" s="557"/>
      <c r="B511" s="557"/>
    </row>
    <row r="512" spans="1:2">
      <c r="A512" s="557"/>
      <c r="B512" s="557"/>
    </row>
    <row r="513" spans="1:2">
      <c r="A513" s="557"/>
      <c r="B513" s="557"/>
    </row>
    <row r="514" spans="1:2">
      <c r="A514" s="557"/>
      <c r="B514" s="557"/>
    </row>
    <row r="515" spans="1:2">
      <c r="A515" s="557"/>
      <c r="B515" s="557"/>
    </row>
    <row r="516" spans="1:2">
      <c r="A516" s="557"/>
      <c r="B516" s="557"/>
    </row>
    <row r="517" spans="1:2">
      <c r="A517" s="557"/>
      <c r="B517" s="557"/>
    </row>
    <row r="518" spans="1:2">
      <c r="A518" s="557"/>
      <c r="B518" s="557"/>
    </row>
    <row r="519" spans="1:2">
      <c r="A519" s="557"/>
      <c r="B519" s="557"/>
    </row>
    <row r="520" spans="1:2">
      <c r="A520" s="557"/>
      <c r="B520" s="557"/>
    </row>
    <row r="521" spans="1:2">
      <c r="A521" s="557"/>
      <c r="B521" s="557"/>
    </row>
    <row r="522" spans="1:2">
      <c r="A522" s="557"/>
      <c r="B522" s="557"/>
    </row>
    <row r="523" spans="1:2">
      <c r="A523" s="557"/>
      <c r="B523" s="557"/>
    </row>
    <row r="524" spans="1:2">
      <c r="A524" s="557"/>
      <c r="B524" s="557"/>
    </row>
    <row r="525" spans="1:2">
      <c r="A525" s="557"/>
      <c r="B525" s="557"/>
    </row>
    <row r="526" spans="1:2">
      <c r="A526" s="557"/>
      <c r="B526" s="557"/>
    </row>
    <row r="527" spans="1:2">
      <c r="A527" s="557"/>
      <c r="B527" s="557"/>
    </row>
    <row r="528" spans="1:2">
      <c r="A528" s="557"/>
      <c r="B528" s="557"/>
    </row>
    <row r="529" spans="1:2">
      <c r="A529" s="557"/>
      <c r="B529" s="557"/>
    </row>
    <row r="530" spans="1:2">
      <c r="A530" s="557"/>
      <c r="B530" s="557"/>
    </row>
    <row r="531" spans="1:2">
      <c r="A531" s="557"/>
      <c r="B531" s="557"/>
    </row>
    <row r="532" spans="1:2">
      <c r="A532" s="557"/>
      <c r="B532" s="557"/>
    </row>
    <row r="533" spans="1:2">
      <c r="A533" s="557"/>
      <c r="B533" s="557"/>
    </row>
    <row r="534" spans="1:2">
      <c r="A534" s="557"/>
      <c r="B534" s="557"/>
    </row>
    <row r="535" spans="1:2">
      <c r="A535" s="557"/>
      <c r="B535" s="557"/>
    </row>
    <row r="536" spans="1:2">
      <c r="A536" s="557"/>
      <c r="B536" s="557"/>
    </row>
    <row r="537" spans="1:2">
      <c r="A537" s="557"/>
      <c r="B537" s="557"/>
    </row>
    <row r="538" spans="1:2">
      <c r="A538" s="557"/>
      <c r="B538" s="557"/>
    </row>
    <row r="539" spans="1:2">
      <c r="A539" s="557"/>
      <c r="B539" s="557"/>
    </row>
    <row r="540" spans="1:2">
      <c r="A540" s="557"/>
      <c r="B540" s="557"/>
    </row>
    <row r="541" spans="1:2">
      <c r="A541" s="557"/>
      <c r="B541" s="557"/>
    </row>
    <row r="542" spans="1:2">
      <c r="A542" s="557"/>
      <c r="B542" s="557"/>
    </row>
    <row r="543" spans="1:2">
      <c r="A543" s="557"/>
      <c r="B543" s="557"/>
    </row>
    <row r="544" spans="1:2">
      <c r="A544" s="557"/>
      <c r="B544" s="557"/>
    </row>
    <row r="545" spans="1:2">
      <c r="A545" s="557"/>
      <c r="B545" s="557"/>
    </row>
    <row r="546" spans="1:2">
      <c r="A546" s="557"/>
      <c r="B546" s="557"/>
    </row>
    <row r="547" spans="1:2">
      <c r="A547" s="557"/>
      <c r="B547" s="557"/>
    </row>
    <row r="548" spans="1:2">
      <c r="A548" s="557"/>
      <c r="B548" s="557"/>
    </row>
    <row r="549" spans="1:2">
      <c r="A549" s="557"/>
      <c r="B549" s="557"/>
    </row>
    <row r="550" spans="1:2">
      <c r="A550" s="557"/>
      <c r="B550" s="557"/>
    </row>
    <row r="551" spans="1:2">
      <c r="A551" s="557"/>
      <c r="B551" s="557"/>
    </row>
    <row r="552" spans="1:2">
      <c r="A552" s="557"/>
      <c r="B552" s="557"/>
    </row>
    <row r="553" spans="1:2">
      <c r="A553" s="557"/>
      <c r="B553" s="557"/>
    </row>
    <row r="554" spans="1:2">
      <c r="A554" s="557"/>
      <c r="B554" s="557"/>
    </row>
    <row r="555" spans="1:2">
      <c r="A555" s="557"/>
      <c r="B555" s="557"/>
    </row>
    <row r="556" spans="1:2">
      <c r="A556" s="557"/>
      <c r="B556" s="557"/>
    </row>
    <row r="557" spans="1:2">
      <c r="A557" s="557"/>
      <c r="B557" s="557"/>
    </row>
    <row r="558" spans="1:2">
      <c r="A558" s="557"/>
      <c r="B558" s="557"/>
    </row>
    <row r="559" spans="1:2">
      <c r="A559" s="557"/>
      <c r="B559" s="557"/>
    </row>
    <row r="560" spans="1:2">
      <c r="A560" s="557"/>
      <c r="B560" s="557"/>
    </row>
    <row r="561" spans="1:2">
      <c r="A561" s="557"/>
      <c r="B561" s="557"/>
    </row>
    <row r="562" spans="1:2">
      <c r="A562" s="557"/>
      <c r="B562" s="557"/>
    </row>
    <row r="563" spans="1:2">
      <c r="A563" s="557"/>
      <c r="B563" s="557"/>
    </row>
    <row r="564" spans="1:2">
      <c r="A564" s="557"/>
      <c r="B564" s="557"/>
    </row>
    <row r="565" spans="1:2">
      <c r="A565" s="557"/>
      <c r="B565" s="557"/>
    </row>
    <row r="566" spans="1:2">
      <c r="A566" s="557"/>
      <c r="B566" s="557"/>
    </row>
    <row r="567" spans="1:2">
      <c r="A567" s="557"/>
      <c r="B567" s="557"/>
    </row>
    <row r="568" spans="1:2">
      <c r="A568" s="557"/>
      <c r="B568" s="557"/>
    </row>
    <row r="569" spans="1:2">
      <c r="A569" s="557"/>
      <c r="B569" s="557"/>
    </row>
    <row r="570" spans="1:2">
      <c r="A570" s="557"/>
      <c r="B570" s="557"/>
    </row>
    <row r="571" spans="1:2">
      <c r="A571" s="557"/>
      <c r="B571" s="557"/>
    </row>
    <row r="572" spans="1:2">
      <c r="A572" s="557"/>
      <c r="B572" s="557"/>
    </row>
    <row r="573" spans="1:2">
      <c r="A573" s="557"/>
      <c r="B573" s="557"/>
    </row>
    <row r="574" spans="1:2">
      <c r="A574" s="557"/>
      <c r="B574" s="557"/>
    </row>
    <row r="575" spans="1:2">
      <c r="A575" s="557"/>
      <c r="B575" s="557"/>
    </row>
    <row r="576" spans="1:2">
      <c r="A576" s="557"/>
      <c r="B576" s="557"/>
    </row>
    <row r="577" spans="1:2">
      <c r="A577" s="557"/>
      <c r="B577" s="557"/>
    </row>
    <row r="578" spans="1:2">
      <c r="A578" s="557"/>
      <c r="B578" s="557"/>
    </row>
    <row r="579" spans="1:2">
      <c r="A579" s="557"/>
      <c r="B579" s="557"/>
    </row>
    <row r="580" spans="1:2">
      <c r="A580" s="557"/>
      <c r="B580" s="557"/>
    </row>
    <row r="581" spans="1:2">
      <c r="A581" s="557"/>
      <c r="B581" s="557"/>
    </row>
    <row r="582" spans="1:2">
      <c r="A582" s="557"/>
      <c r="B582" s="557"/>
    </row>
    <row r="583" spans="1:2">
      <c r="A583" s="557"/>
      <c r="B583" s="557"/>
    </row>
    <row r="584" spans="1:2">
      <c r="A584" s="557"/>
      <c r="B584" s="557"/>
    </row>
    <row r="585" spans="1:2">
      <c r="A585" s="557"/>
      <c r="B585" s="557"/>
    </row>
    <row r="586" spans="1:2">
      <c r="A586" s="557"/>
      <c r="B586" s="557"/>
    </row>
    <row r="587" spans="1:2">
      <c r="A587" s="557"/>
      <c r="B587" s="557"/>
    </row>
    <row r="588" spans="1:2">
      <c r="A588" s="557"/>
      <c r="B588" s="557"/>
    </row>
    <row r="589" spans="1:2">
      <c r="A589" s="557"/>
      <c r="B589" s="557"/>
    </row>
    <row r="590" spans="1:2">
      <c r="A590" s="557"/>
      <c r="B590" s="557"/>
    </row>
    <row r="591" spans="1:2">
      <c r="A591" s="557"/>
      <c r="B591" s="557"/>
    </row>
    <row r="592" spans="1:2">
      <c r="A592" s="557"/>
      <c r="B592" s="557"/>
    </row>
    <row r="593" spans="1:2">
      <c r="A593" s="557"/>
      <c r="B593" s="557"/>
    </row>
    <row r="594" spans="1:2">
      <c r="A594" s="557"/>
      <c r="B594" s="557"/>
    </row>
    <row r="595" spans="1:2">
      <c r="A595" s="557"/>
      <c r="B595" s="557"/>
    </row>
    <row r="596" spans="1:2">
      <c r="A596" s="557"/>
      <c r="B596" s="557"/>
    </row>
    <row r="597" spans="1:2">
      <c r="A597" s="557"/>
      <c r="B597" s="557"/>
    </row>
    <row r="598" spans="1:2">
      <c r="A598" s="557"/>
      <c r="B598" s="557"/>
    </row>
    <row r="599" spans="1:2">
      <c r="A599" s="557"/>
      <c r="B599" s="557"/>
    </row>
    <row r="600" spans="1:2">
      <c r="A600" s="557"/>
      <c r="B600" s="557"/>
    </row>
    <row r="601" spans="1:2">
      <c r="A601" s="557"/>
      <c r="B601" s="557"/>
    </row>
    <row r="602" spans="1:2">
      <c r="A602" s="557"/>
      <c r="B602" s="557"/>
    </row>
    <row r="603" spans="1:2">
      <c r="A603" s="557"/>
      <c r="B603" s="557"/>
    </row>
    <row r="604" spans="1:2">
      <c r="A604" s="557"/>
      <c r="B604" s="557"/>
    </row>
    <row r="605" spans="1:2">
      <c r="A605" s="557"/>
      <c r="B605" s="557"/>
    </row>
    <row r="606" spans="1:2">
      <c r="A606" s="557"/>
      <c r="B606" s="557"/>
    </row>
    <row r="607" spans="1:2">
      <c r="A607" s="557"/>
      <c r="B607" s="557"/>
    </row>
    <row r="608" spans="1:2">
      <c r="A608" s="557"/>
      <c r="B608" s="557"/>
    </row>
    <row r="609" spans="1:2">
      <c r="A609" s="557"/>
      <c r="B609" s="557"/>
    </row>
    <row r="610" spans="1:2">
      <c r="A610" s="557"/>
      <c r="B610" s="557"/>
    </row>
    <row r="611" spans="1:2">
      <c r="A611" s="557"/>
      <c r="B611" s="557"/>
    </row>
    <row r="612" spans="1:2">
      <c r="A612" s="557"/>
      <c r="B612" s="557"/>
    </row>
    <row r="613" spans="1:2">
      <c r="A613" s="557"/>
      <c r="B613" s="557"/>
    </row>
    <row r="614" spans="1:2">
      <c r="A614" s="557"/>
      <c r="B614" s="557"/>
    </row>
    <row r="615" spans="1:2">
      <c r="A615" s="557"/>
      <c r="B615" s="557"/>
    </row>
    <row r="616" spans="1:2">
      <c r="A616" s="557"/>
      <c r="B616" s="557"/>
    </row>
    <row r="617" spans="1:2">
      <c r="A617" s="557"/>
      <c r="B617" s="557"/>
    </row>
    <row r="618" spans="1:2">
      <c r="A618" s="557"/>
      <c r="B618" s="557"/>
    </row>
    <row r="619" spans="1:2">
      <c r="A619" s="557"/>
      <c r="B619" s="557"/>
    </row>
    <row r="620" spans="1:2">
      <c r="A620" s="557"/>
      <c r="B620" s="557"/>
    </row>
    <row r="621" spans="1:2">
      <c r="A621" s="557"/>
      <c r="B621" s="557"/>
    </row>
    <row r="622" spans="1:2">
      <c r="A622" s="557"/>
      <c r="B622" s="557"/>
    </row>
    <row r="623" spans="1:2">
      <c r="A623" s="557"/>
      <c r="B623" s="557"/>
    </row>
    <row r="624" spans="1:2">
      <c r="A624" s="557"/>
      <c r="B624" s="557"/>
    </row>
    <row r="625" spans="1:2">
      <c r="A625" s="557"/>
      <c r="B625" s="557"/>
    </row>
    <row r="626" spans="1:2">
      <c r="A626" s="557"/>
      <c r="B626" s="557"/>
    </row>
    <row r="627" spans="1:2">
      <c r="A627" s="557"/>
      <c r="B627" s="557"/>
    </row>
    <row r="628" spans="1:2">
      <c r="A628" s="557"/>
      <c r="B628" s="557"/>
    </row>
    <row r="629" spans="1:2">
      <c r="A629" s="557"/>
      <c r="B629" s="557"/>
    </row>
    <row r="630" spans="1:2">
      <c r="A630" s="557"/>
      <c r="B630" s="557"/>
    </row>
    <row r="631" spans="1:2">
      <c r="A631" s="557"/>
      <c r="B631" s="557"/>
    </row>
    <row r="632" spans="1:2">
      <c r="A632" s="557"/>
      <c r="B632" s="557"/>
    </row>
    <row r="633" spans="1:2">
      <c r="A633" s="557"/>
      <c r="B633" s="557"/>
    </row>
    <row r="634" spans="1:2">
      <c r="A634" s="557"/>
      <c r="B634" s="557"/>
    </row>
    <row r="635" spans="1:2">
      <c r="A635" s="557"/>
      <c r="B635" s="557"/>
    </row>
    <row r="636" spans="1:2">
      <c r="A636" s="557"/>
      <c r="B636" s="557"/>
    </row>
    <row r="637" spans="1:2">
      <c r="A637" s="557"/>
      <c r="B637" s="557"/>
    </row>
    <row r="638" spans="1:2">
      <c r="A638" s="557"/>
      <c r="B638" s="557"/>
    </row>
    <row r="639" spans="1:2">
      <c r="A639" s="557"/>
      <c r="B639" s="557"/>
    </row>
    <row r="640" spans="1:2">
      <c r="A640" s="557"/>
      <c r="B640" s="557"/>
    </row>
    <row r="641" spans="1:2">
      <c r="A641" s="557"/>
      <c r="B641" s="557"/>
    </row>
    <row r="642" spans="1:2">
      <c r="A642" s="557"/>
      <c r="B642" s="557"/>
    </row>
    <row r="643" spans="1:2">
      <c r="A643" s="557"/>
      <c r="B643" s="557"/>
    </row>
    <row r="644" spans="1:2">
      <c r="A644" s="557"/>
      <c r="B644" s="557"/>
    </row>
    <row r="645" spans="1:2">
      <c r="A645" s="557"/>
      <c r="B645" s="557"/>
    </row>
    <row r="646" spans="1:2">
      <c r="A646" s="557"/>
      <c r="B646" s="557"/>
    </row>
    <row r="647" spans="1:2">
      <c r="A647" s="557"/>
      <c r="B647" s="557"/>
    </row>
    <row r="648" spans="1:2">
      <c r="A648" s="557"/>
      <c r="B648" s="557"/>
    </row>
    <row r="649" spans="1:2">
      <c r="A649" s="557"/>
      <c r="B649" s="557"/>
    </row>
    <row r="650" spans="1:2">
      <c r="A650" s="557"/>
      <c r="B650" s="557"/>
    </row>
    <row r="651" spans="1:2">
      <c r="A651" s="557"/>
      <c r="B651" s="557"/>
    </row>
    <row r="652" spans="1:2">
      <c r="A652" s="557"/>
      <c r="B652" s="557"/>
    </row>
    <row r="653" spans="1:2">
      <c r="A653" s="557"/>
      <c r="B653" s="557"/>
    </row>
    <row r="654" spans="1:2">
      <c r="A654" s="557"/>
      <c r="B654" s="557"/>
    </row>
    <row r="655" spans="1:2">
      <c r="A655" s="557"/>
      <c r="B655" s="557"/>
    </row>
    <row r="656" spans="1:2">
      <c r="A656" s="557"/>
      <c r="B656" s="557"/>
    </row>
    <row r="657" spans="1:2">
      <c r="A657" s="557"/>
      <c r="B657" s="557"/>
    </row>
    <row r="658" spans="1:2">
      <c r="A658" s="557"/>
      <c r="B658" s="557"/>
    </row>
    <row r="659" spans="1:2">
      <c r="A659" s="557"/>
      <c r="B659" s="557"/>
    </row>
    <row r="660" spans="1:2">
      <c r="A660" s="557"/>
      <c r="B660" s="557"/>
    </row>
    <row r="661" spans="1:2">
      <c r="A661" s="557"/>
      <c r="B661" s="557"/>
    </row>
    <row r="662" spans="1:2">
      <c r="A662" s="557"/>
      <c r="B662" s="557"/>
    </row>
    <row r="663" spans="1:2">
      <c r="A663" s="557"/>
      <c r="B663" s="557"/>
    </row>
    <row r="664" spans="1:2">
      <c r="A664" s="557"/>
      <c r="B664" s="557"/>
    </row>
    <row r="665" spans="1:2">
      <c r="A665" s="557"/>
      <c r="B665" s="557"/>
    </row>
    <row r="666" spans="1:2">
      <c r="A666" s="557"/>
      <c r="B666" s="557"/>
    </row>
    <row r="667" spans="1:2">
      <c r="A667" s="557"/>
      <c r="B667" s="557"/>
    </row>
    <row r="668" spans="1:2">
      <c r="A668" s="557"/>
      <c r="B668" s="557"/>
    </row>
    <row r="669" spans="1:2">
      <c r="A669" s="557"/>
      <c r="B669" s="557"/>
    </row>
    <row r="670" spans="1:2">
      <c r="A670" s="557"/>
      <c r="B670" s="557"/>
    </row>
    <row r="671" spans="1:2">
      <c r="A671" s="557"/>
      <c r="B671" s="557"/>
    </row>
    <row r="672" spans="1:2">
      <c r="A672" s="557"/>
      <c r="B672" s="557"/>
    </row>
    <row r="673" spans="1:2">
      <c r="A673" s="557"/>
      <c r="B673" s="557"/>
    </row>
    <row r="674" spans="1:2">
      <c r="A674" s="557"/>
      <c r="B674" s="557"/>
    </row>
    <row r="675" spans="1:2">
      <c r="A675" s="557"/>
      <c r="B675" s="557"/>
    </row>
    <row r="676" spans="1:2">
      <c r="A676" s="557"/>
      <c r="B676" s="557"/>
    </row>
    <row r="677" spans="1:2">
      <c r="A677" s="557"/>
      <c r="B677" s="557"/>
    </row>
    <row r="678" spans="1:2">
      <c r="A678" s="557"/>
      <c r="B678" s="557"/>
    </row>
    <row r="679" spans="1:2">
      <c r="A679" s="557"/>
      <c r="B679" s="557"/>
    </row>
    <row r="680" spans="1:2">
      <c r="A680" s="557"/>
      <c r="B680" s="557"/>
    </row>
    <row r="681" spans="1:2">
      <c r="A681" s="557"/>
      <c r="B681" s="557"/>
    </row>
    <row r="682" spans="1:2">
      <c r="A682" s="557"/>
      <c r="B682" s="557"/>
    </row>
    <row r="683" spans="1:2">
      <c r="A683" s="557"/>
      <c r="B683" s="557"/>
    </row>
    <row r="684" spans="1:2">
      <c r="A684" s="557"/>
      <c r="B684" s="557"/>
    </row>
    <row r="685" spans="1:2">
      <c r="A685" s="557"/>
      <c r="B685" s="557"/>
    </row>
    <row r="686" spans="1:2">
      <c r="A686" s="557"/>
      <c r="B686" s="557"/>
    </row>
    <row r="687" spans="1:2">
      <c r="A687" s="557"/>
      <c r="B687" s="557"/>
    </row>
    <row r="688" spans="1:2">
      <c r="A688" s="557"/>
      <c r="B688" s="557"/>
    </row>
    <row r="689" spans="1:2">
      <c r="A689" s="557"/>
      <c r="B689" s="557"/>
    </row>
    <row r="690" spans="1:2">
      <c r="A690" s="557"/>
      <c r="B690" s="557"/>
    </row>
    <row r="691" spans="1:2">
      <c r="A691" s="557"/>
      <c r="B691" s="557"/>
    </row>
    <row r="692" spans="1:2">
      <c r="A692" s="557"/>
      <c r="B692" s="557"/>
    </row>
    <row r="693" spans="1:2">
      <c r="A693" s="557"/>
      <c r="B693" s="557"/>
    </row>
    <row r="694" spans="1:2">
      <c r="A694" s="557"/>
      <c r="B694" s="557"/>
    </row>
    <row r="695" spans="1:2">
      <c r="A695" s="557"/>
      <c r="B695" s="557"/>
    </row>
    <row r="696" spans="1:2">
      <c r="A696" s="557"/>
      <c r="B696" s="557"/>
    </row>
    <row r="697" spans="1:2">
      <c r="A697" s="557"/>
      <c r="B697" s="557"/>
    </row>
    <row r="698" spans="1:2">
      <c r="A698" s="557"/>
      <c r="B698" s="557"/>
    </row>
    <row r="699" spans="1:2">
      <c r="A699" s="557"/>
      <c r="B699" s="557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W127"/>
  <sheetViews>
    <sheetView zoomScale="130" workbookViewId="0">
      <selection activeCell="L17" sqref="L17"/>
    </sheetView>
  </sheetViews>
  <sheetFormatPr defaultColWidth="9.140625" defaultRowHeight="12.75"/>
  <cols>
    <col min="1" max="1" width="25.7109375" style="42" customWidth="1"/>
    <col min="2" max="14" width="4.7109375" style="42" customWidth="1"/>
    <col min="15" max="15" width="7.140625" style="42" customWidth="1"/>
    <col min="16" max="16" width="11.85546875" style="42" customWidth="1"/>
    <col min="17" max="17" width="11.28515625" style="42" customWidth="1"/>
    <col min="18" max="19" width="9.140625" style="42"/>
    <col min="20" max="20" width="14" style="42" bestFit="1" customWidth="1"/>
    <col min="21" max="21" width="8.42578125" style="42" bestFit="1" customWidth="1"/>
    <col min="22" max="22" width="12.140625" style="42" bestFit="1" customWidth="1"/>
    <col min="23" max="23" width="7.85546875" style="42" bestFit="1" customWidth="1"/>
    <col min="24" max="28" width="9.140625" style="42"/>
    <col min="29" max="37" width="9.7109375" style="42" customWidth="1"/>
    <col min="38" max="256" width="9.140625" style="42"/>
    <col min="257" max="257" width="25.7109375" style="42" customWidth="1"/>
    <col min="258" max="270" width="4.7109375" style="42" customWidth="1"/>
    <col min="271" max="271" width="7.140625" style="42" customWidth="1"/>
    <col min="272" max="272" width="11.85546875" style="42" customWidth="1"/>
    <col min="273" max="273" width="11.28515625" style="42" customWidth="1"/>
    <col min="274" max="275" width="9.140625" style="42"/>
    <col min="276" max="276" width="14" style="42" bestFit="1" customWidth="1"/>
    <col min="277" max="277" width="8.42578125" style="42" bestFit="1" customWidth="1"/>
    <col min="278" max="278" width="12.140625" style="42" bestFit="1" customWidth="1"/>
    <col min="279" max="279" width="7.85546875" style="42" bestFit="1" customWidth="1"/>
    <col min="280" max="284" width="9.140625" style="42"/>
    <col min="285" max="293" width="9.7109375" style="42" customWidth="1"/>
    <col min="294" max="512" width="9.140625" style="42"/>
    <col min="513" max="513" width="25.7109375" style="42" customWidth="1"/>
    <col min="514" max="526" width="4.7109375" style="42" customWidth="1"/>
    <col min="527" max="527" width="7.140625" style="42" customWidth="1"/>
    <col min="528" max="528" width="11.85546875" style="42" customWidth="1"/>
    <col min="529" max="529" width="11.28515625" style="42" customWidth="1"/>
    <col min="530" max="531" width="9.140625" style="42"/>
    <col min="532" max="532" width="14" style="42" bestFit="1" customWidth="1"/>
    <col min="533" max="533" width="8.42578125" style="42" bestFit="1" customWidth="1"/>
    <col min="534" max="534" width="12.140625" style="42" bestFit="1" customWidth="1"/>
    <col min="535" max="535" width="7.85546875" style="42" bestFit="1" customWidth="1"/>
    <col min="536" max="540" width="9.140625" style="42"/>
    <col min="541" max="549" width="9.7109375" style="42" customWidth="1"/>
    <col min="550" max="768" width="9.140625" style="42"/>
    <col min="769" max="769" width="25.7109375" style="42" customWidth="1"/>
    <col min="770" max="782" width="4.7109375" style="42" customWidth="1"/>
    <col min="783" max="783" width="7.140625" style="42" customWidth="1"/>
    <col min="784" max="784" width="11.85546875" style="42" customWidth="1"/>
    <col min="785" max="785" width="11.28515625" style="42" customWidth="1"/>
    <col min="786" max="787" width="9.140625" style="42"/>
    <col min="788" max="788" width="14" style="42" bestFit="1" customWidth="1"/>
    <col min="789" max="789" width="8.42578125" style="42" bestFit="1" customWidth="1"/>
    <col min="790" max="790" width="12.140625" style="42" bestFit="1" customWidth="1"/>
    <col min="791" max="791" width="7.85546875" style="42" bestFit="1" customWidth="1"/>
    <col min="792" max="796" width="9.140625" style="42"/>
    <col min="797" max="805" width="9.7109375" style="42" customWidth="1"/>
    <col min="806" max="1024" width="9.140625" style="42"/>
    <col min="1025" max="1025" width="25.7109375" style="42" customWidth="1"/>
    <col min="1026" max="1038" width="4.7109375" style="42" customWidth="1"/>
    <col min="1039" max="1039" width="7.140625" style="42" customWidth="1"/>
    <col min="1040" max="1040" width="11.85546875" style="42" customWidth="1"/>
    <col min="1041" max="1041" width="11.28515625" style="42" customWidth="1"/>
    <col min="1042" max="1043" width="9.140625" style="42"/>
    <col min="1044" max="1044" width="14" style="42" bestFit="1" customWidth="1"/>
    <col min="1045" max="1045" width="8.42578125" style="42" bestFit="1" customWidth="1"/>
    <col min="1046" max="1046" width="12.140625" style="42" bestFit="1" customWidth="1"/>
    <col min="1047" max="1047" width="7.85546875" style="42" bestFit="1" customWidth="1"/>
    <col min="1048" max="1052" width="9.140625" style="42"/>
    <col min="1053" max="1061" width="9.7109375" style="42" customWidth="1"/>
    <col min="1062" max="1280" width="9.140625" style="42"/>
    <col min="1281" max="1281" width="25.7109375" style="42" customWidth="1"/>
    <col min="1282" max="1294" width="4.7109375" style="42" customWidth="1"/>
    <col min="1295" max="1295" width="7.140625" style="42" customWidth="1"/>
    <col min="1296" max="1296" width="11.85546875" style="42" customWidth="1"/>
    <col min="1297" max="1297" width="11.28515625" style="42" customWidth="1"/>
    <col min="1298" max="1299" width="9.140625" style="42"/>
    <col min="1300" max="1300" width="14" style="42" bestFit="1" customWidth="1"/>
    <col min="1301" max="1301" width="8.42578125" style="42" bestFit="1" customWidth="1"/>
    <col min="1302" max="1302" width="12.140625" style="42" bestFit="1" customWidth="1"/>
    <col min="1303" max="1303" width="7.85546875" style="42" bestFit="1" customWidth="1"/>
    <col min="1304" max="1308" width="9.140625" style="42"/>
    <col min="1309" max="1317" width="9.7109375" style="42" customWidth="1"/>
    <col min="1318" max="1536" width="9.140625" style="42"/>
    <col min="1537" max="1537" width="25.7109375" style="42" customWidth="1"/>
    <col min="1538" max="1550" width="4.7109375" style="42" customWidth="1"/>
    <col min="1551" max="1551" width="7.140625" style="42" customWidth="1"/>
    <col min="1552" max="1552" width="11.85546875" style="42" customWidth="1"/>
    <col min="1553" max="1553" width="11.28515625" style="42" customWidth="1"/>
    <col min="1554" max="1555" width="9.140625" style="42"/>
    <col min="1556" max="1556" width="14" style="42" bestFit="1" customWidth="1"/>
    <col min="1557" max="1557" width="8.42578125" style="42" bestFit="1" customWidth="1"/>
    <col min="1558" max="1558" width="12.140625" style="42" bestFit="1" customWidth="1"/>
    <col min="1559" max="1559" width="7.85546875" style="42" bestFit="1" customWidth="1"/>
    <col min="1560" max="1564" width="9.140625" style="42"/>
    <col min="1565" max="1573" width="9.7109375" style="42" customWidth="1"/>
    <col min="1574" max="1792" width="9.140625" style="42"/>
    <col min="1793" max="1793" width="25.7109375" style="42" customWidth="1"/>
    <col min="1794" max="1806" width="4.7109375" style="42" customWidth="1"/>
    <col min="1807" max="1807" width="7.140625" style="42" customWidth="1"/>
    <col min="1808" max="1808" width="11.85546875" style="42" customWidth="1"/>
    <col min="1809" max="1809" width="11.28515625" style="42" customWidth="1"/>
    <col min="1810" max="1811" width="9.140625" style="42"/>
    <col min="1812" max="1812" width="14" style="42" bestFit="1" customWidth="1"/>
    <col min="1813" max="1813" width="8.42578125" style="42" bestFit="1" customWidth="1"/>
    <col min="1814" max="1814" width="12.140625" style="42" bestFit="1" customWidth="1"/>
    <col min="1815" max="1815" width="7.85546875" style="42" bestFit="1" customWidth="1"/>
    <col min="1816" max="1820" width="9.140625" style="42"/>
    <col min="1821" max="1829" width="9.7109375" style="42" customWidth="1"/>
    <col min="1830" max="2048" width="9.140625" style="42"/>
    <col min="2049" max="2049" width="25.7109375" style="42" customWidth="1"/>
    <col min="2050" max="2062" width="4.7109375" style="42" customWidth="1"/>
    <col min="2063" max="2063" width="7.140625" style="42" customWidth="1"/>
    <col min="2064" max="2064" width="11.85546875" style="42" customWidth="1"/>
    <col min="2065" max="2065" width="11.28515625" style="42" customWidth="1"/>
    <col min="2066" max="2067" width="9.140625" style="42"/>
    <col min="2068" max="2068" width="14" style="42" bestFit="1" customWidth="1"/>
    <col min="2069" max="2069" width="8.42578125" style="42" bestFit="1" customWidth="1"/>
    <col min="2070" max="2070" width="12.140625" style="42" bestFit="1" customWidth="1"/>
    <col min="2071" max="2071" width="7.85546875" style="42" bestFit="1" customWidth="1"/>
    <col min="2072" max="2076" width="9.140625" style="42"/>
    <col min="2077" max="2085" width="9.7109375" style="42" customWidth="1"/>
    <col min="2086" max="2304" width="9.140625" style="42"/>
    <col min="2305" max="2305" width="25.7109375" style="42" customWidth="1"/>
    <col min="2306" max="2318" width="4.7109375" style="42" customWidth="1"/>
    <col min="2319" max="2319" width="7.140625" style="42" customWidth="1"/>
    <col min="2320" max="2320" width="11.85546875" style="42" customWidth="1"/>
    <col min="2321" max="2321" width="11.28515625" style="42" customWidth="1"/>
    <col min="2322" max="2323" width="9.140625" style="42"/>
    <col min="2324" max="2324" width="14" style="42" bestFit="1" customWidth="1"/>
    <col min="2325" max="2325" width="8.42578125" style="42" bestFit="1" customWidth="1"/>
    <col min="2326" max="2326" width="12.140625" style="42" bestFit="1" customWidth="1"/>
    <col min="2327" max="2327" width="7.85546875" style="42" bestFit="1" customWidth="1"/>
    <col min="2328" max="2332" width="9.140625" style="42"/>
    <col min="2333" max="2341" width="9.7109375" style="42" customWidth="1"/>
    <col min="2342" max="2560" width="9.140625" style="42"/>
    <col min="2561" max="2561" width="25.7109375" style="42" customWidth="1"/>
    <col min="2562" max="2574" width="4.7109375" style="42" customWidth="1"/>
    <col min="2575" max="2575" width="7.140625" style="42" customWidth="1"/>
    <col min="2576" max="2576" width="11.85546875" style="42" customWidth="1"/>
    <col min="2577" max="2577" width="11.28515625" style="42" customWidth="1"/>
    <col min="2578" max="2579" width="9.140625" style="42"/>
    <col min="2580" max="2580" width="14" style="42" bestFit="1" customWidth="1"/>
    <col min="2581" max="2581" width="8.42578125" style="42" bestFit="1" customWidth="1"/>
    <col min="2582" max="2582" width="12.140625" style="42" bestFit="1" customWidth="1"/>
    <col min="2583" max="2583" width="7.85546875" style="42" bestFit="1" customWidth="1"/>
    <col min="2584" max="2588" width="9.140625" style="42"/>
    <col min="2589" max="2597" width="9.7109375" style="42" customWidth="1"/>
    <col min="2598" max="2816" width="9.140625" style="42"/>
    <col min="2817" max="2817" width="25.7109375" style="42" customWidth="1"/>
    <col min="2818" max="2830" width="4.7109375" style="42" customWidth="1"/>
    <col min="2831" max="2831" width="7.140625" style="42" customWidth="1"/>
    <col min="2832" max="2832" width="11.85546875" style="42" customWidth="1"/>
    <col min="2833" max="2833" width="11.28515625" style="42" customWidth="1"/>
    <col min="2834" max="2835" width="9.140625" style="42"/>
    <col min="2836" max="2836" width="14" style="42" bestFit="1" customWidth="1"/>
    <col min="2837" max="2837" width="8.42578125" style="42" bestFit="1" customWidth="1"/>
    <col min="2838" max="2838" width="12.140625" style="42" bestFit="1" customWidth="1"/>
    <col min="2839" max="2839" width="7.85546875" style="42" bestFit="1" customWidth="1"/>
    <col min="2840" max="2844" width="9.140625" style="42"/>
    <col min="2845" max="2853" width="9.7109375" style="42" customWidth="1"/>
    <col min="2854" max="3072" width="9.140625" style="42"/>
    <col min="3073" max="3073" width="25.7109375" style="42" customWidth="1"/>
    <col min="3074" max="3086" width="4.7109375" style="42" customWidth="1"/>
    <col min="3087" max="3087" width="7.140625" style="42" customWidth="1"/>
    <col min="3088" max="3088" width="11.85546875" style="42" customWidth="1"/>
    <col min="3089" max="3089" width="11.28515625" style="42" customWidth="1"/>
    <col min="3090" max="3091" width="9.140625" style="42"/>
    <col min="3092" max="3092" width="14" style="42" bestFit="1" customWidth="1"/>
    <col min="3093" max="3093" width="8.42578125" style="42" bestFit="1" customWidth="1"/>
    <col min="3094" max="3094" width="12.140625" style="42" bestFit="1" customWidth="1"/>
    <col min="3095" max="3095" width="7.85546875" style="42" bestFit="1" customWidth="1"/>
    <col min="3096" max="3100" width="9.140625" style="42"/>
    <col min="3101" max="3109" width="9.7109375" style="42" customWidth="1"/>
    <col min="3110" max="3328" width="9.140625" style="42"/>
    <col min="3329" max="3329" width="25.7109375" style="42" customWidth="1"/>
    <col min="3330" max="3342" width="4.7109375" style="42" customWidth="1"/>
    <col min="3343" max="3343" width="7.140625" style="42" customWidth="1"/>
    <col min="3344" max="3344" width="11.85546875" style="42" customWidth="1"/>
    <col min="3345" max="3345" width="11.28515625" style="42" customWidth="1"/>
    <col min="3346" max="3347" width="9.140625" style="42"/>
    <col min="3348" max="3348" width="14" style="42" bestFit="1" customWidth="1"/>
    <col min="3349" max="3349" width="8.42578125" style="42" bestFit="1" customWidth="1"/>
    <col min="3350" max="3350" width="12.140625" style="42" bestFit="1" customWidth="1"/>
    <col min="3351" max="3351" width="7.85546875" style="42" bestFit="1" customWidth="1"/>
    <col min="3352" max="3356" width="9.140625" style="42"/>
    <col min="3357" max="3365" width="9.7109375" style="42" customWidth="1"/>
    <col min="3366" max="3584" width="9.140625" style="42"/>
    <col min="3585" max="3585" width="25.7109375" style="42" customWidth="1"/>
    <col min="3586" max="3598" width="4.7109375" style="42" customWidth="1"/>
    <col min="3599" max="3599" width="7.140625" style="42" customWidth="1"/>
    <col min="3600" max="3600" width="11.85546875" style="42" customWidth="1"/>
    <col min="3601" max="3601" width="11.28515625" style="42" customWidth="1"/>
    <col min="3602" max="3603" width="9.140625" style="42"/>
    <col min="3604" max="3604" width="14" style="42" bestFit="1" customWidth="1"/>
    <col min="3605" max="3605" width="8.42578125" style="42" bestFit="1" customWidth="1"/>
    <col min="3606" max="3606" width="12.140625" style="42" bestFit="1" customWidth="1"/>
    <col min="3607" max="3607" width="7.85546875" style="42" bestFit="1" customWidth="1"/>
    <col min="3608" max="3612" width="9.140625" style="42"/>
    <col min="3613" max="3621" width="9.7109375" style="42" customWidth="1"/>
    <col min="3622" max="3840" width="9.140625" style="42"/>
    <col min="3841" max="3841" width="25.7109375" style="42" customWidth="1"/>
    <col min="3842" max="3854" width="4.7109375" style="42" customWidth="1"/>
    <col min="3855" max="3855" width="7.140625" style="42" customWidth="1"/>
    <col min="3856" max="3856" width="11.85546875" style="42" customWidth="1"/>
    <col min="3857" max="3857" width="11.28515625" style="42" customWidth="1"/>
    <col min="3858" max="3859" width="9.140625" style="42"/>
    <col min="3860" max="3860" width="14" style="42" bestFit="1" customWidth="1"/>
    <col min="3861" max="3861" width="8.42578125" style="42" bestFit="1" customWidth="1"/>
    <col min="3862" max="3862" width="12.140625" style="42" bestFit="1" customWidth="1"/>
    <col min="3863" max="3863" width="7.85546875" style="42" bestFit="1" customWidth="1"/>
    <col min="3864" max="3868" width="9.140625" style="42"/>
    <col min="3869" max="3877" width="9.7109375" style="42" customWidth="1"/>
    <col min="3878" max="4096" width="9.140625" style="42"/>
    <col min="4097" max="4097" width="25.7109375" style="42" customWidth="1"/>
    <col min="4098" max="4110" width="4.7109375" style="42" customWidth="1"/>
    <col min="4111" max="4111" width="7.140625" style="42" customWidth="1"/>
    <col min="4112" max="4112" width="11.85546875" style="42" customWidth="1"/>
    <col min="4113" max="4113" width="11.28515625" style="42" customWidth="1"/>
    <col min="4114" max="4115" width="9.140625" style="42"/>
    <col min="4116" max="4116" width="14" style="42" bestFit="1" customWidth="1"/>
    <col min="4117" max="4117" width="8.42578125" style="42" bestFit="1" customWidth="1"/>
    <col min="4118" max="4118" width="12.140625" style="42" bestFit="1" customWidth="1"/>
    <col min="4119" max="4119" width="7.85546875" style="42" bestFit="1" customWidth="1"/>
    <col min="4120" max="4124" width="9.140625" style="42"/>
    <col min="4125" max="4133" width="9.7109375" style="42" customWidth="1"/>
    <col min="4134" max="4352" width="9.140625" style="42"/>
    <col min="4353" max="4353" width="25.7109375" style="42" customWidth="1"/>
    <col min="4354" max="4366" width="4.7109375" style="42" customWidth="1"/>
    <col min="4367" max="4367" width="7.140625" style="42" customWidth="1"/>
    <col min="4368" max="4368" width="11.85546875" style="42" customWidth="1"/>
    <col min="4369" max="4369" width="11.28515625" style="42" customWidth="1"/>
    <col min="4370" max="4371" width="9.140625" style="42"/>
    <col min="4372" max="4372" width="14" style="42" bestFit="1" customWidth="1"/>
    <col min="4373" max="4373" width="8.42578125" style="42" bestFit="1" customWidth="1"/>
    <col min="4374" max="4374" width="12.140625" style="42" bestFit="1" customWidth="1"/>
    <col min="4375" max="4375" width="7.85546875" style="42" bestFit="1" customWidth="1"/>
    <col min="4376" max="4380" width="9.140625" style="42"/>
    <col min="4381" max="4389" width="9.7109375" style="42" customWidth="1"/>
    <col min="4390" max="4608" width="9.140625" style="42"/>
    <col min="4609" max="4609" width="25.7109375" style="42" customWidth="1"/>
    <col min="4610" max="4622" width="4.7109375" style="42" customWidth="1"/>
    <col min="4623" max="4623" width="7.140625" style="42" customWidth="1"/>
    <col min="4624" max="4624" width="11.85546875" style="42" customWidth="1"/>
    <col min="4625" max="4625" width="11.28515625" style="42" customWidth="1"/>
    <col min="4626" max="4627" width="9.140625" style="42"/>
    <col min="4628" max="4628" width="14" style="42" bestFit="1" customWidth="1"/>
    <col min="4629" max="4629" width="8.42578125" style="42" bestFit="1" customWidth="1"/>
    <col min="4630" max="4630" width="12.140625" style="42" bestFit="1" customWidth="1"/>
    <col min="4631" max="4631" width="7.85546875" style="42" bestFit="1" customWidth="1"/>
    <col min="4632" max="4636" width="9.140625" style="42"/>
    <col min="4637" max="4645" width="9.7109375" style="42" customWidth="1"/>
    <col min="4646" max="4864" width="9.140625" style="42"/>
    <col min="4865" max="4865" width="25.7109375" style="42" customWidth="1"/>
    <col min="4866" max="4878" width="4.7109375" style="42" customWidth="1"/>
    <col min="4879" max="4879" width="7.140625" style="42" customWidth="1"/>
    <col min="4880" max="4880" width="11.85546875" style="42" customWidth="1"/>
    <col min="4881" max="4881" width="11.28515625" style="42" customWidth="1"/>
    <col min="4882" max="4883" width="9.140625" style="42"/>
    <col min="4884" max="4884" width="14" style="42" bestFit="1" customWidth="1"/>
    <col min="4885" max="4885" width="8.42578125" style="42" bestFit="1" customWidth="1"/>
    <col min="4886" max="4886" width="12.140625" style="42" bestFit="1" customWidth="1"/>
    <col min="4887" max="4887" width="7.85546875" style="42" bestFit="1" customWidth="1"/>
    <col min="4888" max="4892" width="9.140625" style="42"/>
    <col min="4893" max="4901" width="9.7109375" style="42" customWidth="1"/>
    <col min="4902" max="5120" width="9.140625" style="42"/>
    <col min="5121" max="5121" width="25.7109375" style="42" customWidth="1"/>
    <col min="5122" max="5134" width="4.7109375" style="42" customWidth="1"/>
    <col min="5135" max="5135" width="7.140625" style="42" customWidth="1"/>
    <col min="5136" max="5136" width="11.85546875" style="42" customWidth="1"/>
    <col min="5137" max="5137" width="11.28515625" style="42" customWidth="1"/>
    <col min="5138" max="5139" width="9.140625" style="42"/>
    <col min="5140" max="5140" width="14" style="42" bestFit="1" customWidth="1"/>
    <col min="5141" max="5141" width="8.42578125" style="42" bestFit="1" customWidth="1"/>
    <col min="5142" max="5142" width="12.140625" style="42" bestFit="1" customWidth="1"/>
    <col min="5143" max="5143" width="7.85546875" style="42" bestFit="1" customWidth="1"/>
    <col min="5144" max="5148" width="9.140625" style="42"/>
    <col min="5149" max="5157" width="9.7109375" style="42" customWidth="1"/>
    <col min="5158" max="5376" width="9.140625" style="42"/>
    <col min="5377" max="5377" width="25.7109375" style="42" customWidth="1"/>
    <col min="5378" max="5390" width="4.7109375" style="42" customWidth="1"/>
    <col min="5391" max="5391" width="7.140625" style="42" customWidth="1"/>
    <col min="5392" max="5392" width="11.85546875" style="42" customWidth="1"/>
    <col min="5393" max="5393" width="11.28515625" style="42" customWidth="1"/>
    <col min="5394" max="5395" width="9.140625" style="42"/>
    <col min="5396" max="5396" width="14" style="42" bestFit="1" customWidth="1"/>
    <col min="5397" max="5397" width="8.42578125" style="42" bestFit="1" customWidth="1"/>
    <col min="5398" max="5398" width="12.140625" style="42" bestFit="1" customWidth="1"/>
    <col min="5399" max="5399" width="7.85546875" style="42" bestFit="1" customWidth="1"/>
    <col min="5400" max="5404" width="9.140625" style="42"/>
    <col min="5405" max="5413" width="9.7109375" style="42" customWidth="1"/>
    <col min="5414" max="5632" width="9.140625" style="42"/>
    <col min="5633" max="5633" width="25.7109375" style="42" customWidth="1"/>
    <col min="5634" max="5646" width="4.7109375" style="42" customWidth="1"/>
    <col min="5647" max="5647" width="7.140625" style="42" customWidth="1"/>
    <col min="5648" max="5648" width="11.85546875" style="42" customWidth="1"/>
    <col min="5649" max="5649" width="11.28515625" style="42" customWidth="1"/>
    <col min="5650" max="5651" width="9.140625" style="42"/>
    <col min="5652" max="5652" width="14" style="42" bestFit="1" customWidth="1"/>
    <col min="5653" max="5653" width="8.42578125" style="42" bestFit="1" customWidth="1"/>
    <col min="5654" max="5654" width="12.140625" style="42" bestFit="1" customWidth="1"/>
    <col min="5655" max="5655" width="7.85546875" style="42" bestFit="1" customWidth="1"/>
    <col min="5656" max="5660" width="9.140625" style="42"/>
    <col min="5661" max="5669" width="9.7109375" style="42" customWidth="1"/>
    <col min="5670" max="5888" width="9.140625" style="42"/>
    <col min="5889" max="5889" width="25.7109375" style="42" customWidth="1"/>
    <col min="5890" max="5902" width="4.7109375" style="42" customWidth="1"/>
    <col min="5903" max="5903" width="7.140625" style="42" customWidth="1"/>
    <col min="5904" max="5904" width="11.85546875" style="42" customWidth="1"/>
    <col min="5905" max="5905" width="11.28515625" style="42" customWidth="1"/>
    <col min="5906" max="5907" width="9.140625" style="42"/>
    <col min="5908" max="5908" width="14" style="42" bestFit="1" customWidth="1"/>
    <col min="5909" max="5909" width="8.42578125" style="42" bestFit="1" customWidth="1"/>
    <col min="5910" max="5910" width="12.140625" style="42" bestFit="1" customWidth="1"/>
    <col min="5911" max="5911" width="7.85546875" style="42" bestFit="1" customWidth="1"/>
    <col min="5912" max="5916" width="9.140625" style="42"/>
    <col min="5917" max="5925" width="9.7109375" style="42" customWidth="1"/>
    <col min="5926" max="6144" width="9.140625" style="42"/>
    <col min="6145" max="6145" width="25.7109375" style="42" customWidth="1"/>
    <col min="6146" max="6158" width="4.7109375" style="42" customWidth="1"/>
    <col min="6159" max="6159" width="7.140625" style="42" customWidth="1"/>
    <col min="6160" max="6160" width="11.85546875" style="42" customWidth="1"/>
    <col min="6161" max="6161" width="11.28515625" style="42" customWidth="1"/>
    <col min="6162" max="6163" width="9.140625" style="42"/>
    <col min="6164" max="6164" width="14" style="42" bestFit="1" customWidth="1"/>
    <col min="6165" max="6165" width="8.42578125" style="42" bestFit="1" customWidth="1"/>
    <col min="6166" max="6166" width="12.140625" style="42" bestFit="1" customWidth="1"/>
    <col min="6167" max="6167" width="7.85546875" style="42" bestFit="1" customWidth="1"/>
    <col min="6168" max="6172" width="9.140625" style="42"/>
    <col min="6173" max="6181" width="9.7109375" style="42" customWidth="1"/>
    <col min="6182" max="6400" width="9.140625" style="42"/>
    <col min="6401" max="6401" width="25.7109375" style="42" customWidth="1"/>
    <col min="6402" max="6414" width="4.7109375" style="42" customWidth="1"/>
    <col min="6415" max="6415" width="7.140625" style="42" customWidth="1"/>
    <col min="6416" max="6416" width="11.85546875" style="42" customWidth="1"/>
    <col min="6417" max="6417" width="11.28515625" style="42" customWidth="1"/>
    <col min="6418" max="6419" width="9.140625" style="42"/>
    <col min="6420" max="6420" width="14" style="42" bestFit="1" customWidth="1"/>
    <col min="6421" max="6421" width="8.42578125" style="42" bestFit="1" customWidth="1"/>
    <col min="6422" max="6422" width="12.140625" style="42" bestFit="1" customWidth="1"/>
    <col min="6423" max="6423" width="7.85546875" style="42" bestFit="1" customWidth="1"/>
    <col min="6424" max="6428" width="9.140625" style="42"/>
    <col min="6429" max="6437" width="9.7109375" style="42" customWidth="1"/>
    <col min="6438" max="6656" width="9.140625" style="42"/>
    <col min="6657" max="6657" width="25.7109375" style="42" customWidth="1"/>
    <col min="6658" max="6670" width="4.7109375" style="42" customWidth="1"/>
    <col min="6671" max="6671" width="7.140625" style="42" customWidth="1"/>
    <col min="6672" max="6672" width="11.85546875" style="42" customWidth="1"/>
    <col min="6673" max="6673" width="11.28515625" style="42" customWidth="1"/>
    <col min="6674" max="6675" width="9.140625" style="42"/>
    <col min="6676" max="6676" width="14" style="42" bestFit="1" customWidth="1"/>
    <col min="6677" max="6677" width="8.42578125" style="42" bestFit="1" customWidth="1"/>
    <col min="6678" max="6678" width="12.140625" style="42" bestFit="1" customWidth="1"/>
    <col min="6679" max="6679" width="7.85546875" style="42" bestFit="1" customWidth="1"/>
    <col min="6680" max="6684" width="9.140625" style="42"/>
    <col min="6685" max="6693" width="9.7109375" style="42" customWidth="1"/>
    <col min="6694" max="6912" width="9.140625" style="42"/>
    <col min="6913" max="6913" width="25.7109375" style="42" customWidth="1"/>
    <col min="6914" max="6926" width="4.7109375" style="42" customWidth="1"/>
    <col min="6927" max="6927" width="7.140625" style="42" customWidth="1"/>
    <col min="6928" max="6928" width="11.85546875" style="42" customWidth="1"/>
    <col min="6929" max="6929" width="11.28515625" style="42" customWidth="1"/>
    <col min="6930" max="6931" width="9.140625" style="42"/>
    <col min="6932" max="6932" width="14" style="42" bestFit="1" customWidth="1"/>
    <col min="6933" max="6933" width="8.42578125" style="42" bestFit="1" customWidth="1"/>
    <col min="6934" max="6934" width="12.140625" style="42" bestFit="1" customWidth="1"/>
    <col min="6935" max="6935" width="7.85546875" style="42" bestFit="1" customWidth="1"/>
    <col min="6936" max="6940" width="9.140625" style="42"/>
    <col min="6941" max="6949" width="9.7109375" style="42" customWidth="1"/>
    <col min="6950" max="7168" width="9.140625" style="42"/>
    <col min="7169" max="7169" width="25.7109375" style="42" customWidth="1"/>
    <col min="7170" max="7182" width="4.7109375" style="42" customWidth="1"/>
    <col min="7183" max="7183" width="7.140625" style="42" customWidth="1"/>
    <col min="7184" max="7184" width="11.85546875" style="42" customWidth="1"/>
    <col min="7185" max="7185" width="11.28515625" style="42" customWidth="1"/>
    <col min="7186" max="7187" width="9.140625" style="42"/>
    <col min="7188" max="7188" width="14" style="42" bestFit="1" customWidth="1"/>
    <col min="7189" max="7189" width="8.42578125" style="42" bestFit="1" customWidth="1"/>
    <col min="7190" max="7190" width="12.140625" style="42" bestFit="1" customWidth="1"/>
    <col min="7191" max="7191" width="7.85546875" style="42" bestFit="1" customWidth="1"/>
    <col min="7192" max="7196" width="9.140625" style="42"/>
    <col min="7197" max="7205" width="9.7109375" style="42" customWidth="1"/>
    <col min="7206" max="7424" width="9.140625" style="42"/>
    <col min="7425" max="7425" width="25.7109375" style="42" customWidth="1"/>
    <col min="7426" max="7438" width="4.7109375" style="42" customWidth="1"/>
    <col min="7439" max="7439" width="7.140625" style="42" customWidth="1"/>
    <col min="7440" max="7440" width="11.85546875" style="42" customWidth="1"/>
    <col min="7441" max="7441" width="11.28515625" style="42" customWidth="1"/>
    <col min="7442" max="7443" width="9.140625" style="42"/>
    <col min="7444" max="7444" width="14" style="42" bestFit="1" customWidth="1"/>
    <col min="7445" max="7445" width="8.42578125" style="42" bestFit="1" customWidth="1"/>
    <col min="7446" max="7446" width="12.140625" style="42" bestFit="1" customWidth="1"/>
    <col min="7447" max="7447" width="7.85546875" style="42" bestFit="1" customWidth="1"/>
    <col min="7448" max="7452" width="9.140625" style="42"/>
    <col min="7453" max="7461" width="9.7109375" style="42" customWidth="1"/>
    <col min="7462" max="7680" width="9.140625" style="42"/>
    <col min="7681" max="7681" width="25.7109375" style="42" customWidth="1"/>
    <col min="7682" max="7694" width="4.7109375" style="42" customWidth="1"/>
    <col min="7695" max="7695" width="7.140625" style="42" customWidth="1"/>
    <col min="7696" max="7696" width="11.85546875" style="42" customWidth="1"/>
    <col min="7697" max="7697" width="11.28515625" style="42" customWidth="1"/>
    <col min="7698" max="7699" width="9.140625" style="42"/>
    <col min="7700" max="7700" width="14" style="42" bestFit="1" customWidth="1"/>
    <col min="7701" max="7701" width="8.42578125" style="42" bestFit="1" customWidth="1"/>
    <col min="7702" max="7702" width="12.140625" style="42" bestFit="1" customWidth="1"/>
    <col min="7703" max="7703" width="7.85546875" style="42" bestFit="1" customWidth="1"/>
    <col min="7704" max="7708" width="9.140625" style="42"/>
    <col min="7709" max="7717" width="9.7109375" style="42" customWidth="1"/>
    <col min="7718" max="7936" width="9.140625" style="42"/>
    <col min="7937" max="7937" width="25.7109375" style="42" customWidth="1"/>
    <col min="7938" max="7950" width="4.7109375" style="42" customWidth="1"/>
    <col min="7951" max="7951" width="7.140625" style="42" customWidth="1"/>
    <col min="7952" max="7952" width="11.85546875" style="42" customWidth="1"/>
    <col min="7953" max="7953" width="11.28515625" style="42" customWidth="1"/>
    <col min="7954" max="7955" width="9.140625" style="42"/>
    <col min="7956" max="7956" width="14" style="42" bestFit="1" customWidth="1"/>
    <col min="7957" max="7957" width="8.42578125" style="42" bestFit="1" customWidth="1"/>
    <col min="7958" max="7958" width="12.140625" style="42" bestFit="1" customWidth="1"/>
    <col min="7959" max="7959" width="7.85546875" style="42" bestFit="1" customWidth="1"/>
    <col min="7960" max="7964" width="9.140625" style="42"/>
    <col min="7965" max="7973" width="9.7109375" style="42" customWidth="1"/>
    <col min="7974" max="8192" width="9.140625" style="42"/>
    <col min="8193" max="8193" width="25.7109375" style="42" customWidth="1"/>
    <col min="8194" max="8206" width="4.7109375" style="42" customWidth="1"/>
    <col min="8207" max="8207" width="7.140625" style="42" customWidth="1"/>
    <col min="8208" max="8208" width="11.85546875" style="42" customWidth="1"/>
    <col min="8209" max="8209" width="11.28515625" style="42" customWidth="1"/>
    <col min="8210" max="8211" width="9.140625" style="42"/>
    <col min="8212" max="8212" width="14" style="42" bestFit="1" customWidth="1"/>
    <col min="8213" max="8213" width="8.42578125" style="42" bestFit="1" customWidth="1"/>
    <col min="8214" max="8214" width="12.140625" style="42" bestFit="1" customWidth="1"/>
    <col min="8215" max="8215" width="7.85546875" style="42" bestFit="1" customWidth="1"/>
    <col min="8216" max="8220" width="9.140625" style="42"/>
    <col min="8221" max="8229" width="9.7109375" style="42" customWidth="1"/>
    <col min="8230" max="8448" width="9.140625" style="42"/>
    <col min="8449" max="8449" width="25.7109375" style="42" customWidth="1"/>
    <col min="8450" max="8462" width="4.7109375" style="42" customWidth="1"/>
    <col min="8463" max="8463" width="7.140625" style="42" customWidth="1"/>
    <col min="8464" max="8464" width="11.85546875" style="42" customWidth="1"/>
    <col min="8465" max="8465" width="11.28515625" style="42" customWidth="1"/>
    <col min="8466" max="8467" width="9.140625" style="42"/>
    <col min="8468" max="8468" width="14" style="42" bestFit="1" customWidth="1"/>
    <col min="8469" max="8469" width="8.42578125" style="42" bestFit="1" customWidth="1"/>
    <col min="8470" max="8470" width="12.140625" style="42" bestFit="1" customWidth="1"/>
    <col min="8471" max="8471" width="7.85546875" style="42" bestFit="1" customWidth="1"/>
    <col min="8472" max="8476" width="9.140625" style="42"/>
    <col min="8477" max="8485" width="9.7109375" style="42" customWidth="1"/>
    <col min="8486" max="8704" width="9.140625" style="42"/>
    <col min="8705" max="8705" width="25.7109375" style="42" customWidth="1"/>
    <col min="8706" max="8718" width="4.7109375" style="42" customWidth="1"/>
    <col min="8719" max="8719" width="7.140625" style="42" customWidth="1"/>
    <col min="8720" max="8720" width="11.85546875" style="42" customWidth="1"/>
    <col min="8721" max="8721" width="11.28515625" style="42" customWidth="1"/>
    <col min="8722" max="8723" width="9.140625" style="42"/>
    <col min="8724" max="8724" width="14" style="42" bestFit="1" customWidth="1"/>
    <col min="8725" max="8725" width="8.42578125" style="42" bestFit="1" customWidth="1"/>
    <col min="8726" max="8726" width="12.140625" style="42" bestFit="1" customWidth="1"/>
    <col min="8727" max="8727" width="7.85546875" style="42" bestFit="1" customWidth="1"/>
    <col min="8728" max="8732" width="9.140625" style="42"/>
    <col min="8733" max="8741" width="9.7109375" style="42" customWidth="1"/>
    <col min="8742" max="8960" width="9.140625" style="42"/>
    <col min="8961" max="8961" width="25.7109375" style="42" customWidth="1"/>
    <col min="8962" max="8974" width="4.7109375" style="42" customWidth="1"/>
    <col min="8975" max="8975" width="7.140625" style="42" customWidth="1"/>
    <col min="8976" max="8976" width="11.85546875" style="42" customWidth="1"/>
    <col min="8977" max="8977" width="11.28515625" style="42" customWidth="1"/>
    <col min="8978" max="8979" width="9.140625" style="42"/>
    <col min="8980" max="8980" width="14" style="42" bestFit="1" customWidth="1"/>
    <col min="8981" max="8981" width="8.42578125" style="42" bestFit="1" customWidth="1"/>
    <col min="8982" max="8982" width="12.140625" style="42" bestFit="1" customWidth="1"/>
    <col min="8983" max="8983" width="7.85546875" style="42" bestFit="1" customWidth="1"/>
    <col min="8984" max="8988" width="9.140625" style="42"/>
    <col min="8989" max="8997" width="9.7109375" style="42" customWidth="1"/>
    <col min="8998" max="9216" width="9.140625" style="42"/>
    <col min="9217" max="9217" width="25.7109375" style="42" customWidth="1"/>
    <col min="9218" max="9230" width="4.7109375" style="42" customWidth="1"/>
    <col min="9231" max="9231" width="7.140625" style="42" customWidth="1"/>
    <col min="9232" max="9232" width="11.85546875" style="42" customWidth="1"/>
    <col min="9233" max="9233" width="11.28515625" style="42" customWidth="1"/>
    <col min="9234" max="9235" width="9.140625" style="42"/>
    <col min="9236" max="9236" width="14" style="42" bestFit="1" customWidth="1"/>
    <col min="9237" max="9237" width="8.42578125" style="42" bestFit="1" customWidth="1"/>
    <col min="9238" max="9238" width="12.140625" style="42" bestFit="1" customWidth="1"/>
    <col min="9239" max="9239" width="7.85546875" style="42" bestFit="1" customWidth="1"/>
    <col min="9240" max="9244" width="9.140625" style="42"/>
    <col min="9245" max="9253" width="9.7109375" style="42" customWidth="1"/>
    <col min="9254" max="9472" width="9.140625" style="42"/>
    <col min="9473" max="9473" width="25.7109375" style="42" customWidth="1"/>
    <col min="9474" max="9486" width="4.7109375" style="42" customWidth="1"/>
    <col min="9487" max="9487" width="7.140625" style="42" customWidth="1"/>
    <col min="9488" max="9488" width="11.85546875" style="42" customWidth="1"/>
    <col min="9489" max="9489" width="11.28515625" style="42" customWidth="1"/>
    <col min="9490" max="9491" width="9.140625" style="42"/>
    <col min="9492" max="9492" width="14" style="42" bestFit="1" customWidth="1"/>
    <col min="9493" max="9493" width="8.42578125" style="42" bestFit="1" customWidth="1"/>
    <col min="9494" max="9494" width="12.140625" style="42" bestFit="1" customWidth="1"/>
    <col min="9495" max="9495" width="7.85546875" style="42" bestFit="1" customWidth="1"/>
    <col min="9496" max="9500" width="9.140625" style="42"/>
    <col min="9501" max="9509" width="9.7109375" style="42" customWidth="1"/>
    <col min="9510" max="9728" width="9.140625" style="42"/>
    <col min="9729" max="9729" width="25.7109375" style="42" customWidth="1"/>
    <col min="9730" max="9742" width="4.7109375" style="42" customWidth="1"/>
    <col min="9743" max="9743" width="7.140625" style="42" customWidth="1"/>
    <col min="9744" max="9744" width="11.85546875" style="42" customWidth="1"/>
    <col min="9745" max="9745" width="11.28515625" style="42" customWidth="1"/>
    <col min="9746" max="9747" width="9.140625" style="42"/>
    <col min="9748" max="9748" width="14" style="42" bestFit="1" customWidth="1"/>
    <col min="9749" max="9749" width="8.42578125" style="42" bestFit="1" customWidth="1"/>
    <col min="9750" max="9750" width="12.140625" style="42" bestFit="1" customWidth="1"/>
    <col min="9751" max="9751" width="7.85546875" style="42" bestFit="1" customWidth="1"/>
    <col min="9752" max="9756" width="9.140625" style="42"/>
    <col min="9757" max="9765" width="9.7109375" style="42" customWidth="1"/>
    <col min="9766" max="9984" width="9.140625" style="42"/>
    <col min="9985" max="9985" width="25.7109375" style="42" customWidth="1"/>
    <col min="9986" max="9998" width="4.7109375" style="42" customWidth="1"/>
    <col min="9999" max="9999" width="7.140625" style="42" customWidth="1"/>
    <col min="10000" max="10000" width="11.85546875" style="42" customWidth="1"/>
    <col min="10001" max="10001" width="11.28515625" style="42" customWidth="1"/>
    <col min="10002" max="10003" width="9.140625" style="42"/>
    <col min="10004" max="10004" width="14" style="42" bestFit="1" customWidth="1"/>
    <col min="10005" max="10005" width="8.42578125" style="42" bestFit="1" customWidth="1"/>
    <col min="10006" max="10006" width="12.140625" style="42" bestFit="1" customWidth="1"/>
    <col min="10007" max="10007" width="7.85546875" style="42" bestFit="1" customWidth="1"/>
    <col min="10008" max="10012" width="9.140625" style="42"/>
    <col min="10013" max="10021" width="9.7109375" style="42" customWidth="1"/>
    <col min="10022" max="10240" width="9.140625" style="42"/>
    <col min="10241" max="10241" width="25.7109375" style="42" customWidth="1"/>
    <col min="10242" max="10254" width="4.7109375" style="42" customWidth="1"/>
    <col min="10255" max="10255" width="7.140625" style="42" customWidth="1"/>
    <col min="10256" max="10256" width="11.85546875" style="42" customWidth="1"/>
    <col min="10257" max="10257" width="11.28515625" style="42" customWidth="1"/>
    <col min="10258" max="10259" width="9.140625" style="42"/>
    <col min="10260" max="10260" width="14" style="42" bestFit="1" customWidth="1"/>
    <col min="10261" max="10261" width="8.42578125" style="42" bestFit="1" customWidth="1"/>
    <col min="10262" max="10262" width="12.140625" style="42" bestFit="1" customWidth="1"/>
    <col min="10263" max="10263" width="7.85546875" style="42" bestFit="1" customWidth="1"/>
    <col min="10264" max="10268" width="9.140625" style="42"/>
    <col min="10269" max="10277" width="9.7109375" style="42" customWidth="1"/>
    <col min="10278" max="10496" width="9.140625" style="42"/>
    <col min="10497" max="10497" width="25.7109375" style="42" customWidth="1"/>
    <col min="10498" max="10510" width="4.7109375" style="42" customWidth="1"/>
    <col min="10511" max="10511" width="7.140625" style="42" customWidth="1"/>
    <col min="10512" max="10512" width="11.85546875" style="42" customWidth="1"/>
    <col min="10513" max="10513" width="11.28515625" style="42" customWidth="1"/>
    <col min="10514" max="10515" width="9.140625" style="42"/>
    <col min="10516" max="10516" width="14" style="42" bestFit="1" customWidth="1"/>
    <col min="10517" max="10517" width="8.42578125" style="42" bestFit="1" customWidth="1"/>
    <col min="10518" max="10518" width="12.140625" style="42" bestFit="1" customWidth="1"/>
    <col min="10519" max="10519" width="7.85546875" style="42" bestFit="1" customWidth="1"/>
    <col min="10520" max="10524" width="9.140625" style="42"/>
    <col min="10525" max="10533" width="9.7109375" style="42" customWidth="1"/>
    <col min="10534" max="10752" width="9.140625" style="42"/>
    <col min="10753" max="10753" width="25.7109375" style="42" customWidth="1"/>
    <col min="10754" max="10766" width="4.7109375" style="42" customWidth="1"/>
    <col min="10767" max="10767" width="7.140625" style="42" customWidth="1"/>
    <col min="10768" max="10768" width="11.85546875" style="42" customWidth="1"/>
    <col min="10769" max="10769" width="11.28515625" style="42" customWidth="1"/>
    <col min="10770" max="10771" width="9.140625" style="42"/>
    <col min="10772" max="10772" width="14" style="42" bestFit="1" customWidth="1"/>
    <col min="10773" max="10773" width="8.42578125" style="42" bestFit="1" customWidth="1"/>
    <col min="10774" max="10774" width="12.140625" style="42" bestFit="1" customWidth="1"/>
    <col min="10775" max="10775" width="7.85546875" style="42" bestFit="1" customWidth="1"/>
    <col min="10776" max="10780" width="9.140625" style="42"/>
    <col min="10781" max="10789" width="9.7109375" style="42" customWidth="1"/>
    <col min="10790" max="11008" width="9.140625" style="42"/>
    <col min="11009" max="11009" width="25.7109375" style="42" customWidth="1"/>
    <col min="11010" max="11022" width="4.7109375" style="42" customWidth="1"/>
    <col min="11023" max="11023" width="7.140625" style="42" customWidth="1"/>
    <col min="11024" max="11024" width="11.85546875" style="42" customWidth="1"/>
    <col min="11025" max="11025" width="11.28515625" style="42" customWidth="1"/>
    <col min="11026" max="11027" width="9.140625" style="42"/>
    <col min="11028" max="11028" width="14" style="42" bestFit="1" customWidth="1"/>
    <col min="11029" max="11029" width="8.42578125" style="42" bestFit="1" customWidth="1"/>
    <col min="11030" max="11030" width="12.140625" style="42" bestFit="1" customWidth="1"/>
    <col min="11031" max="11031" width="7.85546875" style="42" bestFit="1" customWidth="1"/>
    <col min="11032" max="11036" width="9.140625" style="42"/>
    <col min="11037" max="11045" width="9.7109375" style="42" customWidth="1"/>
    <col min="11046" max="11264" width="9.140625" style="42"/>
    <col min="11265" max="11265" width="25.7109375" style="42" customWidth="1"/>
    <col min="11266" max="11278" width="4.7109375" style="42" customWidth="1"/>
    <col min="11279" max="11279" width="7.140625" style="42" customWidth="1"/>
    <col min="11280" max="11280" width="11.85546875" style="42" customWidth="1"/>
    <col min="11281" max="11281" width="11.28515625" style="42" customWidth="1"/>
    <col min="11282" max="11283" width="9.140625" style="42"/>
    <col min="11284" max="11284" width="14" style="42" bestFit="1" customWidth="1"/>
    <col min="11285" max="11285" width="8.42578125" style="42" bestFit="1" customWidth="1"/>
    <col min="11286" max="11286" width="12.140625" style="42" bestFit="1" customWidth="1"/>
    <col min="11287" max="11287" width="7.85546875" style="42" bestFit="1" customWidth="1"/>
    <col min="11288" max="11292" width="9.140625" style="42"/>
    <col min="11293" max="11301" width="9.7109375" style="42" customWidth="1"/>
    <col min="11302" max="11520" width="9.140625" style="42"/>
    <col min="11521" max="11521" width="25.7109375" style="42" customWidth="1"/>
    <col min="11522" max="11534" width="4.7109375" style="42" customWidth="1"/>
    <col min="11535" max="11535" width="7.140625" style="42" customWidth="1"/>
    <col min="11536" max="11536" width="11.85546875" style="42" customWidth="1"/>
    <col min="11537" max="11537" width="11.28515625" style="42" customWidth="1"/>
    <col min="11538" max="11539" width="9.140625" style="42"/>
    <col min="11540" max="11540" width="14" style="42" bestFit="1" customWidth="1"/>
    <col min="11541" max="11541" width="8.42578125" style="42" bestFit="1" customWidth="1"/>
    <col min="11542" max="11542" width="12.140625" style="42" bestFit="1" customWidth="1"/>
    <col min="11543" max="11543" width="7.85546875" style="42" bestFit="1" customWidth="1"/>
    <col min="11544" max="11548" width="9.140625" style="42"/>
    <col min="11549" max="11557" width="9.7109375" style="42" customWidth="1"/>
    <col min="11558" max="11776" width="9.140625" style="42"/>
    <col min="11777" max="11777" width="25.7109375" style="42" customWidth="1"/>
    <col min="11778" max="11790" width="4.7109375" style="42" customWidth="1"/>
    <col min="11791" max="11791" width="7.140625" style="42" customWidth="1"/>
    <col min="11792" max="11792" width="11.85546875" style="42" customWidth="1"/>
    <col min="11793" max="11793" width="11.28515625" style="42" customWidth="1"/>
    <col min="11794" max="11795" width="9.140625" style="42"/>
    <col min="11796" max="11796" width="14" style="42" bestFit="1" customWidth="1"/>
    <col min="11797" max="11797" width="8.42578125" style="42" bestFit="1" customWidth="1"/>
    <col min="11798" max="11798" width="12.140625" style="42" bestFit="1" customWidth="1"/>
    <col min="11799" max="11799" width="7.85546875" style="42" bestFit="1" customWidth="1"/>
    <col min="11800" max="11804" width="9.140625" style="42"/>
    <col min="11805" max="11813" width="9.7109375" style="42" customWidth="1"/>
    <col min="11814" max="12032" width="9.140625" style="42"/>
    <col min="12033" max="12033" width="25.7109375" style="42" customWidth="1"/>
    <col min="12034" max="12046" width="4.7109375" style="42" customWidth="1"/>
    <col min="12047" max="12047" width="7.140625" style="42" customWidth="1"/>
    <col min="12048" max="12048" width="11.85546875" style="42" customWidth="1"/>
    <col min="12049" max="12049" width="11.28515625" style="42" customWidth="1"/>
    <col min="12050" max="12051" width="9.140625" style="42"/>
    <col min="12052" max="12052" width="14" style="42" bestFit="1" customWidth="1"/>
    <col min="12053" max="12053" width="8.42578125" style="42" bestFit="1" customWidth="1"/>
    <col min="12054" max="12054" width="12.140625" style="42" bestFit="1" customWidth="1"/>
    <col min="12055" max="12055" width="7.85546875" style="42" bestFit="1" customWidth="1"/>
    <col min="12056" max="12060" width="9.140625" style="42"/>
    <col min="12061" max="12069" width="9.7109375" style="42" customWidth="1"/>
    <col min="12070" max="12288" width="9.140625" style="42"/>
    <col min="12289" max="12289" width="25.7109375" style="42" customWidth="1"/>
    <col min="12290" max="12302" width="4.7109375" style="42" customWidth="1"/>
    <col min="12303" max="12303" width="7.140625" style="42" customWidth="1"/>
    <col min="12304" max="12304" width="11.85546875" style="42" customWidth="1"/>
    <col min="12305" max="12305" width="11.28515625" style="42" customWidth="1"/>
    <col min="12306" max="12307" width="9.140625" style="42"/>
    <col min="12308" max="12308" width="14" style="42" bestFit="1" customWidth="1"/>
    <col min="12309" max="12309" width="8.42578125" style="42" bestFit="1" customWidth="1"/>
    <col min="12310" max="12310" width="12.140625" style="42" bestFit="1" customWidth="1"/>
    <col min="12311" max="12311" width="7.85546875" style="42" bestFit="1" customWidth="1"/>
    <col min="12312" max="12316" width="9.140625" style="42"/>
    <col min="12317" max="12325" width="9.7109375" style="42" customWidth="1"/>
    <col min="12326" max="12544" width="9.140625" style="42"/>
    <col min="12545" max="12545" width="25.7109375" style="42" customWidth="1"/>
    <col min="12546" max="12558" width="4.7109375" style="42" customWidth="1"/>
    <col min="12559" max="12559" width="7.140625" style="42" customWidth="1"/>
    <col min="12560" max="12560" width="11.85546875" style="42" customWidth="1"/>
    <col min="12561" max="12561" width="11.28515625" style="42" customWidth="1"/>
    <col min="12562" max="12563" width="9.140625" style="42"/>
    <col min="12564" max="12564" width="14" style="42" bestFit="1" customWidth="1"/>
    <col min="12565" max="12565" width="8.42578125" style="42" bestFit="1" customWidth="1"/>
    <col min="12566" max="12566" width="12.140625" style="42" bestFit="1" customWidth="1"/>
    <col min="12567" max="12567" width="7.85546875" style="42" bestFit="1" customWidth="1"/>
    <col min="12568" max="12572" width="9.140625" style="42"/>
    <col min="12573" max="12581" width="9.7109375" style="42" customWidth="1"/>
    <col min="12582" max="12800" width="9.140625" style="42"/>
    <col min="12801" max="12801" width="25.7109375" style="42" customWidth="1"/>
    <col min="12802" max="12814" width="4.7109375" style="42" customWidth="1"/>
    <col min="12815" max="12815" width="7.140625" style="42" customWidth="1"/>
    <col min="12816" max="12816" width="11.85546875" style="42" customWidth="1"/>
    <col min="12817" max="12817" width="11.28515625" style="42" customWidth="1"/>
    <col min="12818" max="12819" width="9.140625" style="42"/>
    <col min="12820" max="12820" width="14" style="42" bestFit="1" customWidth="1"/>
    <col min="12821" max="12821" width="8.42578125" style="42" bestFit="1" customWidth="1"/>
    <col min="12822" max="12822" width="12.140625" style="42" bestFit="1" customWidth="1"/>
    <col min="12823" max="12823" width="7.85546875" style="42" bestFit="1" customWidth="1"/>
    <col min="12824" max="12828" width="9.140625" style="42"/>
    <col min="12829" max="12837" width="9.7109375" style="42" customWidth="1"/>
    <col min="12838" max="13056" width="9.140625" style="42"/>
    <col min="13057" max="13057" width="25.7109375" style="42" customWidth="1"/>
    <col min="13058" max="13070" width="4.7109375" style="42" customWidth="1"/>
    <col min="13071" max="13071" width="7.140625" style="42" customWidth="1"/>
    <col min="13072" max="13072" width="11.85546875" style="42" customWidth="1"/>
    <col min="13073" max="13073" width="11.28515625" style="42" customWidth="1"/>
    <col min="13074" max="13075" width="9.140625" style="42"/>
    <col min="13076" max="13076" width="14" style="42" bestFit="1" customWidth="1"/>
    <col min="13077" max="13077" width="8.42578125" style="42" bestFit="1" customWidth="1"/>
    <col min="13078" max="13078" width="12.140625" style="42" bestFit="1" customWidth="1"/>
    <col min="13079" max="13079" width="7.85546875" style="42" bestFit="1" customWidth="1"/>
    <col min="13080" max="13084" width="9.140625" style="42"/>
    <col min="13085" max="13093" width="9.7109375" style="42" customWidth="1"/>
    <col min="13094" max="13312" width="9.140625" style="42"/>
    <col min="13313" max="13313" width="25.7109375" style="42" customWidth="1"/>
    <col min="13314" max="13326" width="4.7109375" style="42" customWidth="1"/>
    <col min="13327" max="13327" width="7.140625" style="42" customWidth="1"/>
    <col min="13328" max="13328" width="11.85546875" style="42" customWidth="1"/>
    <col min="13329" max="13329" width="11.28515625" style="42" customWidth="1"/>
    <col min="13330" max="13331" width="9.140625" style="42"/>
    <col min="13332" max="13332" width="14" style="42" bestFit="1" customWidth="1"/>
    <col min="13333" max="13333" width="8.42578125" style="42" bestFit="1" customWidth="1"/>
    <col min="13334" max="13334" width="12.140625" style="42" bestFit="1" customWidth="1"/>
    <col min="13335" max="13335" width="7.85546875" style="42" bestFit="1" customWidth="1"/>
    <col min="13336" max="13340" width="9.140625" style="42"/>
    <col min="13341" max="13349" width="9.7109375" style="42" customWidth="1"/>
    <col min="13350" max="13568" width="9.140625" style="42"/>
    <col min="13569" max="13569" width="25.7109375" style="42" customWidth="1"/>
    <col min="13570" max="13582" width="4.7109375" style="42" customWidth="1"/>
    <col min="13583" max="13583" width="7.140625" style="42" customWidth="1"/>
    <col min="13584" max="13584" width="11.85546875" style="42" customWidth="1"/>
    <col min="13585" max="13585" width="11.28515625" style="42" customWidth="1"/>
    <col min="13586" max="13587" width="9.140625" style="42"/>
    <col min="13588" max="13588" width="14" style="42" bestFit="1" customWidth="1"/>
    <col min="13589" max="13589" width="8.42578125" style="42" bestFit="1" customWidth="1"/>
    <col min="13590" max="13590" width="12.140625" style="42" bestFit="1" customWidth="1"/>
    <col min="13591" max="13591" width="7.85546875" style="42" bestFit="1" customWidth="1"/>
    <col min="13592" max="13596" width="9.140625" style="42"/>
    <col min="13597" max="13605" width="9.7109375" style="42" customWidth="1"/>
    <col min="13606" max="13824" width="9.140625" style="42"/>
    <col min="13825" max="13825" width="25.7109375" style="42" customWidth="1"/>
    <col min="13826" max="13838" width="4.7109375" style="42" customWidth="1"/>
    <col min="13839" max="13839" width="7.140625" style="42" customWidth="1"/>
    <col min="13840" max="13840" width="11.85546875" style="42" customWidth="1"/>
    <col min="13841" max="13841" width="11.28515625" style="42" customWidth="1"/>
    <col min="13842" max="13843" width="9.140625" style="42"/>
    <col min="13844" max="13844" width="14" style="42" bestFit="1" customWidth="1"/>
    <col min="13845" max="13845" width="8.42578125" style="42" bestFit="1" customWidth="1"/>
    <col min="13846" max="13846" width="12.140625" style="42" bestFit="1" customWidth="1"/>
    <col min="13847" max="13847" width="7.85546875" style="42" bestFit="1" customWidth="1"/>
    <col min="13848" max="13852" width="9.140625" style="42"/>
    <col min="13853" max="13861" width="9.7109375" style="42" customWidth="1"/>
    <col min="13862" max="14080" width="9.140625" style="42"/>
    <col min="14081" max="14081" width="25.7109375" style="42" customWidth="1"/>
    <col min="14082" max="14094" width="4.7109375" style="42" customWidth="1"/>
    <col min="14095" max="14095" width="7.140625" style="42" customWidth="1"/>
    <col min="14096" max="14096" width="11.85546875" style="42" customWidth="1"/>
    <col min="14097" max="14097" width="11.28515625" style="42" customWidth="1"/>
    <col min="14098" max="14099" width="9.140625" style="42"/>
    <col min="14100" max="14100" width="14" style="42" bestFit="1" customWidth="1"/>
    <col min="14101" max="14101" width="8.42578125" style="42" bestFit="1" customWidth="1"/>
    <col min="14102" max="14102" width="12.140625" style="42" bestFit="1" customWidth="1"/>
    <col min="14103" max="14103" width="7.85546875" style="42" bestFit="1" customWidth="1"/>
    <col min="14104" max="14108" width="9.140625" style="42"/>
    <col min="14109" max="14117" width="9.7109375" style="42" customWidth="1"/>
    <col min="14118" max="14336" width="9.140625" style="42"/>
    <col min="14337" max="14337" width="25.7109375" style="42" customWidth="1"/>
    <col min="14338" max="14350" width="4.7109375" style="42" customWidth="1"/>
    <col min="14351" max="14351" width="7.140625" style="42" customWidth="1"/>
    <col min="14352" max="14352" width="11.85546875" style="42" customWidth="1"/>
    <col min="14353" max="14353" width="11.28515625" style="42" customWidth="1"/>
    <col min="14354" max="14355" width="9.140625" style="42"/>
    <col min="14356" max="14356" width="14" style="42" bestFit="1" customWidth="1"/>
    <col min="14357" max="14357" width="8.42578125" style="42" bestFit="1" customWidth="1"/>
    <col min="14358" max="14358" width="12.140625" style="42" bestFit="1" customWidth="1"/>
    <col min="14359" max="14359" width="7.85546875" style="42" bestFit="1" customWidth="1"/>
    <col min="14360" max="14364" width="9.140625" style="42"/>
    <col min="14365" max="14373" width="9.7109375" style="42" customWidth="1"/>
    <col min="14374" max="14592" width="9.140625" style="42"/>
    <col min="14593" max="14593" width="25.7109375" style="42" customWidth="1"/>
    <col min="14594" max="14606" width="4.7109375" style="42" customWidth="1"/>
    <col min="14607" max="14607" width="7.140625" style="42" customWidth="1"/>
    <col min="14608" max="14608" width="11.85546875" style="42" customWidth="1"/>
    <col min="14609" max="14609" width="11.28515625" style="42" customWidth="1"/>
    <col min="14610" max="14611" width="9.140625" style="42"/>
    <col min="14612" max="14612" width="14" style="42" bestFit="1" customWidth="1"/>
    <col min="14613" max="14613" width="8.42578125" style="42" bestFit="1" customWidth="1"/>
    <col min="14614" max="14614" width="12.140625" style="42" bestFit="1" customWidth="1"/>
    <col min="14615" max="14615" width="7.85546875" style="42" bestFit="1" customWidth="1"/>
    <col min="14616" max="14620" width="9.140625" style="42"/>
    <col min="14621" max="14629" width="9.7109375" style="42" customWidth="1"/>
    <col min="14630" max="14848" width="9.140625" style="42"/>
    <col min="14849" max="14849" width="25.7109375" style="42" customWidth="1"/>
    <col min="14850" max="14862" width="4.7109375" style="42" customWidth="1"/>
    <col min="14863" max="14863" width="7.140625" style="42" customWidth="1"/>
    <col min="14864" max="14864" width="11.85546875" style="42" customWidth="1"/>
    <col min="14865" max="14865" width="11.28515625" style="42" customWidth="1"/>
    <col min="14866" max="14867" width="9.140625" style="42"/>
    <col min="14868" max="14868" width="14" style="42" bestFit="1" customWidth="1"/>
    <col min="14869" max="14869" width="8.42578125" style="42" bestFit="1" customWidth="1"/>
    <col min="14870" max="14870" width="12.140625" style="42" bestFit="1" customWidth="1"/>
    <col min="14871" max="14871" width="7.85546875" style="42" bestFit="1" customWidth="1"/>
    <col min="14872" max="14876" width="9.140625" style="42"/>
    <col min="14877" max="14885" width="9.7109375" style="42" customWidth="1"/>
    <col min="14886" max="15104" width="9.140625" style="42"/>
    <col min="15105" max="15105" width="25.7109375" style="42" customWidth="1"/>
    <col min="15106" max="15118" width="4.7109375" style="42" customWidth="1"/>
    <col min="15119" max="15119" width="7.140625" style="42" customWidth="1"/>
    <col min="15120" max="15120" width="11.85546875" style="42" customWidth="1"/>
    <col min="15121" max="15121" width="11.28515625" style="42" customWidth="1"/>
    <col min="15122" max="15123" width="9.140625" style="42"/>
    <col min="15124" max="15124" width="14" style="42" bestFit="1" customWidth="1"/>
    <col min="15125" max="15125" width="8.42578125" style="42" bestFit="1" customWidth="1"/>
    <col min="15126" max="15126" width="12.140625" style="42" bestFit="1" customWidth="1"/>
    <col min="15127" max="15127" width="7.85546875" style="42" bestFit="1" customWidth="1"/>
    <col min="15128" max="15132" width="9.140625" style="42"/>
    <col min="15133" max="15141" width="9.7109375" style="42" customWidth="1"/>
    <col min="15142" max="15360" width="9.140625" style="42"/>
    <col min="15361" max="15361" width="25.7109375" style="42" customWidth="1"/>
    <col min="15362" max="15374" width="4.7109375" style="42" customWidth="1"/>
    <col min="15375" max="15375" width="7.140625" style="42" customWidth="1"/>
    <col min="15376" max="15376" width="11.85546875" style="42" customWidth="1"/>
    <col min="15377" max="15377" width="11.28515625" style="42" customWidth="1"/>
    <col min="15378" max="15379" width="9.140625" style="42"/>
    <col min="15380" max="15380" width="14" style="42" bestFit="1" customWidth="1"/>
    <col min="15381" max="15381" width="8.42578125" style="42" bestFit="1" customWidth="1"/>
    <col min="15382" max="15382" width="12.140625" style="42" bestFit="1" customWidth="1"/>
    <col min="15383" max="15383" width="7.85546875" style="42" bestFit="1" customWidth="1"/>
    <col min="15384" max="15388" width="9.140625" style="42"/>
    <col min="15389" max="15397" width="9.7109375" style="42" customWidth="1"/>
    <col min="15398" max="15616" width="9.140625" style="42"/>
    <col min="15617" max="15617" width="25.7109375" style="42" customWidth="1"/>
    <col min="15618" max="15630" width="4.7109375" style="42" customWidth="1"/>
    <col min="15631" max="15631" width="7.140625" style="42" customWidth="1"/>
    <col min="15632" max="15632" width="11.85546875" style="42" customWidth="1"/>
    <col min="15633" max="15633" width="11.28515625" style="42" customWidth="1"/>
    <col min="15634" max="15635" width="9.140625" style="42"/>
    <col min="15636" max="15636" width="14" style="42" bestFit="1" customWidth="1"/>
    <col min="15637" max="15637" width="8.42578125" style="42" bestFit="1" customWidth="1"/>
    <col min="15638" max="15638" width="12.140625" style="42" bestFit="1" customWidth="1"/>
    <col min="15639" max="15639" width="7.85546875" style="42" bestFit="1" customWidth="1"/>
    <col min="15640" max="15644" width="9.140625" style="42"/>
    <col min="15645" max="15653" width="9.7109375" style="42" customWidth="1"/>
    <col min="15654" max="15872" width="9.140625" style="42"/>
    <col min="15873" max="15873" width="25.7109375" style="42" customWidth="1"/>
    <col min="15874" max="15886" width="4.7109375" style="42" customWidth="1"/>
    <col min="15887" max="15887" width="7.140625" style="42" customWidth="1"/>
    <col min="15888" max="15888" width="11.85546875" style="42" customWidth="1"/>
    <col min="15889" max="15889" width="11.28515625" style="42" customWidth="1"/>
    <col min="15890" max="15891" width="9.140625" style="42"/>
    <col min="15892" max="15892" width="14" style="42" bestFit="1" customWidth="1"/>
    <col min="15893" max="15893" width="8.42578125" style="42" bestFit="1" customWidth="1"/>
    <col min="15894" max="15894" width="12.140625" style="42" bestFit="1" customWidth="1"/>
    <col min="15895" max="15895" width="7.85546875" style="42" bestFit="1" customWidth="1"/>
    <col min="15896" max="15900" width="9.140625" style="42"/>
    <col min="15901" max="15909" width="9.7109375" style="42" customWidth="1"/>
    <col min="15910" max="16128" width="9.140625" style="42"/>
    <col min="16129" max="16129" width="25.7109375" style="42" customWidth="1"/>
    <col min="16130" max="16142" width="4.7109375" style="42" customWidth="1"/>
    <col min="16143" max="16143" width="7.140625" style="42" customWidth="1"/>
    <col min="16144" max="16144" width="11.85546875" style="42" customWidth="1"/>
    <col min="16145" max="16145" width="11.28515625" style="42" customWidth="1"/>
    <col min="16146" max="16147" width="9.140625" style="42"/>
    <col min="16148" max="16148" width="14" style="42" bestFit="1" customWidth="1"/>
    <col min="16149" max="16149" width="8.42578125" style="42" bestFit="1" customWidth="1"/>
    <col min="16150" max="16150" width="12.140625" style="42" bestFit="1" customWidth="1"/>
    <col min="16151" max="16151" width="7.85546875" style="42" bestFit="1" customWidth="1"/>
    <col min="16152" max="16156" width="9.140625" style="42"/>
    <col min="16157" max="16165" width="9.7109375" style="42" customWidth="1"/>
    <col min="16166" max="16384" width="9.140625" style="42"/>
  </cols>
  <sheetData>
    <row r="1" spans="1:23">
      <c r="A1" s="714"/>
      <c r="B1" s="714"/>
      <c r="C1" s="714"/>
      <c r="D1" s="714"/>
      <c r="E1" s="714"/>
      <c r="F1" s="714"/>
      <c r="G1" s="714"/>
      <c r="H1" s="714"/>
      <c r="I1" s="714"/>
      <c r="J1" s="714"/>
      <c r="K1" s="714"/>
      <c r="L1" s="714"/>
      <c r="M1" s="714"/>
      <c r="N1" s="714"/>
      <c r="O1" s="714"/>
      <c r="P1" s="559"/>
      <c r="Q1" s="408"/>
      <c r="R1" s="409"/>
      <c r="S1" s="560"/>
      <c r="T1" s="560"/>
      <c r="U1" s="560"/>
      <c r="V1" s="560"/>
      <c r="W1" s="560"/>
    </row>
    <row r="2" spans="1:23">
      <c r="A2" s="715" t="s">
        <v>143</v>
      </c>
      <c r="B2" s="715"/>
      <c r="C2" s="715"/>
      <c r="D2" s="715"/>
      <c r="E2" s="715"/>
      <c r="F2" s="715"/>
      <c r="G2" s="715"/>
      <c r="H2" s="715"/>
      <c r="I2" s="715"/>
      <c r="J2" s="715"/>
      <c r="K2" s="715"/>
      <c r="L2" s="715"/>
      <c r="M2" s="715"/>
      <c r="N2" s="715"/>
      <c r="O2" s="715"/>
      <c r="P2" s="561"/>
      <c r="Q2" s="408"/>
      <c r="R2" s="409"/>
      <c r="S2" s="560"/>
      <c r="T2" s="562"/>
      <c r="U2" s="562"/>
      <c r="V2" s="562"/>
      <c r="W2" s="562"/>
    </row>
    <row r="3" spans="1:23" ht="18" customHeight="1">
      <c r="A3" s="715" t="s">
        <v>403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  <c r="O3" s="715"/>
      <c r="P3" s="561"/>
      <c r="Q3" s="408"/>
      <c r="R3" s="409"/>
      <c r="S3" s="560"/>
      <c r="T3" s="560"/>
      <c r="U3" s="560"/>
      <c r="V3" s="560"/>
      <c r="W3" s="560"/>
    </row>
    <row r="4" spans="1:23" ht="18" customHeight="1">
      <c r="A4" s="716" t="s">
        <v>49</v>
      </c>
      <c r="B4" s="716"/>
      <c r="C4" s="716"/>
      <c r="D4" s="716"/>
      <c r="E4" s="716"/>
      <c r="F4" s="716"/>
      <c r="G4" s="716"/>
      <c r="H4" s="716"/>
      <c r="I4" s="716"/>
      <c r="J4" s="716"/>
      <c r="K4" s="716"/>
      <c r="L4" s="716"/>
      <c r="M4" s="716"/>
      <c r="N4" s="716"/>
      <c r="O4" s="716"/>
      <c r="P4" s="561"/>
      <c r="Q4" s="408"/>
      <c r="R4" s="409"/>
      <c r="S4" s="560"/>
      <c r="T4" s="560"/>
      <c r="U4" s="560"/>
      <c r="V4" s="563"/>
      <c r="W4" s="560"/>
    </row>
    <row r="5" spans="1:23">
      <c r="A5" s="715"/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561"/>
      <c r="Q5" s="408"/>
      <c r="R5" s="409"/>
      <c r="S5" s="560"/>
      <c r="T5" s="560"/>
      <c r="U5" s="560"/>
      <c r="V5" s="560"/>
      <c r="W5" s="560"/>
    </row>
    <row r="6" spans="1:23" ht="12.75" customHeight="1">
      <c r="A6" s="717"/>
      <c r="B6" s="717" t="s">
        <v>58</v>
      </c>
      <c r="C6" s="717" t="s">
        <v>64</v>
      </c>
      <c r="D6" s="717" t="s">
        <v>59</v>
      </c>
      <c r="E6" s="717" t="s">
        <v>63</v>
      </c>
      <c r="F6" s="717" t="s">
        <v>60</v>
      </c>
      <c r="G6" s="717" t="s">
        <v>65</v>
      </c>
      <c r="H6" s="717" t="s">
        <v>66</v>
      </c>
      <c r="I6" s="717" t="s">
        <v>68</v>
      </c>
      <c r="J6" s="717" t="s">
        <v>67</v>
      </c>
      <c r="K6" s="717" t="s">
        <v>61</v>
      </c>
      <c r="L6" s="717" t="s">
        <v>62</v>
      </c>
      <c r="M6" s="717" t="s">
        <v>69</v>
      </c>
      <c r="N6" s="717" t="s">
        <v>70</v>
      </c>
      <c r="O6" s="717" t="s">
        <v>195</v>
      </c>
      <c r="Q6" s="408"/>
      <c r="R6" s="409"/>
      <c r="S6" s="560"/>
      <c r="T6" s="560"/>
      <c r="U6" s="560"/>
      <c r="V6" s="560"/>
      <c r="W6" s="560"/>
    </row>
    <row r="7" spans="1:23" ht="10.5" customHeight="1">
      <c r="A7" s="718"/>
      <c r="B7" s="718"/>
      <c r="C7" s="718"/>
      <c r="D7" s="718"/>
      <c r="E7" s="718"/>
      <c r="F7" s="718"/>
      <c r="G7" s="718"/>
      <c r="H7" s="718"/>
      <c r="I7" s="718"/>
      <c r="J7" s="718"/>
      <c r="K7" s="718"/>
      <c r="L7" s="718"/>
      <c r="M7" s="718"/>
      <c r="N7" s="718"/>
      <c r="O7" s="718"/>
      <c r="Q7" s="408"/>
      <c r="R7" s="409"/>
      <c r="S7" s="560"/>
      <c r="T7" s="560"/>
      <c r="U7" s="560"/>
      <c r="V7" s="560"/>
      <c r="W7" s="560"/>
    </row>
    <row r="8" spans="1:23" ht="1.5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32"/>
      <c r="Q8" s="408"/>
      <c r="R8" s="409"/>
      <c r="S8" s="560"/>
      <c r="T8" s="560"/>
      <c r="U8" s="560"/>
      <c r="V8" s="560"/>
      <c r="W8" s="560"/>
    </row>
    <row r="9" spans="1:23" ht="11.25" customHeight="1">
      <c r="A9" s="565" t="s">
        <v>404</v>
      </c>
      <c r="B9" s="566">
        <f>SUM(B10:B19)</f>
        <v>52</v>
      </c>
      <c r="C9" s="566">
        <f t="shared" ref="C9:N9" si="0">SUM(C10:C19)</f>
        <v>64</v>
      </c>
      <c r="D9" s="566">
        <f t="shared" si="0"/>
        <v>66</v>
      </c>
      <c r="E9" s="566">
        <f t="shared" si="0"/>
        <v>48</v>
      </c>
      <c r="F9" s="566">
        <f t="shared" si="0"/>
        <v>44</v>
      </c>
      <c r="G9" s="566">
        <f t="shared" si="0"/>
        <v>30</v>
      </c>
      <c r="H9" s="566">
        <f t="shared" si="0"/>
        <v>83</v>
      </c>
      <c r="I9" s="566">
        <f t="shared" si="0"/>
        <v>45</v>
      </c>
      <c r="J9" s="566">
        <f t="shared" si="0"/>
        <v>25</v>
      </c>
      <c r="K9" s="566">
        <f t="shared" si="0"/>
        <v>1</v>
      </c>
      <c r="L9" s="566">
        <f>SUM(L10:L19)</f>
        <v>2</v>
      </c>
      <c r="M9" s="566">
        <f>SUM(M10:M19)</f>
        <v>93</v>
      </c>
      <c r="N9" s="566">
        <f t="shared" si="0"/>
        <v>35</v>
      </c>
      <c r="O9" s="566">
        <f>SUM(B9:N9)</f>
        <v>588</v>
      </c>
      <c r="P9" s="132"/>
      <c r="Q9" s="408"/>
      <c r="R9" s="409"/>
      <c r="S9" s="560"/>
      <c r="T9" s="560"/>
      <c r="U9" s="560"/>
      <c r="V9" s="560"/>
      <c r="W9" s="560"/>
    </row>
    <row r="10" spans="1:23" ht="9" customHeight="1">
      <c r="A10" s="567" t="s">
        <v>405</v>
      </c>
      <c r="B10" s="568">
        <v>3</v>
      </c>
      <c r="C10" s="568">
        <v>5</v>
      </c>
      <c r="D10" s="568">
        <v>2</v>
      </c>
      <c r="E10" s="568">
        <v>2</v>
      </c>
      <c r="F10" s="568">
        <v>2</v>
      </c>
      <c r="G10" s="568"/>
      <c r="H10" s="568">
        <v>5</v>
      </c>
      <c r="I10" s="568">
        <v>2</v>
      </c>
      <c r="J10" s="568">
        <v>1</v>
      </c>
      <c r="K10" s="568"/>
      <c r="L10" s="568"/>
      <c r="M10" s="568">
        <v>3</v>
      </c>
      <c r="N10" s="568">
        <v>4</v>
      </c>
      <c r="O10" s="568">
        <f>SUM(B10:N10)</f>
        <v>29</v>
      </c>
      <c r="P10" s="132"/>
      <c r="Q10" s="408"/>
      <c r="R10" s="409"/>
      <c r="S10" s="560"/>
      <c r="T10" s="560"/>
      <c r="U10" s="560"/>
      <c r="V10" s="560"/>
      <c r="W10" s="560"/>
    </row>
    <row r="11" spans="1:23" ht="9" customHeight="1">
      <c r="A11" s="567" t="s">
        <v>406</v>
      </c>
      <c r="B11" s="568">
        <v>12</v>
      </c>
      <c r="C11" s="568">
        <v>15</v>
      </c>
      <c r="D11" s="568">
        <v>15</v>
      </c>
      <c r="E11" s="568">
        <v>15</v>
      </c>
      <c r="F11" s="568">
        <v>12</v>
      </c>
      <c r="G11" s="568">
        <v>4</v>
      </c>
      <c r="H11" s="568">
        <v>19</v>
      </c>
      <c r="I11" s="568">
        <v>10</v>
      </c>
      <c r="J11" s="568">
        <v>2</v>
      </c>
      <c r="K11" s="568"/>
      <c r="L11" s="568">
        <v>1</v>
      </c>
      <c r="M11" s="568">
        <v>25</v>
      </c>
      <c r="N11" s="568">
        <v>9</v>
      </c>
      <c r="O11" s="568">
        <f t="shared" ref="O11:O19" si="1">SUM(B11:N11)</f>
        <v>139</v>
      </c>
      <c r="P11" s="132"/>
      <c r="Q11" s="409"/>
      <c r="R11" s="409"/>
    </row>
    <row r="12" spans="1:23" ht="9" customHeight="1">
      <c r="A12" s="567" t="s">
        <v>407</v>
      </c>
      <c r="B12" s="568">
        <v>11</v>
      </c>
      <c r="C12" s="568">
        <v>11</v>
      </c>
      <c r="D12" s="568">
        <v>13</v>
      </c>
      <c r="E12" s="568">
        <v>6</v>
      </c>
      <c r="F12" s="568">
        <v>6</v>
      </c>
      <c r="G12" s="568">
        <v>4</v>
      </c>
      <c r="H12" s="568">
        <v>13</v>
      </c>
      <c r="I12" s="568">
        <v>6</v>
      </c>
      <c r="J12" s="568">
        <v>3</v>
      </c>
      <c r="K12" s="568"/>
      <c r="L12" s="568"/>
      <c r="M12" s="568">
        <v>10</v>
      </c>
      <c r="N12" s="568">
        <v>2</v>
      </c>
      <c r="O12" s="568">
        <f t="shared" si="1"/>
        <v>85</v>
      </c>
      <c r="P12" s="132"/>
      <c r="Q12" s="409"/>
      <c r="R12" s="409"/>
    </row>
    <row r="13" spans="1:23" ht="9" customHeight="1">
      <c r="A13" s="567" t="s">
        <v>408</v>
      </c>
      <c r="B13" s="568">
        <v>3</v>
      </c>
      <c r="C13" s="568">
        <v>2</v>
      </c>
      <c r="D13" s="568">
        <v>3</v>
      </c>
      <c r="E13" s="568">
        <v>1</v>
      </c>
      <c r="F13" s="568">
        <v>1</v>
      </c>
      <c r="G13" s="568"/>
      <c r="H13" s="568">
        <v>5</v>
      </c>
      <c r="I13" s="568">
        <v>1</v>
      </c>
      <c r="J13" s="568">
        <v>1</v>
      </c>
      <c r="K13" s="568"/>
      <c r="L13" s="568"/>
      <c r="M13" s="568">
        <v>3</v>
      </c>
      <c r="N13" s="568">
        <v>3</v>
      </c>
      <c r="O13" s="568">
        <f t="shared" si="1"/>
        <v>23</v>
      </c>
      <c r="P13" s="132"/>
    </row>
    <row r="14" spans="1:23" ht="9" customHeight="1">
      <c r="A14" s="567" t="s">
        <v>409</v>
      </c>
      <c r="B14" s="568">
        <v>1</v>
      </c>
      <c r="C14" s="568">
        <v>2</v>
      </c>
      <c r="D14" s="568">
        <v>1</v>
      </c>
      <c r="E14" s="568">
        <v>1</v>
      </c>
      <c r="F14" s="568">
        <v>1</v>
      </c>
      <c r="G14" s="568"/>
      <c r="H14" s="568">
        <v>2</v>
      </c>
      <c r="I14" s="568">
        <v>1</v>
      </c>
      <c r="J14" s="568"/>
      <c r="K14" s="568"/>
      <c r="L14" s="568"/>
      <c r="M14" s="568">
        <v>3</v>
      </c>
      <c r="N14" s="568"/>
      <c r="O14" s="568">
        <f t="shared" si="1"/>
        <v>12</v>
      </c>
      <c r="P14" s="132"/>
    </row>
    <row r="15" spans="1:23" ht="9" customHeight="1">
      <c r="A15" s="567" t="s">
        <v>410</v>
      </c>
      <c r="B15" s="568">
        <v>3</v>
      </c>
      <c r="C15" s="568">
        <v>4</v>
      </c>
      <c r="D15" s="568">
        <v>2</v>
      </c>
      <c r="E15" s="568">
        <v>2</v>
      </c>
      <c r="F15" s="568">
        <v>2</v>
      </c>
      <c r="G15" s="568">
        <v>1</v>
      </c>
      <c r="H15" s="568">
        <v>6</v>
      </c>
      <c r="I15" s="568">
        <v>2</v>
      </c>
      <c r="J15" s="568">
        <v>2</v>
      </c>
      <c r="K15" s="568"/>
      <c r="L15" s="568"/>
      <c r="M15" s="568">
        <v>6</v>
      </c>
      <c r="N15" s="568">
        <v>2</v>
      </c>
      <c r="O15" s="568">
        <f t="shared" si="1"/>
        <v>32</v>
      </c>
      <c r="P15" s="132"/>
    </row>
    <row r="16" spans="1:23" ht="9" customHeight="1">
      <c r="A16" s="567" t="s">
        <v>411</v>
      </c>
      <c r="B16" s="568">
        <v>11</v>
      </c>
      <c r="C16" s="568">
        <v>14</v>
      </c>
      <c r="D16" s="568">
        <v>21</v>
      </c>
      <c r="E16" s="568">
        <v>13</v>
      </c>
      <c r="F16" s="568">
        <v>13</v>
      </c>
      <c r="G16" s="568">
        <v>16</v>
      </c>
      <c r="H16" s="568">
        <v>13</v>
      </c>
      <c r="I16" s="568">
        <v>13</v>
      </c>
      <c r="J16" s="568">
        <v>12</v>
      </c>
      <c r="K16" s="568">
        <v>1</v>
      </c>
      <c r="L16" s="568">
        <v>1</v>
      </c>
      <c r="M16" s="568">
        <v>18</v>
      </c>
      <c r="N16" s="568">
        <v>8</v>
      </c>
      <c r="O16" s="568">
        <f t="shared" si="1"/>
        <v>154</v>
      </c>
      <c r="P16" s="132"/>
    </row>
    <row r="17" spans="1:16" ht="9" customHeight="1">
      <c r="A17" s="567" t="s">
        <v>412</v>
      </c>
      <c r="B17" s="568">
        <v>2</v>
      </c>
      <c r="C17" s="568">
        <v>2</v>
      </c>
      <c r="D17" s="568">
        <v>1</v>
      </c>
      <c r="E17" s="568">
        <v>1</v>
      </c>
      <c r="F17" s="568">
        <v>1</v>
      </c>
      <c r="G17" s="568"/>
      <c r="H17" s="568">
        <v>2</v>
      </c>
      <c r="I17" s="568">
        <v>1</v>
      </c>
      <c r="J17" s="568">
        <v>2</v>
      </c>
      <c r="K17" s="568"/>
      <c r="L17" s="568"/>
      <c r="M17" s="568">
        <v>2</v>
      </c>
      <c r="N17" s="568"/>
      <c r="O17" s="568">
        <f t="shared" si="1"/>
        <v>14</v>
      </c>
      <c r="P17" s="132"/>
    </row>
    <row r="18" spans="1:16" ht="9" customHeight="1">
      <c r="A18" s="567" t="s">
        <v>413</v>
      </c>
      <c r="B18" s="568">
        <v>1</v>
      </c>
      <c r="C18" s="568">
        <v>2</v>
      </c>
      <c r="D18" s="568">
        <v>1</v>
      </c>
      <c r="E18" s="568">
        <v>1</v>
      </c>
      <c r="F18" s="568"/>
      <c r="G18" s="568"/>
      <c r="H18" s="568">
        <v>2</v>
      </c>
      <c r="I18" s="568">
        <v>1</v>
      </c>
      <c r="J18" s="568">
        <v>1</v>
      </c>
      <c r="K18" s="568"/>
      <c r="L18" s="568"/>
      <c r="M18" s="568">
        <v>2</v>
      </c>
      <c r="N18" s="568"/>
      <c r="O18" s="568">
        <f t="shared" si="1"/>
        <v>11</v>
      </c>
      <c r="P18" s="132"/>
    </row>
    <row r="19" spans="1:16" ht="9" customHeight="1">
      <c r="A19" s="567" t="s">
        <v>414</v>
      </c>
      <c r="B19" s="568">
        <v>5</v>
      </c>
      <c r="C19" s="568">
        <v>7</v>
      </c>
      <c r="D19" s="568">
        <v>7</v>
      </c>
      <c r="E19" s="568">
        <v>6</v>
      </c>
      <c r="F19" s="568">
        <v>6</v>
      </c>
      <c r="G19" s="568">
        <v>5</v>
      </c>
      <c r="H19" s="568">
        <v>16</v>
      </c>
      <c r="I19" s="568">
        <v>8</v>
      </c>
      <c r="J19" s="568">
        <v>1</v>
      </c>
      <c r="K19" s="568"/>
      <c r="L19" s="568"/>
      <c r="M19" s="568">
        <v>21</v>
      </c>
      <c r="N19" s="568">
        <v>7</v>
      </c>
      <c r="O19" s="568">
        <f t="shared" si="1"/>
        <v>89</v>
      </c>
      <c r="P19" s="132"/>
    </row>
    <row r="20" spans="1:16" ht="11.25" customHeight="1">
      <c r="A20" s="569" t="s">
        <v>415</v>
      </c>
      <c r="B20" s="570">
        <f t="shared" ref="B20:O20" si="2">SUM(B21:B124)</f>
        <v>8</v>
      </c>
      <c r="C20" s="570">
        <f t="shared" si="2"/>
        <v>59</v>
      </c>
      <c r="D20" s="570">
        <f t="shared" si="2"/>
        <v>17</v>
      </c>
      <c r="E20" s="570">
        <f t="shared" si="2"/>
        <v>12</v>
      </c>
      <c r="F20" s="570">
        <f t="shared" si="2"/>
        <v>2</v>
      </c>
      <c r="G20" s="570">
        <f t="shared" si="2"/>
        <v>5</v>
      </c>
      <c r="H20" s="570">
        <f t="shared" si="2"/>
        <v>25</v>
      </c>
      <c r="I20" s="570">
        <f t="shared" si="2"/>
        <v>14</v>
      </c>
      <c r="J20" s="570">
        <f t="shared" si="2"/>
        <v>7</v>
      </c>
      <c r="K20" s="570">
        <f t="shared" si="2"/>
        <v>0</v>
      </c>
      <c r="L20" s="570">
        <f t="shared" si="2"/>
        <v>0</v>
      </c>
      <c r="M20" s="570">
        <f t="shared" si="2"/>
        <v>51</v>
      </c>
      <c r="N20" s="570">
        <f t="shared" si="2"/>
        <v>18</v>
      </c>
      <c r="O20" s="570">
        <f t="shared" si="2"/>
        <v>218</v>
      </c>
      <c r="P20" s="571"/>
    </row>
    <row r="21" spans="1:16" ht="9" customHeight="1">
      <c r="A21" s="572" t="s">
        <v>416</v>
      </c>
      <c r="B21" s="573"/>
      <c r="C21" s="573"/>
      <c r="D21" s="573"/>
      <c r="E21" s="573"/>
      <c r="F21" s="573"/>
      <c r="G21" s="573"/>
      <c r="H21" s="573"/>
      <c r="I21" s="573"/>
      <c r="J21" s="573"/>
      <c r="K21" s="573"/>
      <c r="L21" s="573"/>
      <c r="M21" s="573"/>
      <c r="N21" s="573"/>
      <c r="O21" s="573"/>
      <c r="P21" s="132">
        <v>1</v>
      </c>
    </row>
    <row r="22" spans="1:16" ht="9" customHeight="1">
      <c r="A22" s="567" t="s">
        <v>417</v>
      </c>
      <c r="B22" s="568"/>
      <c r="C22" s="568">
        <v>1</v>
      </c>
      <c r="D22" s="568"/>
      <c r="E22" s="568"/>
      <c r="F22" s="568"/>
      <c r="G22" s="568"/>
      <c r="H22" s="568"/>
      <c r="I22" s="568"/>
      <c r="J22" s="568"/>
      <c r="K22" s="568"/>
      <c r="L22" s="568"/>
      <c r="M22" s="568">
        <v>1</v>
      </c>
      <c r="N22" s="568"/>
      <c r="O22" s="568">
        <f>SUM(B22:N22)</f>
        <v>2</v>
      </c>
      <c r="P22" s="132"/>
    </row>
    <row r="23" spans="1:16" ht="9" customHeight="1">
      <c r="A23" s="567" t="s">
        <v>418</v>
      </c>
      <c r="B23" s="568"/>
      <c r="C23" s="568">
        <v>1</v>
      </c>
      <c r="D23" s="568"/>
      <c r="E23" s="568"/>
      <c r="F23" s="568"/>
      <c r="G23" s="568"/>
      <c r="H23" s="568"/>
      <c r="I23" s="568"/>
      <c r="J23" s="568"/>
      <c r="K23" s="568"/>
      <c r="L23" s="568"/>
      <c r="M23" s="568">
        <v>1</v>
      </c>
      <c r="N23" s="568"/>
      <c r="O23" s="568">
        <f>SUM(B23:N23)</f>
        <v>2</v>
      </c>
      <c r="P23" s="132"/>
    </row>
    <row r="24" spans="1:16" ht="9" customHeight="1">
      <c r="A24" s="567" t="s">
        <v>419</v>
      </c>
      <c r="B24" s="568"/>
      <c r="C24" s="568">
        <v>1</v>
      </c>
      <c r="D24" s="568"/>
      <c r="E24" s="568"/>
      <c r="F24" s="568"/>
      <c r="G24" s="568"/>
      <c r="H24" s="568"/>
      <c r="I24" s="568"/>
      <c r="J24" s="568"/>
      <c r="K24" s="568"/>
      <c r="L24" s="568"/>
      <c r="M24" s="568">
        <v>1</v>
      </c>
      <c r="N24" s="568"/>
      <c r="O24" s="568">
        <f>SUM(B24:N24)</f>
        <v>2</v>
      </c>
      <c r="P24" s="132"/>
    </row>
    <row r="25" spans="1:16" ht="9" customHeight="1">
      <c r="A25" s="567" t="s">
        <v>420</v>
      </c>
      <c r="B25" s="568"/>
      <c r="C25" s="568">
        <v>1</v>
      </c>
      <c r="D25" s="568"/>
      <c r="E25" s="568"/>
      <c r="F25" s="568"/>
      <c r="G25" s="568"/>
      <c r="H25" s="568"/>
      <c r="I25" s="568"/>
      <c r="J25" s="568"/>
      <c r="K25" s="568"/>
      <c r="L25" s="568"/>
      <c r="M25" s="568"/>
      <c r="N25" s="568"/>
      <c r="O25" s="568">
        <f>SUM(B25:N25)</f>
        <v>1</v>
      </c>
      <c r="P25" s="132"/>
    </row>
    <row r="26" spans="1:16" ht="9" customHeight="1">
      <c r="A26" s="567" t="s">
        <v>421</v>
      </c>
      <c r="B26" s="568"/>
      <c r="C26" s="568"/>
      <c r="D26" s="568"/>
      <c r="E26" s="568"/>
      <c r="F26" s="568"/>
      <c r="G26" s="568"/>
      <c r="H26" s="568">
        <v>1</v>
      </c>
      <c r="I26" s="568"/>
      <c r="J26" s="568"/>
      <c r="K26" s="568"/>
      <c r="L26" s="568"/>
      <c r="M26" s="568"/>
      <c r="N26" s="568"/>
      <c r="O26" s="568">
        <f>SUM(B26:N26)</f>
        <v>1</v>
      </c>
      <c r="P26" s="132"/>
    </row>
    <row r="27" spans="1:16" ht="9" customHeight="1">
      <c r="A27" s="572" t="s">
        <v>406</v>
      </c>
      <c r="B27" s="573"/>
      <c r="C27" s="573"/>
      <c r="D27" s="573"/>
      <c r="E27" s="573"/>
      <c r="F27" s="573"/>
      <c r="G27" s="573"/>
      <c r="H27" s="573"/>
      <c r="I27" s="573"/>
      <c r="J27" s="573"/>
      <c r="K27" s="573"/>
      <c r="L27" s="573"/>
      <c r="M27" s="573"/>
      <c r="N27" s="573"/>
      <c r="O27" s="573"/>
      <c r="P27" s="132">
        <v>1</v>
      </c>
    </row>
    <row r="28" spans="1:16" ht="9" customHeight="1">
      <c r="A28" s="567" t="s">
        <v>422</v>
      </c>
      <c r="B28" s="568"/>
      <c r="C28" s="568"/>
      <c r="D28" s="568"/>
      <c r="E28" s="568"/>
      <c r="F28" s="568"/>
      <c r="G28" s="568"/>
      <c r="H28" s="568"/>
      <c r="I28" s="568"/>
      <c r="J28" s="568"/>
      <c r="K28" s="568"/>
      <c r="L28" s="568"/>
      <c r="M28" s="568">
        <v>1</v>
      </c>
      <c r="N28" s="568">
        <v>1</v>
      </c>
      <c r="O28" s="568">
        <f t="shared" ref="O28:O43" si="3">SUM(B28:N28)</f>
        <v>2</v>
      </c>
      <c r="P28" s="132"/>
    </row>
    <row r="29" spans="1:16" ht="9" customHeight="1">
      <c r="A29" s="567" t="s">
        <v>423</v>
      </c>
      <c r="B29" s="568"/>
      <c r="C29" s="568"/>
      <c r="D29" s="568"/>
      <c r="E29" s="568">
        <v>1</v>
      </c>
      <c r="F29" s="568"/>
      <c r="G29" s="568"/>
      <c r="H29" s="568"/>
      <c r="I29" s="568">
        <v>1</v>
      </c>
      <c r="J29" s="568"/>
      <c r="K29" s="568"/>
      <c r="L29" s="568"/>
      <c r="M29" s="568">
        <v>1</v>
      </c>
      <c r="N29" s="568"/>
      <c r="O29" s="568">
        <f t="shared" si="3"/>
        <v>3</v>
      </c>
      <c r="P29" s="132"/>
    </row>
    <row r="30" spans="1:16" ht="9" customHeight="1">
      <c r="A30" s="567" t="s">
        <v>424</v>
      </c>
      <c r="B30" s="568"/>
      <c r="C30" s="568">
        <v>1</v>
      </c>
      <c r="D30" s="568"/>
      <c r="E30" s="568"/>
      <c r="F30" s="568"/>
      <c r="G30" s="568"/>
      <c r="H30" s="568"/>
      <c r="I30" s="568"/>
      <c r="J30" s="568"/>
      <c r="K30" s="568"/>
      <c r="L30" s="568"/>
      <c r="M30" s="568"/>
      <c r="N30" s="568"/>
      <c r="O30" s="568">
        <f t="shared" si="3"/>
        <v>1</v>
      </c>
      <c r="P30" s="132"/>
    </row>
    <row r="31" spans="1:16" ht="9" customHeight="1">
      <c r="A31" s="567" t="s">
        <v>425</v>
      </c>
      <c r="B31" s="568"/>
      <c r="C31" s="568">
        <v>1</v>
      </c>
      <c r="D31" s="568"/>
      <c r="E31" s="568"/>
      <c r="F31" s="568"/>
      <c r="G31" s="568"/>
      <c r="H31" s="568"/>
      <c r="I31" s="568"/>
      <c r="J31" s="568"/>
      <c r="K31" s="568"/>
      <c r="L31" s="568"/>
      <c r="M31" s="568">
        <v>1</v>
      </c>
      <c r="N31" s="568">
        <v>1</v>
      </c>
      <c r="O31" s="568">
        <f t="shared" si="3"/>
        <v>3</v>
      </c>
      <c r="P31" s="132"/>
    </row>
    <row r="32" spans="1:16" ht="9" customHeight="1">
      <c r="A32" s="567" t="s">
        <v>426</v>
      </c>
      <c r="B32" s="568"/>
      <c r="C32" s="568"/>
      <c r="D32" s="568"/>
      <c r="E32" s="568"/>
      <c r="F32" s="568"/>
      <c r="G32" s="568"/>
      <c r="H32" s="568"/>
      <c r="I32" s="568"/>
      <c r="J32" s="568"/>
      <c r="K32" s="568"/>
      <c r="L32" s="568"/>
      <c r="M32" s="568">
        <v>1</v>
      </c>
      <c r="N32" s="568"/>
      <c r="O32" s="568">
        <f t="shared" si="3"/>
        <v>1</v>
      </c>
      <c r="P32" s="132"/>
    </row>
    <row r="33" spans="1:16" ht="9" customHeight="1">
      <c r="A33" s="567" t="s">
        <v>427</v>
      </c>
      <c r="B33" s="568"/>
      <c r="C33" s="568"/>
      <c r="D33" s="568"/>
      <c r="E33" s="568"/>
      <c r="F33" s="568"/>
      <c r="G33" s="568"/>
      <c r="H33" s="568"/>
      <c r="I33" s="568"/>
      <c r="J33" s="568"/>
      <c r="K33" s="568"/>
      <c r="L33" s="568"/>
      <c r="M33" s="568">
        <v>1</v>
      </c>
      <c r="N33" s="568"/>
      <c r="O33" s="568">
        <f t="shared" si="3"/>
        <v>1</v>
      </c>
      <c r="P33" s="132"/>
    </row>
    <row r="34" spans="1:16" ht="9" customHeight="1">
      <c r="A34" s="567" t="s">
        <v>428</v>
      </c>
      <c r="B34" s="568"/>
      <c r="C34" s="568"/>
      <c r="D34" s="568"/>
      <c r="E34" s="568"/>
      <c r="F34" s="568"/>
      <c r="G34" s="568"/>
      <c r="H34" s="568"/>
      <c r="I34" s="568"/>
      <c r="J34" s="568"/>
      <c r="K34" s="568"/>
      <c r="L34" s="568"/>
      <c r="M34" s="568">
        <v>1</v>
      </c>
      <c r="N34" s="568"/>
      <c r="O34" s="568">
        <f t="shared" si="3"/>
        <v>1</v>
      </c>
      <c r="P34" s="132"/>
    </row>
    <row r="35" spans="1:16" ht="9" customHeight="1">
      <c r="A35" s="567" t="s">
        <v>429</v>
      </c>
      <c r="B35" s="568"/>
      <c r="C35" s="568">
        <v>1</v>
      </c>
      <c r="D35" s="568"/>
      <c r="E35" s="568"/>
      <c r="F35" s="568"/>
      <c r="G35" s="568"/>
      <c r="H35" s="568"/>
      <c r="I35" s="568"/>
      <c r="J35" s="568"/>
      <c r="K35" s="568"/>
      <c r="L35" s="568"/>
      <c r="M35" s="568">
        <v>1</v>
      </c>
      <c r="N35" s="568"/>
      <c r="O35" s="568">
        <f t="shared" si="3"/>
        <v>2</v>
      </c>
      <c r="P35" s="132"/>
    </row>
    <row r="36" spans="1:16" ht="9" customHeight="1">
      <c r="A36" s="567" t="s">
        <v>430</v>
      </c>
      <c r="B36" s="568"/>
      <c r="C36" s="568"/>
      <c r="D36" s="568"/>
      <c r="E36" s="568"/>
      <c r="F36" s="568"/>
      <c r="G36" s="568"/>
      <c r="H36" s="568"/>
      <c r="I36" s="568"/>
      <c r="J36" s="568"/>
      <c r="K36" s="568"/>
      <c r="L36" s="568"/>
      <c r="M36" s="568">
        <v>1</v>
      </c>
      <c r="N36" s="568"/>
      <c r="O36" s="568">
        <f t="shared" si="3"/>
        <v>1</v>
      </c>
      <c r="P36" s="132"/>
    </row>
    <row r="37" spans="1:16" ht="9" customHeight="1">
      <c r="A37" s="567" t="s">
        <v>431</v>
      </c>
      <c r="B37" s="568"/>
      <c r="C37" s="568">
        <v>1</v>
      </c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568"/>
      <c r="O37" s="568">
        <f t="shared" si="3"/>
        <v>1</v>
      </c>
      <c r="P37" s="132"/>
    </row>
    <row r="38" spans="1:16" ht="9" customHeight="1">
      <c r="A38" s="567" t="s">
        <v>432</v>
      </c>
      <c r="B38" s="568"/>
      <c r="C38" s="568"/>
      <c r="D38" s="568"/>
      <c r="E38" s="568"/>
      <c r="F38" s="568"/>
      <c r="G38" s="568"/>
      <c r="H38" s="568"/>
      <c r="I38" s="568">
        <v>1</v>
      </c>
      <c r="J38" s="568"/>
      <c r="K38" s="568"/>
      <c r="L38" s="568"/>
      <c r="M38" s="568"/>
      <c r="N38" s="568"/>
      <c r="O38" s="568">
        <f t="shared" si="3"/>
        <v>1</v>
      </c>
      <c r="P38" s="132"/>
    </row>
    <row r="39" spans="1:16" ht="9" customHeight="1">
      <c r="A39" s="567" t="s">
        <v>433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568">
        <v>1</v>
      </c>
      <c r="O39" s="568">
        <f t="shared" si="3"/>
        <v>1</v>
      </c>
      <c r="P39" s="132"/>
    </row>
    <row r="40" spans="1:16" ht="9" customHeight="1">
      <c r="A40" s="567" t="s">
        <v>434</v>
      </c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>
        <v>1</v>
      </c>
      <c r="N40" s="568"/>
      <c r="O40" s="568">
        <f t="shared" si="3"/>
        <v>1</v>
      </c>
      <c r="P40" s="132"/>
    </row>
    <row r="41" spans="1:16" ht="9" customHeight="1">
      <c r="A41" s="567" t="s">
        <v>435</v>
      </c>
      <c r="B41" s="568"/>
      <c r="C41" s="568">
        <v>1</v>
      </c>
      <c r="D41" s="568"/>
      <c r="E41" s="568"/>
      <c r="F41" s="568"/>
      <c r="G41" s="568"/>
      <c r="H41" s="568"/>
      <c r="I41" s="568"/>
      <c r="J41" s="568"/>
      <c r="K41" s="568"/>
      <c r="L41" s="568"/>
      <c r="M41" s="568">
        <v>1</v>
      </c>
      <c r="N41" s="568">
        <v>1</v>
      </c>
      <c r="O41" s="568">
        <f t="shared" si="3"/>
        <v>3</v>
      </c>
      <c r="P41" s="132"/>
    </row>
    <row r="42" spans="1:16" ht="9" customHeight="1">
      <c r="A42" s="567" t="s">
        <v>436</v>
      </c>
      <c r="B42" s="568"/>
      <c r="C42" s="568"/>
      <c r="D42" s="568">
        <v>1</v>
      </c>
      <c r="E42" s="568"/>
      <c r="F42" s="568"/>
      <c r="G42" s="568"/>
      <c r="H42" s="568"/>
      <c r="I42" s="568"/>
      <c r="J42" s="568"/>
      <c r="K42" s="568"/>
      <c r="L42" s="568"/>
      <c r="M42" s="568"/>
      <c r="N42" s="568"/>
      <c r="O42" s="568">
        <f t="shared" si="3"/>
        <v>1</v>
      </c>
      <c r="P42" s="132"/>
    </row>
    <row r="43" spans="1:16" ht="9" customHeight="1">
      <c r="A43" s="567" t="s">
        <v>437</v>
      </c>
      <c r="B43" s="568"/>
      <c r="C43" s="568">
        <v>1</v>
      </c>
      <c r="D43" s="568"/>
      <c r="E43" s="568"/>
      <c r="F43" s="568"/>
      <c r="G43" s="568"/>
      <c r="H43" s="568">
        <v>2</v>
      </c>
      <c r="I43" s="568"/>
      <c r="J43" s="568"/>
      <c r="K43" s="568"/>
      <c r="L43" s="568"/>
      <c r="M43" s="568">
        <v>1</v>
      </c>
      <c r="N43" s="568">
        <v>1</v>
      </c>
      <c r="O43" s="568">
        <f t="shared" si="3"/>
        <v>5</v>
      </c>
      <c r="P43" s="132"/>
    </row>
    <row r="44" spans="1:16" ht="9" customHeight="1">
      <c r="A44" s="572" t="s">
        <v>407</v>
      </c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573"/>
      <c r="M44" s="573"/>
      <c r="N44" s="573"/>
      <c r="O44" s="573"/>
      <c r="P44" s="132">
        <v>1</v>
      </c>
    </row>
    <row r="45" spans="1:16" ht="9" customHeight="1">
      <c r="A45" s="567" t="s">
        <v>438</v>
      </c>
      <c r="B45" s="568"/>
      <c r="C45" s="568">
        <v>1</v>
      </c>
      <c r="D45" s="568"/>
      <c r="E45" s="568"/>
      <c r="F45" s="568"/>
      <c r="G45" s="568"/>
      <c r="H45" s="568"/>
      <c r="I45" s="568"/>
      <c r="J45" s="568"/>
      <c r="K45" s="568"/>
      <c r="L45" s="568"/>
      <c r="M45" s="568"/>
      <c r="N45" s="568"/>
      <c r="O45" s="568">
        <f t="shared" ref="O45:O57" si="4">SUM(B45:N45)</f>
        <v>1</v>
      </c>
      <c r="P45" s="132"/>
    </row>
    <row r="46" spans="1:16" ht="9" customHeight="1">
      <c r="A46" s="567" t="s">
        <v>439</v>
      </c>
      <c r="B46" s="568"/>
      <c r="C46" s="568"/>
      <c r="D46" s="568"/>
      <c r="E46" s="568"/>
      <c r="F46" s="568"/>
      <c r="G46" s="568"/>
      <c r="H46" s="568"/>
      <c r="I46" s="568"/>
      <c r="J46" s="568"/>
      <c r="K46" s="568"/>
      <c r="L46" s="568"/>
      <c r="M46" s="568">
        <v>1</v>
      </c>
      <c r="N46" s="568"/>
      <c r="O46" s="568">
        <f t="shared" si="4"/>
        <v>1</v>
      </c>
      <c r="P46" s="132"/>
    </row>
    <row r="47" spans="1:16" ht="9" customHeight="1">
      <c r="A47" s="567" t="s">
        <v>440</v>
      </c>
      <c r="B47" s="568"/>
      <c r="C47" s="568"/>
      <c r="D47" s="568"/>
      <c r="E47" s="568"/>
      <c r="F47" s="568"/>
      <c r="G47" s="568"/>
      <c r="H47" s="568">
        <v>1</v>
      </c>
      <c r="I47" s="568"/>
      <c r="J47" s="568"/>
      <c r="K47" s="568"/>
      <c r="L47" s="568"/>
      <c r="M47" s="568"/>
      <c r="N47" s="568"/>
      <c r="O47" s="568">
        <f t="shared" si="4"/>
        <v>1</v>
      </c>
      <c r="P47" s="132"/>
    </row>
    <row r="48" spans="1:16" ht="9" customHeight="1">
      <c r="A48" s="567" t="s">
        <v>441</v>
      </c>
      <c r="B48" s="568"/>
      <c r="C48" s="568">
        <v>1</v>
      </c>
      <c r="D48" s="568">
        <v>1</v>
      </c>
      <c r="E48" s="568">
        <v>1</v>
      </c>
      <c r="F48" s="568"/>
      <c r="G48" s="568"/>
      <c r="H48" s="568">
        <v>1</v>
      </c>
      <c r="I48" s="568">
        <v>1</v>
      </c>
      <c r="J48" s="568"/>
      <c r="K48" s="568"/>
      <c r="L48" s="568"/>
      <c r="M48" s="568">
        <v>1</v>
      </c>
      <c r="N48" s="568">
        <v>1</v>
      </c>
      <c r="O48" s="568">
        <f t="shared" si="4"/>
        <v>7</v>
      </c>
      <c r="P48" s="132"/>
    </row>
    <row r="49" spans="1:16" ht="9" customHeight="1">
      <c r="A49" s="567" t="s">
        <v>442</v>
      </c>
      <c r="B49" s="568"/>
      <c r="C49" s="568"/>
      <c r="D49" s="568"/>
      <c r="E49" s="568"/>
      <c r="F49" s="568"/>
      <c r="G49" s="568"/>
      <c r="H49" s="568"/>
      <c r="I49" s="568"/>
      <c r="J49" s="568"/>
      <c r="K49" s="568"/>
      <c r="L49" s="568"/>
      <c r="M49" s="568">
        <v>1</v>
      </c>
      <c r="N49" s="568"/>
      <c r="O49" s="568">
        <f t="shared" si="4"/>
        <v>1</v>
      </c>
      <c r="P49" s="132"/>
    </row>
    <row r="50" spans="1:16" ht="9" customHeight="1">
      <c r="A50" s="567" t="s">
        <v>443</v>
      </c>
      <c r="B50" s="568"/>
      <c r="C50" s="568">
        <v>1</v>
      </c>
      <c r="D50" s="568"/>
      <c r="E50" s="568"/>
      <c r="F50" s="568"/>
      <c r="G50" s="568"/>
      <c r="H50" s="568"/>
      <c r="I50" s="568"/>
      <c r="J50" s="568"/>
      <c r="K50" s="568"/>
      <c r="L50" s="568"/>
      <c r="M50" s="568">
        <v>1</v>
      </c>
      <c r="N50" s="568"/>
      <c r="O50" s="568">
        <f t="shared" si="4"/>
        <v>2</v>
      </c>
      <c r="P50" s="132"/>
    </row>
    <row r="51" spans="1:16" ht="9" customHeight="1">
      <c r="A51" s="567" t="s">
        <v>444</v>
      </c>
      <c r="B51" s="568"/>
      <c r="C51" s="568">
        <v>1</v>
      </c>
      <c r="D51" s="568"/>
      <c r="E51" s="568"/>
      <c r="F51" s="568"/>
      <c r="G51" s="568"/>
      <c r="H51" s="568">
        <v>1</v>
      </c>
      <c r="I51" s="568">
        <v>1</v>
      </c>
      <c r="J51" s="568"/>
      <c r="K51" s="568"/>
      <c r="L51" s="568"/>
      <c r="M51" s="568">
        <v>1</v>
      </c>
      <c r="N51" s="568">
        <v>1</v>
      </c>
      <c r="O51" s="568">
        <f t="shared" si="4"/>
        <v>5</v>
      </c>
      <c r="P51" s="132"/>
    </row>
    <row r="52" spans="1:16" ht="9" customHeight="1">
      <c r="A52" s="567" t="s">
        <v>445</v>
      </c>
      <c r="B52" s="568">
        <v>1</v>
      </c>
      <c r="C52" s="568">
        <v>1</v>
      </c>
      <c r="D52" s="568">
        <v>1</v>
      </c>
      <c r="E52" s="568">
        <v>1</v>
      </c>
      <c r="F52" s="568">
        <v>1</v>
      </c>
      <c r="G52" s="568">
        <v>1</v>
      </c>
      <c r="H52" s="568">
        <v>2</v>
      </c>
      <c r="I52" s="568">
        <v>1</v>
      </c>
      <c r="J52" s="568">
        <v>1</v>
      </c>
      <c r="K52" s="568"/>
      <c r="L52" s="568"/>
      <c r="M52" s="568">
        <v>2</v>
      </c>
      <c r="N52" s="568">
        <v>1</v>
      </c>
      <c r="O52" s="568">
        <f t="shared" si="4"/>
        <v>13</v>
      </c>
      <c r="P52" s="132"/>
    </row>
    <row r="53" spans="1:16" ht="9" customHeight="1">
      <c r="A53" s="567" t="s">
        <v>446</v>
      </c>
      <c r="B53" s="568"/>
      <c r="C53" s="568">
        <v>1</v>
      </c>
      <c r="D53" s="568">
        <v>1</v>
      </c>
      <c r="E53" s="568">
        <v>1</v>
      </c>
      <c r="F53" s="568"/>
      <c r="G53" s="568">
        <v>1</v>
      </c>
      <c r="H53" s="568">
        <v>2</v>
      </c>
      <c r="I53" s="568">
        <v>2</v>
      </c>
      <c r="J53" s="568"/>
      <c r="K53" s="568"/>
      <c r="L53" s="568"/>
      <c r="M53" s="568">
        <v>1</v>
      </c>
      <c r="N53" s="568">
        <v>1</v>
      </c>
      <c r="O53" s="568">
        <f t="shared" si="4"/>
        <v>10</v>
      </c>
      <c r="P53" s="132"/>
    </row>
    <row r="54" spans="1:16" ht="9" customHeight="1">
      <c r="A54" s="567" t="s">
        <v>447</v>
      </c>
      <c r="B54" s="568"/>
      <c r="C54" s="568"/>
      <c r="D54" s="568"/>
      <c r="E54" s="568">
        <v>1</v>
      </c>
      <c r="F54" s="568"/>
      <c r="G54" s="568"/>
      <c r="H54" s="568"/>
      <c r="I54" s="568"/>
      <c r="J54" s="568"/>
      <c r="K54" s="568"/>
      <c r="L54" s="568"/>
      <c r="M54" s="568"/>
      <c r="N54" s="568"/>
      <c r="O54" s="568">
        <f t="shared" si="4"/>
        <v>1</v>
      </c>
      <c r="P54" s="132"/>
    </row>
    <row r="55" spans="1:16" ht="9" customHeight="1">
      <c r="A55" s="567" t="s">
        <v>448</v>
      </c>
      <c r="B55" s="568"/>
      <c r="C55" s="568"/>
      <c r="D55" s="568">
        <v>1</v>
      </c>
      <c r="E55" s="568">
        <v>1</v>
      </c>
      <c r="F55" s="568"/>
      <c r="G55" s="568"/>
      <c r="H55" s="568">
        <v>1</v>
      </c>
      <c r="I55" s="568">
        <v>1</v>
      </c>
      <c r="J55" s="568"/>
      <c r="K55" s="568"/>
      <c r="L55" s="568"/>
      <c r="M55" s="568"/>
      <c r="N55" s="568">
        <v>1</v>
      </c>
      <c r="O55" s="568">
        <f t="shared" si="4"/>
        <v>5</v>
      </c>
      <c r="P55" s="132"/>
    </row>
    <row r="56" spans="1:16" ht="9" customHeight="1">
      <c r="A56" s="567" t="s">
        <v>449</v>
      </c>
      <c r="B56" s="568"/>
      <c r="C56" s="568">
        <v>1</v>
      </c>
      <c r="D56" s="568"/>
      <c r="E56" s="568"/>
      <c r="F56" s="568"/>
      <c r="G56" s="568"/>
      <c r="H56" s="568"/>
      <c r="I56" s="568"/>
      <c r="J56" s="568"/>
      <c r="K56" s="568"/>
      <c r="L56" s="568"/>
      <c r="M56" s="568"/>
      <c r="N56" s="568"/>
      <c r="O56" s="568">
        <f t="shared" si="4"/>
        <v>1</v>
      </c>
      <c r="P56" s="132"/>
    </row>
    <row r="57" spans="1:16" ht="9" customHeight="1">
      <c r="A57" s="567" t="s">
        <v>450</v>
      </c>
      <c r="B57" s="568"/>
      <c r="C57" s="568">
        <v>1</v>
      </c>
      <c r="D57" s="568"/>
      <c r="E57" s="568"/>
      <c r="F57" s="568"/>
      <c r="G57" s="568"/>
      <c r="H57" s="568">
        <v>1</v>
      </c>
      <c r="I57" s="568"/>
      <c r="J57" s="568"/>
      <c r="K57" s="568"/>
      <c r="L57" s="568"/>
      <c r="M57" s="568">
        <v>1</v>
      </c>
      <c r="N57" s="568"/>
      <c r="O57" s="568">
        <f t="shared" si="4"/>
        <v>3</v>
      </c>
      <c r="P57" s="132"/>
    </row>
    <row r="58" spans="1:16" ht="9" customHeight="1">
      <c r="A58" s="572" t="s">
        <v>408</v>
      </c>
      <c r="B58" s="573"/>
      <c r="C58" s="573"/>
      <c r="D58" s="573"/>
      <c r="E58" s="573"/>
      <c r="F58" s="573"/>
      <c r="G58" s="573"/>
      <c r="H58" s="573"/>
      <c r="I58" s="573"/>
      <c r="J58" s="573"/>
      <c r="K58" s="573"/>
      <c r="L58" s="573"/>
      <c r="M58" s="573"/>
      <c r="N58" s="573"/>
      <c r="O58" s="573"/>
      <c r="P58" s="132">
        <v>1</v>
      </c>
    </row>
    <row r="59" spans="1:16" ht="9" customHeight="1">
      <c r="A59" s="567" t="s">
        <v>451</v>
      </c>
      <c r="B59" s="568"/>
      <c r="C59" s="568"/>
      <c r="D59" s="568"/>
      <c r="E59" s="568"/>
      <c r="F59" s="568"/>
      <c r="G59" s="568"/>
      <c r="H59" s="568"/>
      <c r="I59" s="568">
        <v>1</v>
      </c>
      <c r="J59" s="568"/>
      <c r="K59" s="568"/>
      <c r="L59" s="568"/>
      <c r="M59" s="568"/>
      <c r="N59" s="568"/>
      <c r="O59" s="568">
        <f>SUM(B59:N59)</f>
        <v>1</v>
      </c>
      <c r="P59" s="132"/>
    </row>
    <row r="60" spans="1:16" ht="9" customHeight="1">
      <c r="A60" s="567" t="s">
        <v>452</v>
      </c>
      <c r="B60" s="568"/>
      <c r="C60" s="568"/>
      <c r="D60" s="568"/>
      <c r="E60" s="568"/>
      <c r="F60" s="568"/>
      <c r="G60" s="568"/>
      <c r="H60" s="568"/>
      <c r="I60" s="568"/>
      <c r="J60" s="568"/>
      <c r="K60" s="568"/>
      <c r="L60" s="568"/>
      <c r="M60" s="568">
        <v>1</v>
      </c>
      <c r="N60" s="568"/>
      <c r="O60" s="568">
        <f>SUM(B60:N60)</f>
        <v>1</v>
      </c>
      <c r="P60" s="132"/>
    </row>
    <row r="61" spans="1:16" ht="9" customHeight="1">
      <c r="A61" s="567" t="s">
        <v>453</v>
      </c>
      <c r="B61" s="568">
        <v>1</v>
      </c>
      <c r="C61" s="568"/>
      <c r="D61" s="568"/>
      <c r="E61" s="568"/>
      <c r="F61" s="568"/>
      <c r="G61" s="568"/>
      <c r="H61" s="568"/>
      <c r="I61" s="568"/>
      <c r="J61" s="568"/>
      <c r="K61" s="568"/>
      <c r="L61" s="568"/>
      <c r="M61" s="568"/>
      <c r="N61" s="568"/>
      <c r="O61" s="568">
        <f>SUM(B61:N61)</f>
        <v>1</v>
      </c>
      <c r="P61" s="132"/>
    </row>
    <row r="62" spans="1:16" ht="9" customHeight="1">
      <c r="A62" s="572" t="s">
        <v>409</v>
      </c>
      <c r="B62" s="573"/>
      <c r="C62" s="573"/>
      <c r="D62" s="573"/>
      <c r="E62" s="573"/>
      <c r="F62" s="573"/>
      <c r="G62" s="573"/>
      <c r="H62" s="573"/>
      <c r="I62" s="573"/>
      <c r="J62" s="573"/>
      <c r="K62" s="573"/>
      <c r="L62" s="573"/>
      <c r="M62" s="573"/>
      <c r="N62" s="573"/>
      <c r="O62" s="573"/>
      <c r="P62" s="132">
        <v>1</v>
      </c>
    </row>
    <row r="63" spans="1:16" ht="9" customHeight="1">
      <c r="A63" s="567" t="s">
        <v>454</v>
      </c>
      <c r="B63" s="568"/>
      <c r="C63" s="568">
        <v>1</v>
      </c>
      <c r="D63" s="568"/>
      <c r="E63" s="568"/>
      <c r="F63" s="568"/>
      <c r="G63" s="568"/>
      <c r="H63" s="568"/>
      <c r="I63" s="568"/>
      <c r="J63" s="568"/>
      <c r="K63" s="568"/>
      <c r="L63" s="568"/>
      <c r="M63" s="568"/>
      <c r="N63" s="568"/>
      <c r="O63" s="568">
        <f t="shared" ref="O63:O71" si="5">SUM(B63:N63)</f>
        <v>1</v>
      </c>
      <c r="P63" s="132"/>
    </row>
    <row r="64" spans="1:16" ht="9" customHeight="1">
      <c r="A64" s="567" t="s">
        <v>455</v>
      </c>
      <c r="B64" s="568"/>
      <c r="C64" s="568">
        <v>1</v>
      </c>
      <c r="D64" s="568"/>
      <c r="E64" s="568"/>
      <c r="F64" s="568"/>
      <c r="G64" s="568"/>
      <c r="H64" s="568"/>
      <c r="I64" s="568"/>
      <c r="J64" s="568"/>
      <c r="K64" s="568"/>
      <c r="L64" s="568"/>
      <c r="M64" s="568">
        <v>1</v>
      </c>
      <c r="N64" s="568"/>
      <c r="O64" s="568">
        <f t="shared" si="5"/>
        <v>2</v>
      </c>
      <c r="P64" s="132"/>
    </row>
    <row r="65" spans="1:16" ht="9" customHeight="1">
      <c r="A65" s="567" t="s">
        <v>456</v>
      </c>
      <c r="B65" s="568"/>
      <c r="C65" s="568">
        <v>1</v>
      </c>
      <c r="D65" s="568"/>
      <c r="E65" s="568"/>
      <c r="F65" s="568"/>
      <c r="G65" s="568"/>
      <c r="H65" s="568"/>
      <c r="I65" s="568"/>
      <c r="J65" s="568"/>
      <c r="K65" s="568"/>
      <c r="L65" s="568"/>
      <c r="M65" s="568">
        <v>1</v>
      </c>
      <c r="N65" s="568"/>
      <c r="O65" s="568">
        <f t="shared" si="5"/>
        <v>2</v>
      </c>
      <c r="P65" s="132"/>
    </row>
    <row r="66" spans="1:16" ht="9" customHeight="1">
      <c r="A66" s="567" t="s">
        <v>457</v>
      </c>
      <c r="B66" s="568"/>
      <c r="C66" s="568">
        <v>1</v>
      </c>
      <c r="D66" s="568"/>
      <c r="E66" s="568"/>
      <c r="F66" s="568"/>
      <c r="G66" s="568"/>
      <c r="H66" s="568"/>
      <c r="I66" s="568"/>
      <c r="J66" s="568"/>
      <c r="K66" s="568"/>
      <c r="L66" s="568"/>
      <c r="M66" s="568">
        <v>1</v>
      </c>
      <c r="N66" s="568"/>
      <c r="O66" s="568">
        <f t="shared" si="5"/>
        <v>2</v>
      </c>
      <c r="P66" s="132"/>
    </row>
    <row r="67" spans="1:16" ht="9" customHeight="1">
      <c r="A67" s="567" t="s">
        <v>458</v>
      </c>
      <c r="B67" s="568"/>
      <c r="C67" s="568">
        <v>1</v>
      </c>
      <c r="D67" s="568"/>
      <c r="E67" s="568"/>
      <c r="F67" s="568"/>
      <c r="G67" s="568"/>
      <c r="H67" s="568"/>
      <c r="I67" s="568"/>
      <c r="J67" s="568"/>
      <c r="K67" s="568"/>
      <c r="L67" s="568"/>
      <c r="M67" s="568"/>
      <c r="N67" s="568"/>
      <c r="O67" s="568">
        <f t="shared" si="5"/>
        <v>1</v>
      </c>
      <c r="P67" s="132"/>
    </row>
    <row r="68" spans="1:16" ht="9" customHeight="1">
      <c r="A68" s="567" t="s">
        <v>459</v>
      </c>
      <c r="B68" s="568"/>
      <c r="C68" s="568">
        <v>1</v>
      </c>
      <c r="D68" s="568"/>
      <c r="E68" s="568"/>
      <c r="F68" s="568"/>
      <c r="G68" s="568"/>
      <c r="H68" s="568"/>
      <c r="I68" s="568"/>
      <c r="J68" s="568"/>
      <c r="K68" s="568"/>
      <c r="L68" s="568"/>
      <c r="M68" s="568">
        <v>1</v>
      </c>
      <c r="N68" s="568"/>
      <c r="O68" s="568">
        <f t="shared" si="5"/>
        <v>2</v>
      </c>
      <c r="P68" s="132"/>
    </row>
    <row r="69" spans="1:16" ht="9" customHeight="1">
      <c r="A69" s="567" t="s">
        <v>460</v>
      </c>
      <c r="B69" s="568"/>
      <c r="C69" s="568">
        <v>1</v>
      </c>
      <c r="D69" s="568"/>
      <c r="E69" s="568"/>
      <c r="F69" s="568"/>
      <c r="G69" s="568"/>
      <c r="H69" s="568"/>
      <c r="I69" s="568"/>
      <c r="J69" s="568"/>
      <c r="K69" s="568"/>
      <c r="L69" s="568"/>
      <c r="M69" s="568"/>
      <c r="N69" s="568"/>
      <c r="O69" s="568">
        <f t="shared" si="5"/>
        <v>1</v>
      </c>
      <c r="P69" s="132"/>
    </row>
    <row r="70" spans="1:16" ht="9" customHeight="1">
      <c r="A70" s="567" t="s">
        <v>461</v>
      </c>
      <c r="B70" s="568">
        <v>1</v>
      </c>
      <c r="C70" s="568">
        <v>1</v>
      </c>
      <c r="D70" s="568">
        <v>1</v>
      </c>
      <c r="E70" s="568"/>
      <c r="F70" s="568"/>
      <c r="G70" s="568"/>
      <c r="H70" s="568"/>
      <c r="I70" s="568"/>
      <c r="J70" s="568"/>
      <c r="K70" s="568"/>
      <c r="L70" s="568"/>
      <c r="M70" s="568">
        <v>1</v>
      </c>
      <c r="N70" s="568"/>
      <c r="O70" s="568">
        <f t="shared" si="5"/>
        <v>4</v>
      </c>
      <c r="P70" s="132"/>
    </row>
    <row r="71" spans="1:16" ht="9" customHeight="1">
      <c r="A71" s="567" t="s">
        <v>462</v>
      </c>
      <c r="B71" s="568"/>
      <c r="C71" s="568">
        <v>1</v>
      </c>
      <c r="D71" s="568">
        <v>1</v>
      </c>
      <c r="E71" s="568"/>
      <c r="F71" s="568"/>
      <c r="G71" s="568"/>
      <c r="H71" s="568"/>
      <c r="I71" s="568"/>
      <c r="J71" s="568"/>
      <c r="K71" s="568"/>
      <c r="L71" s="568"/>
      <c r="M71" s="568">
        <v>1</v>
      </c>
      <c r="N71" s="568"/>
      <c r="O71" s="568">
        <f t="shared" si="5"/>
        <v>3</v>
      </c>
      <c r="P71" s="132"/>
    </row>
    <row r="72" spans="1:16" ht="9" customHeight="1">
      <c r="A72" s="572" t="s">
        <v>410</v>
      </c>
      <c r="B72" s="573"/>
      <c r="C72" s="573"/>
      <c r="D72" s="573"/>
      <c r="E72" s="573"/>
      <c r="F72" s="573"/>
      <c r="G72" s="573"/>
      <c r="H72" s="573"/>
      <c r="I72" s="573"/>
      <c r="J72" s="573"/>
      <c r="K72" s="573"/>
      <c r="L72" s="573"/>
      <c r="M72" s="573"/>
      <c r="N72" s="573"/>
      <c r="O72" s="573"/>
      <c r="P72" s="132">
        <v>1</v>
      </c>
    </row>
    <row r="73" spans="1:16" ht="9" customHeight="1">
      <c r="A73" s="567" t="s">
        <v>463</v>
      </c>
      <c r="B73" s="568">
        <v>1</v>
      </c>
      <c r="C73" s="568">
        <v>1</v>
      </c>
      <c r="D73" s="568">
        <v>1</v>
      </c>
      <c r="E73" s="568"/>
      <c r="F73" s="568"/>
      <c r="G73" s="568"/>
      <c r="H73" s="568"/>
      <c r="I73" s="568"/>
      <c r="J73" s="568"/>
      <c r="K73" s="568"/>
      <c r="L73" s="568"/>
      <c r="M73" s="568">
        <v>1</v>
      </c>
      <c r="N73" s="568">
        <v>1</v>
      </c>
      <c r="O73" s="568">
        <f t="shared" ref="O73:O79" si="6">SUM(B73:N73)</f>
        <v>5</v>
      </c>
      <c r="P73" s="132"/>
    </row>
    <row r="74" spans="1:16" ht="9" customHeight="1">
      <c r="A74" s="567" t="s">
        <v>464</v>
      </c>
      <c r="B74" s="568"/>
      <c r="C74" s="568">
        <v>1</v>
      </c>
      <c r="D74" s="568"/>
      <c r="E74" s="568"/>
      <c r="F74" s="568"/>
      <c r="G74" s="568"/>
      <c r="H74" s="568"/>
      <c r="I74" s="568"/>
      <c r="J74" s="568"/>
      <c r="K74" s="568"/>
      <c r="L74" s="568"/>
      <c r="M74" s="568"/>
      <c r="N74" s="568"/>
      <c r="O74" s="568">
        <f t="shared" si="6"/>
        <v>1</v>
      </c>
      <c r="P74" s="132"/>
    </row>
    <row r="75" spans="1:16" ht="9" customHeight="1">
      <c r="A75" s="567" t="s">
        <v>442</v>
      </c>
      <c r="B75" s="568"/>
      <c r="C75" s="568">
        <v>1</v>
      </c>
      <c r="D75" s="568"/>
      <c r="E75" s="568"/>
      <c r="F75" s="568"/>
      <c r="G75" s="568"/>
      <c r="H75" s="568"/>
      <c r="I75" s="568"/>
      <c r="J75" s="568"/>
      <c r="K75" s="568"/>
      <c r="L75" s="568"/>
      <c r="M75" s="568">
        <v>1</v>
      </c>
      <c r="N75" s="568"/>
      <c r="O75" s="568">
        <f t="shared" si="6"/>
        <v>2</v>
      </c>
      <c r="P75" s="132"/>
    </row>
    <row r="76" spans="1:16" ht="9" customHeight="1">
      <c r="A76" s="567" t="s">
        <v>465</v>
      </c>
      <c r="B76" s="568"/>
      <c r="C76" s="568"/>
      <c r="D76" s="568"/>
      <c r="E76" s="568"/>
      <c r="F76" s="568"/>
      <c r="G76" s="568"/>
      <c r="H76" s="568"/>
      <c r="I76" s="568"/>
      <c r="J76" s="568"/>
      <c r="K76" s="568"/>
      <c r="L76" s="568"/>
      <c r="M76" s="568">
        <v>1</v>
      </c>
      <c r="N76" s="568"/>
      <c r="O76" s="568">
        <f t="shared" si="6"/>
        <v>1</v>
      </c>
      <c r="P76" s="132"/>
    </row>
    <row r="77" spans="1:16" ht="9" customHeight="1">
      <c r="A77" s="567" t="s">
        <v>466</v>
      </c>
      <c r="B77" s="568"/>
      <c r="C77" s="568"/>
      <c r="D77" s="568"/>
      <c r="E77" s="568"/>
      <c r="F77" s="568"/>
      <c r="G77" s="568"/>
      <c r="H77" s="568"/>
      <c r="I77" s="568"/>
      <c r="J77" s="568"/>
      <c r="K77" s="568"/>
      <c r="L77" s="568"/>
      <c r="M77" s="568">
        <v>1</v>
      </c>
      <c r="N77" s="568"/>
      <c r="O77" s="568">
        <f t="shared" si="6"/>
        <v>1</v>
      </c>
      <c r="P77" s="132"/>
    </row>
    <row r="78" spans="1:16" ht="9" customHeight="1">
      <c r="A78" s="567" t="s">
        <v>467</v>
      </c>
      <c r="B78" s="568"/>
      <c r="C78" s="568">
        <v>1</v>
      </c>
      <c r="D78" s="568"/>
      <c r="E78" s="568">
        <v>1</v>
      </c>
      <c r="F78" s="568"/>
      <c r="G78" s="568"/>
      <c r="H78" s="568"/>
      <c r="I78" s="568"/>
      <c r="J78" s="568"/>
      <c r="K78" s="568"/>
      <c r="L78" s="568"/>
      <c r="M78" s="568">
        <v>1</v>
      </c>
      <c r="N78" s="568"/>
      <c r="O78" s="568">
        <f t="shared" si="6"/>
        <v>3</v>
      </c>
      <c r="P78" s="132"/>
    </row>
    <row r="79" spans="1:16" ht="9" customHeight="1">
      <c r="A79" s="567" t="s">
        <v>468</v>
      </c>
      <c r="B79" s="568"/>
      <c r="C79" s="568">
        <v>1</v>
      </c>
      <c r="D79" s="568">
        <v>1</v>
      </c>
      <c r="E79" s="568">
        <v>1</v>
      </c>
      <c r="F79" s="568"/>
      <c r="G79" s="568">
        <v>1</v>
      </c>
      <c r="H79" s="568">
        <v>1</v>
      </c>
      <c r="I79" s="568"/>
      <c r="J79" s="568"/>
      <c r="K79" s="568"/>
      <c r="L79" s="568"/>
      <c r="M79" s="568">
        <v>2</v>
      </c>
      <c r="N79" s="568">
        <v>1</v>
      </c>
      <c r="O79" s="568">
        <f t="shared" si="6"/>
        <v>8</v>
      </c>
      <c r="P79" s="132"/>
    </row>
    <row r="80" spans="1:16" ht="9" customHeight="1">
      <c r="A80" s="572" t="s">
        <v>411</v>
      </c>
      <c r="B80" s="573"/>
      <c r="C80" s="573"/>
      <c r="D80" s="573"/>
      <c r="E80" s="573"/>
      <c r="F80" s="573"/>
      <c r="G80" s="573"/>
      <c r="H80" s="573"/>
      <c r="I80" s="573"/>
      <c r="J80" s="573"/>
      <c r="K80" s="573"/>
      <c r="L80" s="573"/>
      <c r="M80" s="573"/>
      <c r="N80" s="573"/>
      <c r="O80" s="573"/>
      <c r="P80" s="132">
        <v>1</v>
      </c>
    </row>
    <row r="81" spans="1:16" ht="9" customHeight="1">
      <c r="A81" s="567" t="s">
        <v>469</v>
      </c>
      <c r="B81" s="568"/>
      <c r="C81" s="568">
        <v>1</v>
      </c>
      <c r="D81" s="568"/>
      <c r="E81" s="568">
        <v>1</v>
      </c>
      <c r="F81" s="568"/>
      <c r="G81" s="568"/>
      <c r="H81" s="568"/>
      <c r="I81" s="568"/>
      <c r="J81" s="568"/>
      <c r="K81" s="568"/>
      <c r="L81" s="568"/>
      <c r="M81" s="568"/>
      <c r="N81" s="568"/>
      <c r="O81" s="568">
        <f t="shared" ref="O81:O116" si="7">SUM(B81:N81)</f>
        <v>2</v>
      </c>
      <c r="P81" s="132"/>
    </row>
    <row r="82" spans="1:16" ht="9" customHeight="1">
      <c r="A82" s="567" t="s">
        <v>470</v>
      </c>
      <c r="B82" s="568"/>
      <c r="C82" s="568">
        <v>1</v>
      </c>
      <c r="D82" s="568"/>
      <c r="E82" s="568">
        <v>1</v>
      </c>
      <c r="F82" s="568"/>
      <c r="G82" s="568"/>
      <c r="H82" s="568"/>
      <c r="I82" s="568"/>
      <c r="J82" s="568"/>
      <c r="K82" s="568"/>
      <c r="L82" s="568"/>
      <c r="M82" s="568">
        <v>1</v>
      </c>
      <c r="N82" s="568">
        <v>1</v>
      </c>
      <c r="O82" s="568">
        <f t="shared" si="7"/>
        <v>4</v>
      </c>
      <c r="P82" s="132"/>
    </row>
    <row r="83" spans="1:16" ht="9" customHeight="1">
      <c r="A83" s="567" t="s">
        <v>471</v>
      </c>
      <c r="B83" s="568"/>
      <c r="C83" s="568">
        <v>1</v>
      </c>
      <c r="D83" s="568"/>
      <c r="E83" s="568"/>
      <c r="F83" s="568"/>
      <c r="G83" s="568"/>
      <c r="H83" s="568"/>
      <c r="I83" s="568"/>
      <c r="J83" s="568"/>
      <c r="K83" s="568"/>
      <c r="L83" s="568"/>
      <c r="M83" s="568"/>
      <c r="N83" s="568"/>
      <c r="O83" s="568">
        <f t="shared" si="7"/>
        <v>1</v>
      </c>
      <c r="P83" s="132"/>
    </row>
    <row r="84" spans="1:16" ht="9" customHeight="1">
      <c r="A84" s="567" t="s">
        <v>472</v>
      </c>
      <c r="B84" s="568"/>
      <c r="C84" s="568">
        <v>1</v>
      </c>
      <c r="D84" s="568"/>
      <c r="E84" s="568"/>
      <c r="F84" s="568"/>
      <c r="G84" s="568"/>
      <c r="H84" s="568"/>
      <c r="I84" s="568"/>
      <c r="J84" s="568"/>
      <c r="K84" s="568"/>
      <c r="L84" s="568"/>
      <c r="M84" s="568"/>
      <c r="N84" s="568"/>
      <c r="O84" s="568">
        <f t="shared" si="7"/>
        <v>1</v>
      </c>
      <c r="P84" s="132"/>
    </row>
    <row r="85" spans="1:16" ht="9" customHeight="1">
      <c r="A85" s="567" t="s">
        <v>473</v>
      </c>
      <c r="B85" s="568"/>
      <c r="C85" s="568"/>
      <c r="D85" s="568"/>
      <c r="E85" s="568"/>
      <c r="F85" s="568"/>
      <c r="G85" s="568"/>
      <c r="H85" s="568">
        <v>1</v>
      </c>
      <c r="I85" s="568"/>
      <c r="J85" s="568"/>
      <c r="K85" s="568"/>
      <c r="L85" s="568"/>
      <c r="M85" s="568"/>
      <c r="N85" s="568"/>
      <c r="O85" s="568">
        <f t="shared" si="7"/>
        <v>1</v>
      </c>
      <c r="P85" s="132"/>
    </row>
    <row r="86" spans="1:16" ht="9" customHeight="1">
      <c r="A86" s="567" t="s">
        <v>474</v>
      </c>
      <c r="B86" s="568"/>
      <c r="C86" s="568">
        <v>1</v>
      </c>
      <c r="D86" s="568">
        <v>1</v>
      </c>
      <c r="E86" s="568"/>
      <c r="F86" s="568"/>
      <c r="G86" s="568"/>
      <c r="H86" s="568"/>
      <c r="I86" s="568"/>
      <c r="J86" s="568"/>
      <c r="K86" s="568"/>
      <c r="L86" s="568"/>
      <c r="M86" s="568"/>
      <c r="N86" s="568"/>
      <c r="O86" s="568">
        <f t="shared" si="7"/>
        <v>2</v>
      </c>
      <c r="P86" s="132"/>
    </row>
    <row r="87" spans="1:16" ht="9" customHeight="1">
      <c r="A87" s="567" t="s">
        <v>475</v>
      </c>
      <c r="B87" s="568"/>
      <c r="C87" s="568"/>
      <c r="D87" s="568"/>
      <c r="E87" s="568"/>
      <c r="F87" s="568"/>
      <c r="G87" s="568"/>
      <c r="H87" s="568">
        <v>1</v>
      </c>
      <c r="I87" s="568">
        <v>1</v>
      </c>
      <c r="J87" s="568"/>
      <c r="K87" s="568"/>
      <c r="L87" s="568"/>
      <c r="M87" s="568">
        <v>1</v>
      </c>
      <c r="N87" s="568">
        <v>1</v>
      </c>
      <c r="O87" s="568">
        <f t="shared" si="7"/>
        <v>4</v>
      </c>
      <c r="P87" s="132"/>
    </row>
    <row r="88" spans="1:16" ht="9" customHeight="1">
      <c r="A88" s="567" t="s">
        <v>476</v>
      </c>
      <c r="B88" s="568"/>
      <c r="C88" s="568">
        <v>1</v>
      </c>
      <c r="D88" s="568"/>
      <c r="E88" s="568"/>
      <c r="F88" s="568"/>
      <c r="G88" s="568"/>
      <c r="H88" s="568"/>
      <c r="I88" s="568"/>
      <c r="J88" s="568"/>
      <c r="K88" s="568"/>
      <c r="L88" s="568"/>
      <c r="M88" s="568">
        <v>1</v>
      </c>
      <c r="N88" s="568"/>
      <c r="O88" s="568">
        <f t="shared" si="7"/>
        <v>2</v>
      </c>
      <c r="P88" s="132"/>
    </row>
    <row r="89" spans="1:16" ht="9" customHeight="1">
      <c r="A89" s="567" t="s">
        <v>477</v>
      </c>
      <c r="B89" s="568"/>
      <c r="C89" s="568"/>
      <c r="D89" s="568"/>
      <c r="E89" s="568"/>
      <c r="F89" s="568"/>
      <c r="G89" s="568"/>
      <c r="H89" s="568"/>
      <c r="I89" s="568">
        <v>1</v>
      </c>
      <c r="J89" s="568"/>
      <c r="K89" s="568"/>
      <c r="L89" s="568"/>
      <c r="M89" s="568"/>
      <c r="N89" s="568"/>
      <c r="O89" s="568">
        <f t="shared" si="7"/>
        <v>1</v>
      </c>
      <c r="P89" s="132"/>
    </row>
    <row r="90" spans="1:16" ht="9" customHeight="1">
      <c r="A90" s="567" t="s">
        <v>478</v>
      </c>
      <c r="B90" s="568"/>
      <c r="C90" s="568"/>
      <c r="D90" s="568"/>
      <c r="E90" s="568"/>
      <c r="F90" s="568"/>
      <c r="G90" s="568"/>
      <c r="H90" s="568"/>
      <c r="I90" s="568"/>
      <c r="J90" s="568">
        <v>1</v>
      </c>
      <c r="K90" s="568"/>
      <c r="L90" s="568"/>
      <c r="M90" s="568"/>
      <c r="N90" s="568"/>
      <c r="O90" s="568">
        <f t="shared" si="7"/>
        <v>1</v>
      </c>
      <c r="P90" s="132"/>
    </row>
    <row r="91" spans="1:16" ht="9" customHeight="1">
      <c r="A91" s="567" t="s">
        <v>479</v>
      </c>
      <c r="B91" s="568">
        <v>1</v>
      </c>
      <c r="C91" s="568"/>
      <c r="D91" s="568"/>
      <c r="E91" s="568"/>
      <c r="F91" s="568"/>
      <c r="G91" s="568"/>
      <c r="H91" s="568">
        <v>1</v>
      </c>
      <c r="I91" s="568"/>
      <c r="J91" s="568"/>
      <c r="K91" s="568"/>
      <c r="L91" s="568"/>
      <c r="M91" s="568"/>
      <c r="N91" s="568"/>
      <c r="O91" s="568">
        <f t="shared" si="7"/>
        <v>2</v>
      </c>
      <c r="P91" s="132"/>
    </row>
    <row r="92" spans="1:16" ht="9" customHeight="1">
      <c r="A92" s="567" t="s">
        <v>480</v>
      </c>
      <c r="B92" s="568"/>
      <c r="C92" s="568">
        <v>1</v>
      </c>
      <c r="D92" s="568"/>
      <c r="E92" s="568"/>
      <c r="F92" s="568"/>
      <c r="G92" s="568"/>
      <c r="H92" s="568"/>
      <c r="I92" s="568"/>
      <c r="J92" s="568"/>
      <c r="K92" s="568"/>
      <c r="L92" s="568"/>
      <c r="M92" s="568"/>
      <c r="N92" s="568"/>
      <c r="O92" s="568">
        <f t="shared" si="7"/>
        <v>1</v>
      </c>
      <c r="P92" s="132"/>
    </row>
    <row r="93" spans="1:16" ht="9" customHeight="1">
      <c r="A93" s="567" t="s">
        <v>481</v>
      </c>
      <c r="B93" s="568"/>
      <c r="C93" s="568"/>
      <c r="D93" s="568"/>
      <c r="E93" s="568"/>
      <c r="F93" s="568"/>
      <c r="G93" s="568"/>
      <c r="H93" s="568">
        <v>1</v>
      </c>
      <c r="I93" s="568"/>
      <c r="J93" s="568"/>
      <c r="K93" s="568"/>
      <c r="L93" s="568"/>
      <c r="M93" s="568"/>
      <c r="N93" s="568"/>
      <c r="O93" s="568">
        <f t="shared" si="7"/>
        <v>1</v>
      </c>
      <c r="P93" s="132"/>
    </row>
    <row r="94" spans="1:16" ht="9" customHeight="1">
      <c r="A94" s="567" t="s">
        <v>482</v>
      </c>
      <c r="B94" s="568"/>
      <c r="C94" s="568">
        <v>1</v>
      </c>
      <c r="D94" s="568"/>
      <c r="E94" s="568"/>
      <c r="F94" s="568"/>
      <c r="G94" s="568"/>
      <c r="H94" s="568"/>
      <c r="I94" s="568"/>
      <c r="J94" s="568">
        <v>1</v>
      </c>
      <c r="K94" s="568"/>
      <c r="L94" s="568"/>
      <c r="M94" s="568"/>
      <c r="N94" s="568"/>
      <c r="O94" s="568">
        <f t="shared" si="7"/>
        <v>2</v>
      </c>
      <c r="P94" s="132"/>
    </row>
    <row r="95" spans="1:16" ht="9" customHeight="1">
      <c r="A95" s="567" t="s">
        <v>483</v>
      </c>
      <c r="B95" s="568">
        <v>1</v>
      </c>
      <c r="C95" s="568">
        <v>1</v>
      </c>
      <c r="D95" s="568">
        <v>1</v>
      </c>
      <c r="E95" s="568">
        <v>1</v>
      </c>
      <c r="F95" s="568">
        <v>1</v>
      </c>
      <c r="G95" s="568">
        <v>1</v>
      </c>
      <c r="H95" s="568">
        <v>2</v>
      </c>
      <c r="I95" s="568">
        <v>1</v>
      </c>
      <c r="J95" s="568">
        <v>1</v>
      </c>
      <c r="K95" s="568"/>
      <c r="L95" s="568"/>
      <c r="M95" s="568">
        <v>1</v>
      </c>
      <c r="N95" s="568">
        <v>1</v>
      </c>
      <c r="O95" s="568">
        <f t="shared" si="7"/>
        <v>12</v>
      </c>
      <c r="P95" s="132"/>
    </row>
    <row r="96" spans="1:16" ht="9" customHeight="1">
      <c r="A96" s="567" t="s">
        <v>484</v>
      </c>
      <c r="B96" s="568"/>
      <c r="C96" s="568"/>
      <c r="D96" s="568"/>
      <c r="E96" s="568"/>
      <c r="F96" s="568"/>
      <c r="G96" s="568"/>
      <c r="H96" s="568"/>
      <c r="I96" s="568"/>
      <c r="J96" s="568">
        <v>1</v>
      </c>
      <c r="K96" s="568"/>
      <c r="L96" s="568"/>
      <c r="M96" s="568"/>
      <c r="N96" s="568"/>
      <c r="O96" s="568">
        <f t="shared" si="7"/>
        <v>1</v>
      </c>
      <c r="P96" s="132"/>
    </row>
    <row r="97" spans="1:16" ht="9" customHeight="1">
      <c r="A97" s="567" t="s">
        <v>485</v>
      </c>
      <c r="B97" s="568"/>
      <c r="C97" s="568"/>
      <c r="D97" s="568"/>
      <c r="E97" s="568"/>
      <c r="F97" s="568"/>
      <c r="G97" s="568"/>
      <c r="H97" s="568"/>
      <c r="I97" s="568"/>
      <c r="J97" s="568">
        <v>1</v>
      </c>
      <c r="K97" s="568"/>
      <c r="L97" s="568"/>
      <c r="M97" s="568"/>
      <c r="N97" s="568"/>
      <c r="O97" s="568">
        <f t="shared" si="7"/>
        <v>1</v>
      </c>
      <c r="P97" s="132"/>
    </row>
    <row r="98" spans="1:16" ht="9" customHeight="1">
      <c r="A98" s="567" t="s">
        <v>486</v>
      </c>
      <c r="B98" s="568"/>
      <c r="C98" s="568">
        <v>1</v>
      </c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568"/>
      <c r="O98" s="568">
        <f t="shared" si="7"/>
        <v>1</v>
      </c>
      <c r="P98" s="132"/>
    </row>
    <row r="99" spans="1:16" ht="9" customHeight="1">
      <c r="A99" s="567" t="s">
        <v>487</v>
      </c>
      <c r="B99" s="568"/>
      <c r="C99" s="568"/>
      <c r="D99" s="568">
        <v>1</v>
      </c>
      <c r="E99" s="568"/>
      <c r="F99" s="568"/>
      <c r="G99" s="568"/>
      <c r="H99" s="568"/>
      <c r="I99" s="568"/>
      <c r="J99" s="568"/>
      <c r="K99" s="568"/>
      <c r="L99" s="568"/>
      <c r="M99" s="568"/>
      <c r="N99" s="568"/>
      <c r="O99" s="568">
        <f t="shared" si="7"/>
        <v>1</v>
      </c>
      <c r="P99" s="132"/>
    </row>
    <row r="100" spans="1:16" ht="9" customHeight="1">
      <c r="A100" s="567" t="s">
        <v>488</v>
      </c>
      <c r="B100" s="568"/>
      <c r="C100" s="568">
        <v>1</v>
      </c>
      <c r="D100" s="568"/>
      <c r="E100" s="568"/>
      <c r="F100" s="568"/>
      <c r="G100" s="568"/>
      <c r="H100" s="568">
        <v>1</v>
      </c>
      <c r="I100" s="568"/>
      <c r="J100" s="568"/>
      <c r="K100" s="568"/>
      <c r="L100" s="568"/>
      <c r="M100" s="568">
        <v>1</v>
      </c>
      <c r="N100" s="568"/>
      <c r="O100" s="568">
        <f t="shared" si="7"/>
        <v>3</v>
      </c>
      <c r="P100" s="132"/>
    </row>
    <row r="101" spans="1:16" ht="9" customHeight="1">
      <c r="A101" s="567" t="s">
        <v>489</v>
      </c>
      <c r="B101" s="568"/>
      <c r="C101" s="568"/>
      <c r="D101" s="568"/>
      <c r="E101" s="568"/>
      <c r="F101" s="568"/>
      <c r="G101" s="568"/>
      <c r="H101" s="568"/>
      <c r="I101" s="568"/>
      <c r="J101" s="568"/>
      <c r="K101" s="568"/>
      <c r="L101" s="568"/>
      <c r="M101" s="568"/>
      <c r="N101" s="568">
        <v>1</v>
      </c>
      <c r="O101" s="568">
        <f t="shared" si="7"/>
        <v>1</v>
      </c>
      <c r="P101" s="132"/>
    </row>
    <row r="102" spans="1:16" ht="9" customHeight="1">
      <c r="A102" s="567" t="s">
        <v>490</v>
      </c>
      <c r="B102" s="568"/>
      <c r="C102" s="568">
        <v>1</v>
      </c>
      <c r="D102" s="568"/>
      <c r="E102" s="568"/>
      <c r="F102" s="568"/>
      <c r="G102" s="568"/>
      <c r="H102" s="568"/>
      <c r="I102" s="568"/>
      <c r="J102" s="568"/>
      <c r="K102" s="568"/>
      <c r="L102" s="568"/>
      <c r="M102" s="568"/>
      <c r="N102" s="568"/>
      <c r="O102" s="568">
        <f t="shared" si="7"/>
        <v>1</v>
      </c>
      <c r="P102" s="132"/>
    </row>
    <row r="103" spans="1:16" ht="9" customHeight="1">
      <c r="A103" s="567" t="s">
        <v>491</v>
      </c>
      <c r="B103" s="568"/>
      <c r="C103" s="568">
        <v>1</v>
      </c>
      <c r="D103" s="568"/>
      <c r="E103" s="568"/>
      <c r="F103" s="568"/>
      <c r="G103" s="568"/>
      <c r="H103" s="568"/>
      <c r="I103" s="568"/>
      <c r="J103" s="568"/>
      <c r="K103" s="568"/>
      <c r="L103" s="568"/>
      <c r="M103" s="568"/>
      <c r="N103" s="568"/>
      <c r="O103" s="568">
        <f t="shared" si="7"/>
        <v>1</v>
      </c>
      <c r="P103" s="132"/>
    </row>
    <row r="104" spans="1:16" ht="9" customHeight="1">
      <c r="A104" s="567" t="s">
        <v>492</v>
      </c>
      <c r="B104" s="568"/>
      <c r="C104" s="568"/>
      <c r="D104" s="568">
        <v>1</v>
      </c>
      <c r="E104" s="568"/>
      <c r="F104" s="568"/>
      <c r="G104" s="568"/>
      <c r="H104" s="568"/>
      <c r="I104" s="568"/>
      <c r="J104" s="568"/>
      <c r="K104" s="568"/>
      <c r="L104" s="568"/>
      <c r="M104" s="568"/>
      <c r="N104" s="568">
        <v>1</v>
      </c>
      <c r="O104" s="568">
        <f t="shared" si="7"/>
        <v>2</v>
      </c>
      <c r="P104" s="132"/>
    </row>
    <row r="105" spans="1:16" ht="9" customHeight="1">
      <c r="A105" s="567" t="s">
        <v>493</v>
      </c>
      <c r="B105" s="568"/>
      <c r="C105" s="568">
        <v>1</v>
      </c>
      <c r="D105" s="568"/>
      <c r="E105" s="568"/>
      <c r="F105" s="568"/>
      <c r="G105" s="568"/>
      <c r="H105" s="568"/>
      <c r="I105" s="568"/>
      <c r="J105" s="568"/>
      <c r="K105" s="568"/>
      <c r="L105" s="568"/>
      <c r="M105" s="568">
        <v>1</v>
      </c>
      <c r="N105" s="568"/>
      <c r="O105" s="568">
        <f t="shared" si="7"/>
        <v>2</v>
      </c>
      <c r="P105" s="132"/>
    </row>
    <row r="106" spans="1:16" ht="9" customHeight="1">
      <c r="A106" s="567" t="s">
        <v>494</v>
      </c>
      <c r="B106" s="568"/>
      <c r="C106" s="568"/>
      <c r="D106" s="568"/>
      <c r="E106" s="568"/>
      <c r="F106" s="568"/>
      <c r="G106" s="568"/>
      <c r="H106" s="568">
        <v>1</v>
      </c>
      <c r="I106" s="568"/>
      <c r="J106" s="568"/>
      <c r="K106" s="568"/>
      <c r="L106" s="568"/>
      <c r="M106" s="568"/>
      <c r="N106" s="568"/>
      <c r="O106" s="568">
        <f t="shared" si="7"/>
        <v>1</v>
      </c>
      <c r="P106" s="132"/>
    </row>
    <row r="107" spans="1:16" ht="9" customHeight="1">
      <c r="A107" s="567" t="s">
        <v>495</v>
      </c>
      <c r="B107" s="568"/>
      <c r="C107" s="568">
        <v>1</v>
      </c>
      <c r="D107" s="568"/>
      <c r="E107" s="568"/>
      <c r="F107" s="568"/>
      <c r="G107" s="568"/>
      <c r="H107" s="568"/>
      <c r="I107" s="568"/>
      <c r="J107" s="568"/>
      <c r="K107" s="568"/>
      <c r="L107" s="568"/>
      <c r="M107" s="568"/>
      <c r="N107" s="568"/>
      <c r="O107" s="568">
        <f t="shared" si="7"/>
        <v>1</v>
      </c>
      <c r="P107" s="132"/>
    </row>
    <row r="108" spans="1:16" ht="9" customHeight="1">
      <c r="A108" s="567" t="s">
        <v>496</v>
      </c>
      <c r="B108" s="568"/>
      <c r="C108" s="568"/>
      <c r="D108" s="568">
        <v>1</v>
      </c>
      <c r="E108" s="568"/>
      <c r="F108" s="568"/>
      <c r="G108" s="568"/>
      <c r="H108" s="568"/>
      <c r="I108" s="568"/>
      <c r="J108" s="568"/>
      <c r="K108" s="568"/>
      <c r="L108" s="568"/>
      <c r="M108" s="568"/>
      <c r="N108" s="568"/>
      <c r="O108" s="568">
        <f t="shared" si="7"/>
        <v>1</v>
      </c>
      <c r="P108" s="132"/>
    </row>
    <row r="109" spans="1:16" ht="9" customHeight="1">
      <c r="A109" s="567" t="s">
        <v>497</v>
      </c>
      <c r="B109" s="568"/>
      <c r="C109" s="568">
        <v>1</v>
      </c>
      <c r="D109" s="568"/>
      <c r="E109" s="568"/>
      <c r="F109" s="568"/>
      <c r="G109" s="568"/>
      <c r="H109" s="568">
        <v>1</v>
      </c>
      <c r="I109" s="568"/>
      <c r="J109" s="568"/>
      <c r="K109" s="568"/>
      <c r="L109" s="568"/>
      <c r="M109" s="568">
        <v>1</v>
      </c>
      <c r="N109" s="568">
        <v>1</v>
      </c>
      <c r="O109" s="568">
        <f t="shared" si="7"/>
        <v>4</v>
      </c>
      <c r="P109" s="132"/>
    </row>
    <row r="110" spans="1:16" ht="9" customHeight="1">
      <c r="A110" s="567" t="s">
        <v>498</v>
      </c>
      <c r="B110" s="568"/>
      <c r="C110" s="568">
        <v>1</v>
      </c>
      <c r="D110" s="568"/>
      <c r="E110" s="568"/>
      <c r="F110" s="568"/>
      <c r="G110" s="568"/>
      <c r="H110" s="568"/>
      <c r="I110" s="568"/>
      <c r="J110" s="568"/>
      <c r="K110" s="568"/>
      <c r="L110" s="568"/>
      <c r="M110" s="568"/>
      <c r="N110" s="568"/>
      <c r="O110" s="568">
        <f t="shared" si="7"/>
        <v>1</v>
      </c>
      <c r="P110" s="132"/>
    </row>
    <row r="111" spans="1:16" ht="9" customHeight="1">
      <c r="A111" s="567" t="s">
        <v>499</v>
      </c>
      <c r="B111" s="568"/>
      <c r="C111" s="568"/>
      <c r="D111" s="568"/>
      <c r="E111" s="568"/>
      <c r="F111" s="568"/>
      <c r="G111" s="568"/>
      <c r="H111" s="568"/>
      <c r="I111" s="568">
        <v>1</v>
      </c>
      <c r="J111" s="568"/>
      <c r="K111" s="568"/>
      <c r="L111" s="568"/>
      <c r="M111" s="568"/>
      <c r="N111" s="568"/>
      <c r="O111" s="568">
        <f t="shared" si="7"/>
        <v>1</v>
      </c>
      <c r="P111" s="132"/>
    </row>
    <row r="112" spans="1:16" ht="9" customHeight="1">
      <c r="A112" s="567" t="s">
        <v>500</v>
      </c>
      <c r="B112" s="568"/>
      <c r="C112" s="568"/>
      <c r="D112" s="568">
        <v>1</v>
      </c>
      <c r="E112" s="568"/>
      <c r="F112" s="568"/>
      <c r="G112" s="568"/>
      <c r="H112" s="568"/>
      <c r="I112" s="568"/>
      <c r="J112" s="568"/>
      <c r="K112" s="568"/>
      <c r="L112" s="568"/>
      <c r="M112" s="568"/>
      <c r="N112" s="568"/>
      <c r="O112" s="568">
        <f t="shared" si="7"/>
        <v>1</v>
      </c>
      <c r="P112" s="132"/>
    </row>
    <row r="113" spans="1:16" ht="9" customHeight="1">
      <c r="A113" s="567" t="s">
        <v>501</v>
      </c>
      <c r="B113" s="568"/>
      <c r="C113" s="568"/>
      <c r="D113" s="568"/>
      <c r="E113" s="568"/>
      <c r="F113" s="568"/>
      <c r="G113" s="568"/>
      <c r="H113" s="568"/>
      <c r="I113" s="568"/>
      <c r="J113" s="568"/>
      <c r="K113" s="568"/>
      <c r="L113" s="568"/>
      <c r="M113" s="568">
        <v>1</v>
      </c>
      <c r="N113" s="568"/>
      <c r="O113" s="568">
        <f t="shared" si="7"/>
        <v>1</v>
      </c>
      <c r="P113" s="132"/>
    </row>
    <row r="114" spans="1:16" ht="9" customHeight="1">
      <c r="A114" s="567" t="s">
        <v>502</v>
      </c>
      <c r="B114" s="568"/>
      <c r="C114" s="568">
        <v>1</v>
      </c>
      <c r="D114" s="568"/>
      <c r="E114" s="568"/>
      <c r="F114" s="568"/>
      <c r="G114" s="568"/>
      <c r="H114" s="568"/>
      <c r="I114" s="568"/>
      <c r="J114" s="568"/>
      <c r="K114" s="568"/>
      <c r="L114" s="568"/>
      <c r="M114" s="568"/>
      <c r="N114" s="568"/>
      <c r="O114" s="568">
        <f t="shared" si="7"/>
        <v>1</v>
      </c>
      <c r="P114" s="132"/>
    </row>
    <row r="115" spans="1:16" ht="9" customHeight="1">
      <c r="A115" s="567" t="s">
        <v>503</v>
      </c>
      <c r="B115" s="568"/>
      <c r="C115" s="568">
        <v>1</v>
      </c>
      <c r="D115" s="568">
        <v>1</v>
      </c>
      <c r="E115" s="568"/>
      <c r="F115" s="568"/>
      <c r="G115" s="568"/>
      <c r="H115" s="568"/>
      <c r="I115" s="568"/>
      <c r="J115" s="568"/>
      <c r="K115" s="568"/>
      <c r="L115" s="568"/>
      <c r="M115" s="568">
        <v>1</v>
      </c>
      <c r="N115" s="568"/>
      <c r="O115" s="568">
        <f t="shared" si="7"/>
        <v>3</v>
      </c>
      <c r="P115" s="132"/>
    </row>
    <row r="116" spans="1:16" ht="9" customHeight="1">
      <c r="A116" s="567" t="s">
        <v>504</v>
      </c>
      <c r="B116" s="568"/>
      <c r="C116" s="568">
        <v>1</v>
      </c>
      <c r="D116" s="568"/>
      <c r="E116" s="568">
        <v>1</v>
      </c>
      <c r="F116" s="568"/>
      <c r="G116" s="568">
        <v>1</v>
      </c>
      <c r="H116" s="568">
        <v>1</v>
      </c>
      <c r="I116" s="568"/>
      <c r="J116" s="568"/>
      <c r="K116" s="568"/>
      <c r="L116" s="568"/>
      <c r="M116" s="568">
        <v>1</v>
      </c>
      <c r="N116" s="568"/>
      <c r="O116" s="568">
        <f t="shared" si="7"/>
        <v>5</v>
      </c>
      <c r="P116" s="132"/>
    </row>
    <row r="117" spans="1:16" ht="9" customHeight="1">
      <c r="A117" s="572" t="s">
        <v>412</v>
      </c>
      <c r="B117" s="573"/>
      <c r="C117" s="573"/>
      <c r="D117" s="573"/>
      <c r="E117" s="573"/>
      <c r="F117" s="573"/>
      <c r="G117" s="573"/>
      <c r="H117" s="573"/>
      <c r="I117" s="573"/>
      <c r="J117" s="573"/>
      <c r="K117" s="573"/>
      <c r="L117" s="573"/>
      <c r="M117" s="573"/>
      <c r="N117" s="573"/>
      <c r="O117" s="573"/>
      <c r="P117" s="132">
        <v>1</v>
      </c>
    </row>
    <row r="118" spans="1:16" ht="9" customHeight="1">
      <c r="A118" s="567" t="s">
        <v>505</v>
      </c>
      <c r="B118" s="568">
        <v>1</v>
      </c>
      <c r="C118" s="568">
        <v>1</v>
      </c>
      <c r="D118" s="568"/>
      <c r="E118" s="568"/>
      <c r="F118" s="568"/>
      <c r="G118" s="568"/>
      <c r="H118" s="568">
        <v>1</v>
      </c>
      <c r="I118" s="568"/>
      <c r="J118" s="568"/>
      <c r="K118" s="568"/>
      <c r="L118" s="568"/>
      <c r="M118" s="568">
        <v>1</v>
      </c>
      <c r="N118" s="568"/>
      <c r="O118" s="568">
        <f t="shared" ref="O118:O126" si="8">SUM(B118:N118)</f>
        <v>4</v>
      </c>
      <c r="P118" s="132"/>
    </row>
    <row r="119" spans="1:16" ht="9" customHeight="1">
      <c r="A119" s="567" t="s">
        <v>506</v>
      </c>
      <c r="B119" s="568"/>
      <c r="C119" s="568">
        <v>1</v>
      </c>
      <c r="D119" s="568"/>
      <c r="E119" s="568"/>
      <c r="F119" s="568"/>
      <c r="G119" s="568"/>
      <c r="H119" s="568"/>
      <c r="I119" s="568"/>
      <c r="J119" s="568"/>
      <c r="K119" s="568"/>
      <c r="L119" s="568"/>
      <c r="M119" s="568"/>
      <c r="N119" s="568"/>
      <c r="O119" s="568">
        <f t="shared" si="8"/>
        <v>1</v>
      </c>
      <c r="P119" s="132"/>
    </row>
    <row r="120" spans="1:16" ht="9" customHeight="1">
      <c r="A120" s="567" t="s">
        <v>507</v>
      </c>
      <c r="B120" s="568"/>
      <c r="C120" s="568">
        <v>1</v>
      </c>
      <c r="D120" s="568"/>
      <c r="E120" s="568"/>
      <c r="F120" s="568"/>
      <c r="G120" s="568"/>
      <c r="H120" s="568"/>
      <c r="I120" s="568"/>
      <c r="J120" s="568"/>
      <c r="K120" s="568"/>
      <c r="L120" s="568"/>
      <c r="M120" s="568"/>
      <c r="N120" s="568"/>
      <c r="O120" s="568">
        <f t="shared" si="8"/>
        <v>1</v>
      </c>
      <c r="P120" s="132"/>
    </row>
    <row r="121" spans="1:16" ht="9" customHeight="1">
      <c r="A121" s="567" t="s">
        <v>508</v>
      </c>
      <c r="B121" s="568">
        <v>1</v>
      </c>
      <c r="C121" s="568">
        <v>1</v>
      </c>
      <c r="D121" s="568">
        <v>1</v>
      </c>
      <c r="E121" s="568"/>
      <c r="F121" s="568"/>
      <c r="G121" s="568"/>
      <c r="H121" s="568">
        <v>1</v>
      </c>
      <c r="I121" s="568">
        <v>1</v>
      </c>
      <c r="J121" s="568">
        <v>1</v>
      </c>
      <c r="K121" s="568"/>
      <c r="L121" s="568"/>
      <c r="M121" s="568">
        <v>1</v>
      </c>
      <c r="N121" s="568"/>
      <c r="O121" s="568">
        <f t="shared" si="8"/>
        <v>7</v>
      </c>
      <c r="P121" s="132"/>
    </row>
    <row r="122" spans="1:16" ht="9" customHeight="1">
      <c r="A122" s="567" t="s">
        <v>509</v>
      </c>
      <c r="B122" s="568"/>
      <c r="C122" s="568">
        <v>1</v>
      </c>
      <c r="D122" s="568"/>
      <c r="E122" s="568"/>
      <c r="F122" s="568"/>
      <c r="G122" s="568"/>
      <c r="H122" s="568"/>
      <c r="I122" s="568"/>
      <c r="J122" s="568"/>
      <c r="K122" s="568"/>
      <c r="L122" s="568"/>
      <c r="M122" s="568">
        <v>1</v>
      </c>
      <c r="N122" s="568"/>
      <c r="O122" s="568">
        <f t="shared" si="8"/>
        <v>2</v>
      </c>
      <c r="P122" s="132"/>
    </row>
    <row r="123" spans="1:16" ht="9" customHeight="1">
      <c r="A123" s="567" t="s">
        <v>510</v>
      </c>
      <c r="B123" s="568"/>
      <c r="C123" s="568">
        <v>1</v>
      </c>
      <c r="D123" s="568"/>
      <c r="E123" s="568"/>
      <c r="F123" s="568"/>
      <c r="G123" s="568"/>
      <c r="H123" s="568"/>
      <c r="I123" s="568"/>
      <c r="J123" s="568"/>
      <c r="K123" s="568"/>
      <c r="L123" s="568"/>
      <c r="M123" s="568">
        <v>1</v>
      </c>
      <c r="N123" s="568"/>
      <c r="O123" s="568">
        <f t="shared" si="8"/>
        <v>2</v>
      </c>
      <c r="P123" s="132"/>
    </row>
    <row r="124" spans="1:16" ht="9" customHeight="1">
      <c r="A124" s="567" t="s">
        <v>511</v>
      </c>
      <c r="B124" s="568"/>
      <c r="C124" s="568">
        <v>1</v>
      </c>
      <c r="D124" s="568"/>
      <c r="E124" s="568"/>
      <c r="F124" s="568"/>
      <c r="G124" s="568"/>
      <c r="H124" s="568"/>
      <c r="I124" s="568"/>
      <c r="J124" s="568"/>
      <c r="K124" s="568"/>
      <c r="L124" s="568"/>
      <c r="M124" s="568"/>
      <c r="N124" s="568"/>
      <c r="O124" s="568">
        <f t="shared" si="8"/>
        <v>1</v>
      </c>
      <c r="P124" s="132"/>
    </row>
    <row r="125" spans="1:16" ht="22.5" customHeight="1">
      <c r="A125" s="574" t="s">
        <v>512</v>
      </c>
      <c r="B125" s="575">
        <f t="shared" ref="B125:N125" si="9">B20+B9</f>
        <v>60</v>
      </c>
      <c r="C125" s="575">
        <f t="shared" si="9"/>
        <v>123</v>
      </c>
      <c r="D125" s="575">
        <f t="shared" si="9"/>
        <v>83</v>
      </c>
      <c r="E125" s="575">
        <f t="shared" si="9"/>
        <v>60</v>
      </c>
      <c r="F125" s="575">
        <f t="shared" si="9"/>
        <v>46</v>
      </c>
      <c r="G125" s="575">
        <f t="shared" si="9"/>
        <v>35</v>
      </c>
      <c r="H125" s="575">
        <f t="shared" si="9"/>
        <v>108</v>
      </c>
      <c r="I125" s="575">
        <f t="shared" si="9"/>
        <v>59</v>
      </c>
      <c r="J125" s="575">
        <f t="shared" si="9"/>
        <v>32</v>
      </c>
      <c r="K125" s="575">
        <f t="shared" si="9"/>
        <v>1</v>
      </c>
      <c r="L125" s="575">
        <f t="shared" si="9"/>
        <v>2</v>
      </c>
      <c r="M125" s="575">
        <f t="shared" si="9"/>
        <v>144</v>
      </c>
      <c r="N125" s="575">
        <f t="shared" si="9"/>
        <v>53</v>
      </c>
      <c r="O125" s="575">
        <f t="shared" si="8"/>
        <v>806</v>
      </c>
    </row>
    <row r="126" spans="1:16" ht="21.75" customHeight="1">
      <c r="A126" s="576" t="s">
        <v>513</v>
      </c>
      <c r="B126" s="575">
        <v>1815</v>
      </c>
      <c r="C126" s="575">
        <v>3385</v>
      </c>
      <c r="D126" s="575">
        <v>1782</v>
      </c>
      <c r="E126" s="575">
        <v>1546</v>
      </c>
      <c r="F126" s="577">
        <v>1637</v>
      </c>
      <c r="G126" s="575">
        <v>1197</v>
      </c>
      <c r="H126" s="575">
        <v>2716</v>
      </c>
      <c r="I126" s="575">
        <v>997</v>
      </c>
      <c r="J126" s="575">
        <v>732</v>
      </c>
      <c r="K126" s="575">
        <v>23</v>
      </c>
      <c r="L126" s="575">
        <v>40</v>
      </c>
      <c r="M126" s="575">
        <v>3152</v>
      </c>
      <c r="N126" s="575">
        <v>776</v>
      </c>
      <c r="O126" s="577">
        <f t="shared" si="8"/>
        <v>19798</v>
      </c>
    </row>
    <row r="127" spans="1:16" ht="1.5" customHeight="1">
      <c r="A127" s="578"/>
      <c r="B127" s="578"/>
      <c r="C127" s="578"/>
      <c r="D127" s="578"/>
      <c r="E127" s="578"/>
      <c r="F127" s="578"/>
      <c r="G127" s="578"/>
      <c r="H127" s="578"/>
      <c r="I127" s="578"/>
      <c r="J127" s="578"/>
      <c r="K127" s="578"/>
      <c r="L127" s="578"/>
      <c r="M127" s="578"/>
      <c r="N127" s="578"/>
      <c r="O127" s="578"/>
    </row>
  </sheetData>
  <mergeCells count="20">
    <mergeCell ref="I6:I7"/>
    <mergeCell ref="J6:J7"/>
    <mergeCell ref="K6:K7"/>
    <mergeCell ref="A6:A7"/>
    <mergeCell ref="O6:O7"/>
    <mergeCell ref="N6:N7"/>
    <mergeCell ref="M6:M7"/>
    <mergeCell ref="L6:L7"/>
    <mergeCell ref="B6:B7"/>
    <mergeCell ref="C6:C7"/>
    <mergeCell ref="D6:D7"/>
    <mergeCell ref="E6:E7"/>
    <mergeCell ref="F6:F7"/>
    <mergeCell ref="G6:G7"/>
    <mergeCell ref="H6:H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Q123"/>
  <sheetViews>
    <sheetView zoomScale="130" workbookViewId="0">
      <selection activeCell="A12" sqref="A12"/>
    </sheetView>
  </sheetViews>
  <sheetFormatPr defaultColWidth="9.140625" defaultRowHeight="12.75"/>
  <cols>
    <col min="1" max="1" width="29" style="42" customWidth="1"/>
    <col min="2" max="5" width="8.140625" style="42" customWidth="1"/>
    <col min="6" max="6" width="8.140625" style="42" hidden="1" customWidth="1"/>
    <col min="7" max="7" width="9.42578125" style="42" customWidth="1"/>
    <col min="8" max="8" width="5.28515625" style="42" customWidth="1"/>
    <col min="9" max="9" width="7.42578125" style="42" customWidth="1"/>
    <col min="10" max="10" width="11.85546875" style="42" customWidth="1"/>
    <col min="11" max="11" width="11.28515625" style="42" customWidth="1"/>
    <col min="12" max="13" width="9.140625" style="42"/>
    <col min="14" max="14" width="14" style="42" bestFit="1" customWidth="1"/>
    <col min="15" max="15" width="8.42578125" style="42" bestFit="1" customWidth="1"/>
    <col min="16" max="16" width="12.140625" style="42" bestFit="1" customWidth="1"/>
    <col min="17" max="17" width="7.85546875" style="42" bestFit="1" customWidth="1"/>
    <col min="18" max="22" width="9.140625" style="42"/>
    <col min="23" max="31" width="9.7109375" style="42" customWidth="1"/>
    <col min="32" max="256" width="9.140625" style="42"/>
    <col min="257" max="257" width="29" style="42" customWidth="1"/>
    <col min="258" max="261" width="8.140625" style="42" customWidth="1"/>
    <col min="262" max="262" width="0" style="42" hidden="1" customWidth="1"/>
    <col min="263" max="263" width="9.42578125" style="42" customWidth="1"/>
    <col min="264" max="264" width="5.28515625" style="42" customWidth="1"/>
    <col min="265" max="265" width="7.42578125" style="42" customWidth="1"/>
    <col min="266" max="266" width="11.85546875" style="42" customWidth="1"/>
    <col min="267" max="267" width="11.28515625" style="42" customWidth="1"/>
    <col min="268" max="269" width="9.140625" style="42"/>
    <col min="270" max="270" width="14" style="42" bestFit="1" customWidth="1"/>
    <col min="271" max="271" width="8.42578125" style="42" bestFit="1" customWidth="1"/>
    <col min="272" max="272" width="12.140625" style="42" bestFit="1" customWidth="1"/>
    <col min="273" max="273" width="7.85546875" style="42" bestFit="1" customWidth="1"/>
    <col min="274" max="278" width="9.140625" style="42"/>
    <col min="279" max="287" width="9.7109375" style="42" customWidth="1"/>
    <col min="288" max="512" width="9.140625" style="42"/>
    <col min="513" max="513" width="29" style="42" customWidth="1"/>
    <col min="514" max="517" width="8.140625" style="42" customWidth="1"/>
    <col min="518" max="518" width="0" style="42" hidden="1" customWidth="1"/>
    <col min="519" max="519" width="9.42578125" style="42" customWidth="1"/>
    <col min="520" max="520" width="5.28515625" style="42" customWidth="1"/>
    <col min="521" max="521" width="7.42578125" style="42" customWidth="1"/>
    <col min="522" max="522" width="11.85546875" style="42" customWidth="1"/>
    <col min="523" max="523" width="11.28515625" style="42" customWidth="1"/>
    <col min="524" max="525" width="9.140625" style="42"/>
    <col min="526" max="526" width="14" style="42" bestFit="1" customWidth="1"/>
    <col min="527" max="527" width="8.42578125" style="42" bestFit="1" customWidth="1"/>
    <col min="528" max="528" width="12.140625" style="42" bestFit="1" customWidth="1"/>
    <col min="529" max="529" width="7.85546875" style="42" bestFit="1" customWidth="1"/>
    <col min="530" max="534" width="9.140625" style="42"/>
    <col min="535" max="543" width="9.7109375" style="42" customWidth="1"/>
    <col min="544" max="768" width="9.140625" style="42"/>
    <col min="769" max="769" width="29" style="42" customWidth="1"/>
    <col min="770" max="773" width="8.140625" style="42" customWidth="1"/>
    <col min="774" max="774" width="0" style="42" hidden="1" customWidth="1"/>
    <col min="775" max="775" width="9.42578125" style="42" customWidth="1"/>
    <col min="776" max="776" width="5.28515625" style="42" customWidth="1"/>
    <col min="777" max="777" width="7.42578125" style="42" customWidth="1"/>
    <col min="778" max="778" width="11.85546875" style="42" customWidth="1"/>
    <col min="779" max="779" width="11.28515625" style="42" customWidth="1"/>
    <col min="780" max="781" width="9.140625" style="42"/>
    <col min="782" max="782" width="14" style="42" bestFit="1" customWidth="1"/>
    <col min="783" max="783" width="8.42578125" style="42" bestFit="1" customWidth="1"/>
    <col min="784" max="784" width="12.140625" style="42" bestFit="1" customWidth="1"/>
    <col min="785" max="785" width="7.85546875" style="42" bestFit="1" customWidth="1"/>
    <col min="786" max="790" width="9.140625" style="42"/>
    <col min="791" max="799" width="9.7109375" style="42" customWidth="1"/>
    <col min="800" max="1024" width="9.140625" style="42"/>
    <col min="1025" max="1025" width="29" style="42" customWidth="1"/>
    <col min="1026" max="1029" width="8.140625" style="42" customWidth="1"/>
    <col min="1030" max="1030" width="0" style="42" hidden="1" customWidth="1"/>
    <col min="1031" max="1031" width="9.42578125" style="42" customWidth="1"/>
    <col min="1032" max="1032" width="5.28515625" style="42" customWidth="1"/>
    <col min="1033" max="1033" width="7.42578125" style="42" customWidth="1"/>
    <col min="1034" max="1034" width="11.85546875" style="42" customWidth="1"/>
    <col min="1035" max="1035" width="11.28515625" style="42" customWidth="1"/>
    <col min="1036" max="1037" width="9.140625" style="42"/>
    <col min="1038" max="1038" width="14" style="42" bestFit="1" customWidth="1"/>
    <col min="1039" max="1039" width="8.42578125" style="42" bestFit="1" customWidth="1"/>
    <col min="1040" max="1040" width="12.140625" style="42" bestFit="1" customWidth="1"/>
    <col min="1041" max="1041" width="7.85546875" style="42" bestFit="1" customWidth="1"/>
    <col min="1042" max="1046" width="9.140625" style="42"/>
    <col min="1047" max="1055" width="9.7109375" style="42" customWidth="1"/>
    <col min="1056" max="1280" width="9.140625" style="42"/>
    <col min="1281" max="1281" width="29" style="42" customWidth="1"/>
    <col min="1282" max="1285" width="8.140625" style="42" customWidth="1"/>
    <col min="1286" max="1286" width="0" style="42" hidden="1" customWidth="1"/>
    <col min="1287" max="1287" width="9.42578125" style="42" customWidth="1"/>
    <col min="1288" max="1288" width="5.28515625" style="42" customWidth="1"/>
    <col min="1289" max="1289" width="7.42578125" style="42" customWidth="1"/>
    <col min="1290" max="1290" width="11.85546875" style="42" customWidth="1"/>
    <col min="1291" max="1291" width="11.28515625" style="42" customWidth="1"/>
    <col min="1292" max="1293" width="9.140625" style="42"/>
    <col min="1294" max="1294" width="14" style="42" bestFit="1" customWidth="1"/>
    <col min="1295" max="1295" width="8.42578125" style="42" bestFit="1" customWidth="1"/>
    <col min="1296" max="1296" width="12.140625" style="42" bestFit="1" customWidth="1"/>
    <col min="1297" max="1297" width="7.85546875" style="42" bestFit="1" customWidth="1"/>
    <col min="1298" max="1302" width="9.140625" style="42"/>
    <col min="1303" max="1311" width="9.7109375" style="42" customWidth="1"/>
    <col min="1312" max="1536" width="9.140625" style="42"/>
    <col min="1537" max="1537" width="29" style="42" customWidth="1"/>
    <col min="1538" max="1541" width="8.140625" style="42" customWidth="1"/>
    <col min="1542" max="1542" width="0" style="42" hidden="1" customWidth="1"/>
    <col min="1543" max="1543" width="9.42578125" style="42" customWidth="1"/>
    <col min="1544" max="1544" width="5.28515625" style="42" customWidth="1"/>
    <col min="1545" max="1545" width="7.42578125" style="42" customWidth="1"/>
    <col min="1546" max="1546" width="11.85546875" style="42" customWidth="1"/>
    <col min="1547" max="1547" width="11.28515625" style="42" customWidth="1"/>
    <col min="1548" max="1549" width="9.140625" style="42"/>
    <col min="1550" max="1550" width="14" style="42" bestFit="1" customWidth="1"/>
    <col min="1551" max="1551" width="8.42578125" style="42" bestFit="1" customWidth="1"/>
    <col min="1552" max="1552" width="12.140625" style="42" bestFit="1" customWidth="1"/>
    <col min="1553" max="1553" width="7.85546875" style="42" bestFit="1" customWidth="1"/>
    <col min="1554" max="1558" width="9.140625" style="42"/>
    <col min="1559" max="1567" width="9.7109375" style="42" customWidth="1"/>
    <col min="1568" max="1792" width="9.140625" style="42"/>
    <col min="1793" max="1793" width="29" style="42" customWidth="1"/>
    <col min="1794" max="1797" width="8.140625" style="42" customWidth="1"/>
    <col min="1798" max="1798" width="0" style="42" hidden="1" customWidth="1"/>
    <col min="1799" max="1799" width="9.42578125" style="42" customWidth="1"/>
    <col min="1800" max="1800" width="5.28515625" style="42" customWidth="1"/>
    <col min="1801" max="1801" width="7.42578125" style="42" customWidth="1"/>
    <col min="1802" max="1802" width="11.85546875" style="42" customWidth="1"/>
    <col min="1803" max="1803" width="11.28515625" style="42" customWidth="1"/>
    <col min="1804" max="1805" width="9.140625" style="42"/>
    <col min="1806" max="1806" width="14" style="42" bestFit="1" customWidth="1"/>
    <col min="1807" max="1807" width="8.42578125" style="42" bestFit="1" customWidth="1"/>
    <col min="1808" max="1808" width="12.140625" style="42" bestFit="1" customWidth="1"/>
    <col min="1809" max="1809" width="7.85546875" style="42" bestFit="1" customWidth="1"/>
    <col min="1810" max="1814" width="9.140625" style="42"/>
    <col min="1815" max="1823" width="9.7109375" style="42" customWidth="1"/>
    <col min="1824" max="2048" width="9.140625" style="42"/>
    <col min="2049" max="2049" width="29" style="42" customWidth="1"/>
    <col min="2050" max="2053" width="8.140625" style="42" customWidth="1"/>
    <col min="2054" max="2054" width="0" style="42" hidden="1" customWidth="1"/>
    <col min="2055" max="2055" width="9.42578125" style="42" customWidth="1"/>
    <col min="2056" max="2056" width="5.28515625" style="42" customWidth="1"/>
    <col min="2057" max="2057" width="7.42578125" style="42" customWidth="1"/>
    <col min="2058" max="2058" width="11.85546875" style="42" customWidth="1"/>
    <col min="2059" max="2059" width="11.28515625" style="42" customWidth="1"/>
    <col min="2060" max="2061" width="9.140625" style="42"/>
    <col min="2062" max="2062" width="14" style="42" bestFit="1" customWidth="1"/>
    <col min="2063" max="2063" width="8.42578125" style="42" bestFit="1" customWidth="1"/>
    <col min="2064" max="2064" width="12.140625" style="42" bestFit="1" customWidth="1"/>
    <col min="2065" max="2065" width="7.85546875" style="42" bestFit="1" customWidth="1"/>
    <col min="2066" max="2070" width="9.140625" style="42"/>
    <col min="2071" max="2079" width="9.7109375" style="42" customWidth="1"/>
    <col min="2080" max="2304" width="9.140625" style="42"/>
    <col min="2305" max="2305" width="29" style="42" customWidth="1"/>
    <col min="2306" max="2309" width="8.140625" style="42" customWidth="1"/>
    <col min="2310" max="2310" width="0" style="42" hidden="1" customWidth="1"/>
    <col min="2311" max="2311" width="9.42578125" style="42" customWidth="1"/>
    <col min="2312" max="2312" width="5.28515625" style="42" customWidth="1"/>
    <col min="2313" max="2313" width="7.42578125" style="42" customWidth="1"/>
    <col min="2314" max="2314" width="11.85546875" style="42" customWidth="1"/>
    <col min="2315" max="2315" width="11.28515625" style="42" customWidth="1"/>
    <col min="2316" max="2317" width="9.140625" style="42"/>
    <col min="2318" max="2318" width="14" style="42" bestFit="1" customWidth="1"/>
    <col min="2319" max="2319" width="8.42578125" style="42" bestFit="1" customWidth="1"/>
    <col min="2320" max="2320" width="12.140625" style="42" bestFit="1" customWidth="1"/>
    <col min="2321" max="2321" width="7.85546875" style="42" bestFit="1" customWidth="1"/>
    <col min="2322" max="2326" width="9.140625" style="42"/>
    <col min="2327" max="2335" width="9.7109375" style="42" customWidth="1"/>
    <col min="2336" max="2560" width="9.140625" style="42"/>
    <col min="2561" max="2561" width="29" style="42" customWidth="1"/>
    <col min="2562" max="2565" width="8.140625" style="42" customWidth="1"/>
    <col min="2566" max="2566" width="0" style="42" hidden="1" customWidth="1"/>
    <col min="2567" max="2567" width="9.42578125" style="42" customWidth="1"/>
    <col min="2568" max="2568" width="5.28515625" style="42" customWidth="1"/>
    <col min="2569" max="2569" width="7.42578125" style="42" customWidth="1"/>
    <col min="2570" max="2570" width="11.85546875" style="42" customWidth="1"/>
    <col min="2571" max="2571" width="11.28515625" style="42" customWidth="1"/>
    <col min="2572" max="2573" width="9.140625" style="42"/>
    <col min="2574" max="2574" width="14" style="42" bestFit="1" customWidth="1"/>
    <col min="2575" max="2575" width="8.42578125" style="42" bestFit="1" customWidth="1"/>
    <col min="2576" max="2576" width="12.140625" style="42" bestFit="1" customWidth="1"/>
    <col min="2577" max="2577" width="7.85546875" style="42" bestFit="1" customWidth="1"/>
    <col min="2578" max="2582" width="9.140625" style="42"/>
    <col min="2583" max="2591" width="9.7109375" style="42" customWidth="1"/>
    <col min="2592" max="2816" width="9.140625" style="42"/>
    <col min="2817" max="2817" width="29" style="42" customWidth="1"/>
    <col min="2818" max="2821" width="8.140625" style="42" customWidth="1"/>
    <col min="2822" max="2822" width="0" style="42" hidden="1" customWidth="1"/>
    <col min="2823" max="2823" width="9.42578125" style="42" customWidth="1"/>
    <col min="2824" max="2824" width="5.28515625" style="42" customWidth="1"/>
    <col min="2825" max="2825" width="7.42578125" style="42" customWidth="1"/>
    <col min="2826" max="2826" width="11.85546875" style="42" customWidth="1"/>
    <col min="2827" max="2827" width="11.28515625" style="42" customWidth="1"/>
    <col min="2828" max="2829" width="9.140625" style="42"/>
    <col min="2830" max="2830" width="14" style="42" bestFit="1" customWidth="1"/>
    <col min="2831" max="2831" width="8.42578125" style="42" bestFit="1" customWidth="1"/>
    <col min="2832" max="2832" width="12.140625" style="42" bestFit="1" customWidth="1"/>
    <col min="2833" max="2833" width="7.85546875" style="42" bestFit="1" customWidth="1"/>
    <col min="2834" max="2838" width="9.140625" style="42"/>
    <col min="2839" max="2847" width="9.7109375" style="42" customWidth="1"/>
    <col min="2848" max="3072" width="9.140625" style="42"/>
    <col min="3073" max="3073" width="29" style="42" customWidth="1"/>
    <col min="3074" max="3077" width="8.140625" style="42" customWidth="1"/>
    <col min="3078" max="3078" width="0" style="42" hidden="1" customWidth="1"/>
    <col min="3079" max="3079" width="9.42578125" style="42" customWidth="1"/>
    <col min="3080" max="3080" width="5.28515625" style="42" customWidth="1"/>
    <col min="3081" max="3081" width="7.42578125" style="42" customWidth="1"/>
    <col min="3082" max="3082" width="11.85546875" style="42" customWidth="1"/>
    <col min="3083" max="3083" width="11.28515625" style="42" customWidth="1"/>
    <col min="3084" max="3085" width="9.140625" style="42"/>
    <col min="3086" max="3086" width="14" style="42" bestFit="1" customWidth="1"/>
    <col min="3087" max="3087" width="8.42578125" style="42" bestFit="1" customWidth="1"/>
    <col min="3088" max="3088" width="12.140625" style="42" bestFit="1" customWidth="1"/>
    <col min="3089" max="3089" width="7.85546875" style="42" bestFit="1" customWidth="1"/>
    <col min="3090" max="3094" width="9.140625" style="42"/>
    <col min="3095" max="3103" width="9.7109375" style="42" customWidth="1"/>
    <col min="3104" max="3328" width="9.140625" style="42"/>
    <col min="3329" max="3329" width="29" style="42" customWidth="1"/>
    <col min="3330" max="3333" width="8.140625" style="42" customWidth="1"/>
    <col min="3334" max="3334" width="0" style="42" hidden="1" customWidth="1"/>
    <col min="3335" max="3335" width="9.42578125" style="42" customWidth="1"/>
    <col min="3336" max="3336" width="5.28515625" style="42" customWidth="1"/>
    <col min="3337" max="3337" width="7.42578125" style="42" customWidth="1"/>
    <col min="3338" max="3338" width="11.85546875" style="42" customWidth="1"/>
    <col min="3339" max="3339" width="11.28515625" style="42" customWidth="1"/>
    <col min="3340" max="3341" width="9.140625" style="42"/>
    <col min="3342" max="3342" width="14" style="42" bestFit="1" customWidth="1"/>
    <col min="3343" max="3343" width="8.42578125" style="42" bestFit="1" customWidth="1"/>
    <col min="3344" max="3344" width="12.140625" style="42" bestFit="1" customWidth="1"/>
    <col min="3345" max="3345" width="7.85546875" style="42" bestFit="1" customWidth="1"/>
    <col min="3346" max="3350" width="9.140625" style="42"/>
    <col min="3351" max="3359" width="9.7109375" style="42" customWidth="1"/>
    <col min="3360" max="3584" width="9.140625" style="42"/>
    <col min="3585" max="3585" width="29" style="42" customWidth="1"/>
    <col min="3586" max="3589" width="8.140625" style="42" customWidth="1"/>
    <col min="3590" max="3590" width="0" style="42" hidden="1" customWidth="1"/>
    <col min="3591" max="3591" width="9.42578125" style="42" customWidth="1"/>
    <col min="3592" max="3592" width="5.28515625" style="42" customWidth="1"/>
    <col min="3593" max="3593" width="7.42578125" style="42" customWidth="1"/>
    <col min="3594" max="3594" width="11.85546875" style="42" customWidth="1"/>
    <col min="3595" max="3595" width="11.28515625" style="42" customWidth="1"/>
    <col min="3596" max="3597" width="9.140625" style="42"/>
    <col min="3598" max="3598" width="14" style="42" bestFit="1" customWidth="1"/>
    <col min="3599" max="3599" width="8.42578125" style="42" bestFit="1" customWidth="1"/>
    <col min="3600" max="3600" width="12.140625" style="42" bestFit="1" customWidth="1"/>
    <col min="3601" max="3601" width="7.85546875" style="42" bestFit="1" customWidth="1"/>
    <col min="3602" max="3606" width="9.140625" style="42"/>
    <col min="3607" max="3615" width="9.7109375" style="42" customWidth="1"/>
    <col min="3616" max="3840" width="9.140625" style="42"/>
    <col min="3841" max="3841" width="29" style="42" customWidth="1"/>
    <col min="3842" max="3845" width="8.140625" style="42" customWidth="1"/>
    <col min="3846" max="3846" width="0" style="42" hidden="1" customWidth="1"/>
    <col min="3847" max="3847" width="9.42578125" style="42" customWidth="1"/>
    <col min="3848" max="3848" width="5.28515625" style="42" customWidth="1"/>
    <col min="3849" max="3849" width="7.42578125" style="42" customWidth="1"/>
    <col min="3850" max="3850" width="11.85546875" style="42" customWidth="1"/>
    <col min="3851" max="3851" width="11.28515625" style="42" customWidth="1"/>
    <col min="3852" max="3853" width="9.140625" style="42"/>
    <col min="3854" max="3854" width="14" style="42" bestFit="1" customWidth="1"/>
    <col min="3855" max="3855" width="8.42578125" style="42" bestFit="1" customWidth="1"/>
    <col min="3856" max="3856" width="12.140625" style="42" bestFit="1" customWidth="1"/>
    <col min="3857" max="3857" width="7.85546875" style="42" bestFit="1" customWidth="1"/>
    <col min="3858" max="3862" width="9.140625" style="42"/>
    <col min="3863" max="3871" width="9.7109375" style="42" customWidth="1"/>
    <col min="3872" max="4096" width="9.140625" style="42"/>
    <col min="4097" max="4097" width="29" style="42" customWidth="1"/>
    <col min="4098" max="4101" width="8.140625" style="42" customWidth="1"/>
    <col min="4102" max="4102" width="0" style="42" hidden="1" customWidth="1"/>
    <col min="4103" max="4103" width="9.42578125" style="42" customWidth="1"/>
    <col min="4104" max="4104" width="5.28515625" style="42" customWidth="1"/>
    <col min="4105" max="4105" width="7.42578125" style="42" customWidth="1"/>
    <col min="4106" max="4106" width="11.85546875" style="42" customWidth="1"/>
    <col min="4107" max="4107" width="11.28515625" style="42" customWidth="1"/>
    <col min="4108" max="4109" width="9.140625" style="42"/>
    <col min="4110" max="4110" width="14" style="42" bestFit="1" customWidth="1"/>
    <col min="4111" max="4111" width="8.42578125" style="42" bestFit="1" customWidth="1"/>
    <col min="4112" max="4112" width="12.140625" style="42" bestFit="1" customWidth="1"/>
    <col min="4113" max="4113" width="7.85546875" style="42" bestFit="1" customWidth="1"/>
    <col min="4114" max="4118" width="9.140625" style="42"/>
    <col min="4119" max="4127" width="9.7109375" style="42" customWidth="1"/>
    <col min="4128" max="4352" width="9.140625" style="42"/>
    <col min="4353" max="4353" width="29" style="42" customWidth="1"/>
    <col min="4354" max="4357" width="8.140625" style="42" customWidth="1"/>
    <col min="4358" max="4358" width="0" style="42" hidden="1" customWidth="1"/>
    <col min="4359" max="4359" width="9.42578125" style="42" customWidth="1"/>
    <col min="4360" max="4360" width="5.28515625" style="42" customWidth="1"/>
    <col min="4361" max="4361" width="7.42578125" style="42" customWidth="1"/>
    <col min="4362" max="4362" width="11.85546875" style="42" customWidth="1"/>
    <col min="4363" max="4363" width="11.28515625" style="42" customWidth="1"/>
    <col min="4364" max="4365" width="9.140625" style="42"/>
    <col min="4366" max="4366" width="14" style="42" bestFit="1" customWidth="1"/>
    <col min="4367" max="4367" width="8.42578125" style="42" bestFit="1" customWidth="1"/>
    <col min="4368" max="4368" width="12.140625" style="42" bestFit="1" customWidth="1"/>
    <col min="4369" max="4369" width="7.85546875" style="42" bestFit="1" customWidth="1"/>
    <col min="4370" max="4374" width="9.140625" style="42"/>
    <col min="4375" max="4383" width="9.7109375" style="42" customWidth="1"/>
    <col min="4384" max="4608" width="9.140625" style="42"/>
    <col min="4609" max="4609" width="29" style="42" customWidth="1"/>
    <col min="4610" max="4613" width="8.140625" style="42" customWidth="1"/>
    <col min="4614" max="4614" width="0" style="42" hidden="1" customWidth="1"/>
    <col min="4615" max="4615" width="9.42578125" style="42" customWidth="1"/>
    <col min="4616" max="4616" width="5.28515625" style="42" customWidth="1"/>
    <col min="4617" max="4617" width="7.42578125" style="42" customWidth="1"/>
    <col min="4618" max="4618" width="11.85546875" style="42" customWidth="1"/>
    <col min="4619" max="4619" width="11.28515625" style="42" customWidth="1"/>
    <col min="4620" max="4621" width="9.140625" style="42"/>
    <col min="4622" max="4622" width="14" style="42" bestFit="1" customWidth="1"/>
    <col min="4623" max="4623" width="8.42578125" style="42" bestFit="1" customWidth="1"/>
    <col min="4624" max="4624" width="12.140625" style="42" bestFit="1" customWidth="1"/>
    <col min="4625" max="4625" width="7.85546875" style="42" bestFit="1" customWidth="1"/>
    <col min="4626" max="4630" width="9.140625" style="42"/>
    <col min="4631" max="4639" width="9.7109375" style="42" customWidth="1"/>
    <col min="4640" max="4864" width="9.140625" style="42"/>
    <col min="4865" max="4865" width="29" style="42" customWidth="1"/>
    <col min="4866" max="4869" width="8.140625" style="42" customWidth="1"/>
    <col min="4870" max="4870" width="0" style="42" hidden="1" customWidth="1"/>
    <col min="4871" max="4871" width="9.42578125" style="42" customWidth="1"/>
    <col min="4872" max="4872" width="5.28515625" style="42" customWidth="1"/>
    <col min="4873" max="4873" width="7.42578125" style="42" customWidth="1"/>
    <col min="4874" max="4874" width="11.85546875" style="42" customWidth="1"/>
    <col min="4875" max="4875" width="11.28515625" style="42" customWidth="1"/>
    <col min="4876" max="4877" width="9.140625" style="42"/>
    <col min="4878" max="4878" width="14" style="42" bestFit="1" customWidth="1"/>
    <col min="4879" max="4879" width="8.42578125" style="42" bestFit="1" customWidth="1"/>
    <col min="4880" max="4880" width="12.140625" style="42" bestFit="1" customWidth="1"/>
    <col min="4881" max="4881" width="7.85546875" style="42" bestFit="1" customWidth="1"/>
    <col min="4882" max="4886" width="9.140625" style="42"/>
    <col min="4887" max="4895" width="9.7109375" style="42" customWidth="1"/>
    <col min="4896" max="5120" width="9.140625" style="42"/>
    <col min="5121" max="5121" width="29" style="42" customWidth="1"/>
    <col min="5122" max="5125" width="8.140625" style="42" customWidth="1"/>
    <col min="5126" max="5126" width="0" style="42" hidden="1" customWidth="1"/>
    <col min="5127" max="5127" width="9.42578125" style="42" customWidth="1"/>
    <col min="5128" max="5128" width="5.28515625" style="42" customWidth="1"/>
    <col min="5129" max="5129" width="7.42578125" style="42" customWidth="1"/>
    <col min="5130" max="5130" width="11.85546875" style="42" customWidth="1"/>
    <col min="5131" max="5131" width="11.28515625" style="42" customWidth="1"/>
    <col min="5132" max="5133" width="9.140625" style="42"/>
    <col min="5134" max="5134" width="14" style="42" bestFit="1" customWidth="1"/>
    <col min="5135" max="5135" width="8.42578125" style="42" bestFit="1" customWidth="1"/>
    <col min="5136" max="5136" width="12.140625" style="42" bestFit="1" customWidth="1"/>
    <col min="5137" max="5137" width="7.85546875" style="42" bestFit="1" customWidth="1"/>
    <col min="5138" max="5142" width="9.140625" style="42"/>
    <col min="5143" max="5151" width="9.7109375" style="42" customWidth="1"/>
    <col min="5152" max="5376" width="9.140625" style="42"/>
    <col min="5377" max="5377" width="29" style="42" customWidth="1"/>
    <col min="5378" max="5381" width="8.140625" style="42" customWidth="1"/>
    <col min="5382" max="5382" width="0" style="42" hidden="1" customWidth="1"/>
    <col min="5383" max="5383" width="9.42578125" style="42" customWidth="1"/>
    <col min="5384" max="5384" width="5.28515625" style="42" customWidth="1"/>
    <col min="5385" max="5385" width="7.42578125" style="42" customWidth="1"/>
    <col min="5386" max="5386" width="11.85546875" style="42" customWidth="1"/>
    <col min="5387" max="5387" width="11.28515625" style="42" customWidth="1"/>
    <col min="5388" max="5389" width="9.140625" style="42"/>
    <col min="5390" max="5390" width="14" style="42" bestFit="1" customWidth="1"/>
    <col min="5391" max="5391" width="8.42578125" style="42" bestFit="1" customWidth="1"/>
    <col min="5392" max="5392" width="12.140625" style="42" bestFit="1" customWidth="1"/>
    <col min="5393" max="5393" width="7.85546875" style="42" bestFit="1" customWidth="1"/>
    <col min="5394" max="5398" width="9.140625" style="42"/>
    <col min="5399" max="5407" width="9.7109375" style="42" customWidth="1"/>
    <col min="5408" max="5632" width="9.140625" style="42"/>
    <col min="5633" max="5633" width="29" style="42" customWidth="1"/>
    <col min="5634" max="5637" width="8.140625" style="42" customWidth="1"/>
    <col min="5638" max="5638" width="0" style="42" hidden="1" customWidth="1"/>
    <col min="5639" max="5639" width="9.42578125" style="42" customWidth="1"/>
    <col min="5640" max="5640" width="5.28515625" style="42" customWidth="1"/>
    <col min="5641" max="5641" width="7.42578125" style="42" customWidth="1"/>
    <col min="5642" max="5642" width="11.85546875" style="42" customWidth="1"/>
    <col min="5643" max="5643" width="11.28515625" style="42" customWidth="1"/>
    <col min="5644" max="5645" width="9.140625" style="42"/>
    <col min="5646" max="5646" width="14" style="42" bestFit="1" customWidth="1"/>
    <col min="5647" max="5647" width="8.42578125" style="42" bestFit="1" customWidth="1"/>
    <col min="5648" max="5648" width="12.140625" style="42" bestFit="1" customWidth="1"/>
    <col min="5649" max="5649" width="7.85546875" style="42" bestFit="1" customWidth="1"/>
    <col min="5650" max="5654" width="9.140625" style="42"/>
    <col min="5655" max="5663" width="9.7109375" style="42" customWidth="1"/>
    <col min="5664" max="5888" width="9.140625" style="42"/>
    <col min="5889" max="5889" width="29" style="42" customWidth="1"/>
    <col min="5890" max="5893" width="8.140625" style="42" customWidth="1"/>
    <col min="5894" max="5894" width="0" style="42" hidden="1" customWidth="1"/>
    <col min="5895" max="5895" width="9.42578125" style="42" customWidth="1"/>
    <col min="5896" max="5896" width="5.28515625" style="42" customWidth="1"/>
    <col min="5897" max="5897" width="7.42578125" style="42" customWidth="1"/>
    <col min="5898" max="5898" width="11.85546875" style="42" customWidth="1"/>
    <col min="5899" max="5899" width="11.28515625" style="42" customWidth="1"/>
    <col min="5900" max="5901" width="9.140625" style="42"/>
    <col min="5902" max="5902" width="14" style="42" bestFit="1" customWidth="1"/>
    <col min="5903" max="5903" width="8.42578125" style="42" bestFit="1" customWidth="1"/>
    <col min="5904" max="5904" width="12.140625" style="42" bestFit="1" customWidth="1"/>
    <col min="5905" max="5905" width="7.85546875" style="42" bestFit="1" customWidth="1"/>
    <col min="5906" max="5910" width="9.140625" style="42"/>
    <col min="5911" max="5919" width="9.7109375" style="42" customWidth="1"/>
    <col min="5920" max="6144" width="9.140625" style="42"/>
    <col min="6145" max="6145" width="29" style="42" customWidth="1"/>
    <col min="6146" max="6149" width="8.140625" style="42" customWidth="1"/>
    <col min="6150" max="6150" width="0" style="42" hidden="1" customWidth="1"/>
    <col min="6151" max="6151" width="9.42578125" style="42" customWidth="1"/>
    <col min="6152" max="6152" width="5.28515625" style="42" customWidth="1"/>
    <col min="6153" max="6153" width="7.42578125" style="42" customWidth="1"/>
    <col min="6154" max="6154" width="11.85546875" style="42" customWidth="1"/>
    <col min="6155" max="6155" width="11.28515625" style="42" customWidth="1"/>
    <col min="6156" max="6157" width="9.140625" style="42"/>
    <col min="6158" max="6158" width="14" style="42" bestFit="1" customWidth="1"/>
    <col min="6159" max="6159" width="8.42578125" style="42" bestFit="1" customWidth="1"/>
    <col min="6160" max="6160" width="12.140625" style="42" bestFit="1" customWidth="1"/>
    <col min="6161" max="6161" width="7.85546875" style="42" bestFit="1" customWidth="1"/>
    <col min="6162" max="6166" width="9.140625" style="42"/>
    <col min="6167" max="6175" width="9.7109375" style="42" customWidth="1"/>
    <col min="6176" max="6400" width="9.140625" style="42"/>
    <col min="6401" max="6401" width="29" style="42" customWidth="1"/>
    <col min="6402" max="6405" width="8.140625" style="42" customWidth="1"/>
    <col min="6406" max="6406" width="0" style="42" hidden="1" customWidth="1"/>
    <col min="6407" max="6407" width="9.42578125" style="42" customWidth="1"/>
    <col min="6408" max="6408" width="5.28515625" style="42" customWidth="1"/>
    <col min="6409" max="6409" width="7.42578125" style="42" customWidth="1"/>
    <col min="6410" max="6410" width="11.85546875" style="42" customWidth="1"/>
    <col min="6411" max="6411" width="11.28515625" style="42" customWidth="1"/>
    <col min="6412" max="6413" width="9.140625" style="42"/>
    <col min="6414" max="6414" width="14" style="42" bestFit="1" customWidth="1"/>
    <col min="6415" max="6415" width="8.42578125" style="42" bestFit="1" customWidth="1"/>
    <col min="6416" max="6416" width="12.140625" style="42" bestFit="1" customWidth="1"/>
    <col min="6417" max="6417" width="7.85546875" style="42" bestFit="1" customWidth="1"/>
    <col min="6418" max="6422" width="9.140625" style="42"/>
    <col min="6423" max="6431" width="9.7109375" style="42" customWidth="1"/>
    <col min="6432" max="6656" width="9.140625" style="42"/>
    <col min="6657" max="6657" width="29" style="42" customWidth="1"/>
    <col min="6658" max="6661" width="8.140625" style="42" customWidth="1"/>
    <col min="6662" max="6662" width="0" style="42" hidden="1" customWidth="1"/>
    <col min="6663" max="6663" width="9.42578125" style="42" customWidth="1"/>
    <col min="6664" max="6664" width="5.28515625" style="42" customWidth="1"/>
    <col min="6665" max="6665" width="7.42578125" style="42" customWidth="1"/>
    <col min="6666" max="6666" width="11.85546875" style="42" customWidth="1"/>
    <col min="6667" max="6667" width="11.28515625" style="42" customWidth="1"/>
    <col min="6668" max="6669" width="9.140625" style="42"/>
    <col min="6670" max="6670" width="14" style="42" bestFit="1" customWidth="1"/>
    <col min="6671" max="6671" width="8.42578125" style="42" bestFit="1" customWidth="1"/>
    <col min="6672" max="6672" width="12.140625" style="42" bestFit="1" customWidth="1"/>
    <col min="6673" max="6673" width="7.85546875" style="42" bestFit="1" customWidth="1"/>
    <col min="6674" max="6678" width="9.140625" style="42"/>
    <col min="6679" max="6687" width="9.7109375" style="42" customWidth="1"/>
    <col min="6688" max="6912" width="9.140625" style="42"/>
    <col min="6913" max="6913" width="29" style="42" customWidth="1"/>
    <col min="6914" max="6917" width="8.140625" style="42" customWidth="1"/>
    <col min="6918" max="6918" width="0" style="42" hidden="1" customWidth="1"/>
    <col min="6919" max="6919" width="9.42578125" style="42" customWidth="1"/>
    <col min="6920" max="6920" width="5.28515625" style="42" customWidth="1"/>
    <col min="6921" max="6921" width="7.42578125" style="42" customWidth="1"/>
    <col min="6922" max="6922" width="11.85546875" style="42" customWidth="1"/>
    <col min="6923" max="6923" width="11.28515625" style="42" customWidth="1"/>
    <col min="6924" max="6925" width="9.140625" style="42"/>
    <col min="6926" max="6926" width="14" style="42" bestFit="1" customWidth="1"/>
    <col min="6927" max="6927" width="8.42578125" style="42" bestFit="1" customWidth="1"/>
    <col min="6928" max="6928" width="12.140625" style="42" bestFit="1" customWidth="1"/>
    <col min="6929" max="6929" width="7.85546875" style="42" bestFit="1" customWidth="1"/>
    <col min="6930" max="6934" width="9.140625" style="42"/>
    <col min="6935" max="6943" width="9.7109375" style="42" customWidth="1"/>
    <col min="6944" max="7168" width="9.140625" style="42"/>
    <col min="7169" max="7169" width="29" style="42" customWidth="1"/>
    <col min="7170" max="7173" width="8.140625" style="42" customWidth="1"/>
    <col min="7174" max="7174" width="0" style="42" hidden="1" customWidth="1"/>
    <col min="7175" max="7175" width="9.42578125" style="42" customWidth="1"/>
    <col min="7176" max="7176" width="5.28515625" style="42" customWidth="1"/>
    <col min="7177" max="7177" width="7.42578125" style="42" customWidth="1"/>
    <col min="7178" max="7178" width="11.85546875" style="42" customWidth="1"/>
    <col min="7179" max="7179" width="11.28515625" style="42" customWidth="1"/>
    <col min="7180" max="7181" width="9.140625" style="42"/>
    <col min="7182" max="7182" width="14" style="42" bestFit="1" customWidth="1"/>
    <col min="7183" max="7183" width="8.42578125" style="42" bestFit="1" customWidth="1"/>
    <col min="7184" max="7184" width="12.140625" style="42" bestFit="1" customWidth="1"/>
    <col min="7185" max="7185" width="7.85546875" style="42" bestFit="1" customWidth="1"/>
    <col min="7186" max="7190" width="9.140625" style="42"/>
    <col min="7191" max="7199" width="9.7109375" style="42" customWidth="1"/>
    <col min="7200" max="7424" width="9.140625" style="42"/>
    <col min="7425" max="7425" width="29" style="42" customWidth="1"/>
    <col min="7426" max="7429" width="8.140625" style="42" customWidth="1"/>
    <col min="7430" max="7430" width="0" style="42" hidden="1" customWidth="1"/>
    <col min="7431" max="7431" width="9.42578125" style="42" customWidth="1"/>
    <col min="7432" max="7432" width="5.28515625" style="42" customWidth="1"/>
    <col min="7433" max="7433" width="7.42578125" style="42" customWidth="1"/>
    <col min="7434" max="7434" width="11.85546875" style="42" customWidth="1"/>
    <col min="7435" max="7435" width="11.28515625" style="42" customWidth="1"/>
    <col min="7436" max="7437" width="9.140625" style="42"/>
    <col min="7438" max="7438" width="14" style="42" bestFit="1" customWidth="1"/>
    <col min="7439" max="7439" width="8.42578125" style="42" bestFit="1" customWidth="1"/>
    <col min="7440" max="7440" width="12.140625" style="42" bestFit="1" customWidth="1"/>
    <col min="7441" max="7441" width="7.85546875" style="42" bestFit="1" customWidth="1"/>
    <col min="7442" max="7446" width="9.140625" style="42"/>
    <col min="7447" max="7455" width="9.7109375" style="42" customWidth="1"/>
    <col min="7456" max="7680" width="9.140625" style="42"/>
    <col min="7681" max="7681" width="29" style="42" customWidth="1"/>
    <col min="7682" max="7685" width="8.140625" style="42" customWidth="1"/>
    <col min="7686" max="7686" width="0" style="42" hidden="1" customWidth="1"/>
    <col min="7687" max="7687" width="9.42578125" style="42" customWidth="1"/>
    <col min="7688" max="7688" width="5.28515625" style="42" customWidth="1"/>
    <col min="7689" max="7689" width="7.42578125" style="42" customWidth="1"/>
    <col min="7690" max="7690" width="11.85546875" style="42" customWidth="1"/>
    <col min="7691" max="7691" width="11.28515625" style="42" customWidth="1"/>
    <col min="7692" max="7693" width="9.140625" style="42"/>
    <col min="7694" max="7694" width="14" style="42" bestFit="1" customWidth="1"/>
    <col min="7695" max="7695" width="8.42578125" style="42" bestFit="1" customWidth="1"/>
    <col min="7696" max="7696" width="12.140625" style="42" bestFit="1" customWidth="1"/>
    <col min="7697" max="7697" width="7.85546875" style="42" bestFit="1" customWidth="1"/>
    <col min="7698" max="7702" width="9.140625" style="42"/>
    <col min="7703" max="7711" width="9.7109375" style="42" customWidth="1"/>
    <col min="7712" max="7936" width="9.140625" style="42"/>
    <col min="7937" max="7937" width="29" style="42" customWidth="1"/>
    <col min="7938" max="7941" width="8.140625" style="42" customWidth="1"/>
    <col min="7942" max="7942" width="0" style="42" hidden="1" customWidth="1"/>
    <col min="7943" max="7943" width="9.42578125" style="42" customWidth="1"/>
    <col min="7944" max="7944" width="5.28515625" style="42" customWidth="1"/>
    <col min="7945" max="7945" width="7.42578125" style="42" customWidth="1"/>
    <col min="7946" max="7946" width="11.85546875" style="42" customWidth="1"/>
    <col min="7947" max="7947" width="11.28515625" style="42" customWidth="1"/>
    <col min="7948" max="7949" width="9.140625" style="42"/>
    <col min="7950" max="7950" width="14" style="42" bestFit="1" customWidth="1"/>
    <col min="7951" max="7951" width="8.42578125" style="42" bestFit="1" customWidth="1"/>
    <col min="7952" max="7952" width="12.140625" style="42" bestFit="1" customWidth="1"/>
    <col min="7953" max="7953" width="7.85546875" style="42" bestFit="1" customWidth="1"/>
    <col min="7954" max="7958" width="9.140625" style="42"/>
    <col min="7959" max="7967" width="9.7109375" style="42" customWidth="1"/>
    <col min="7968" max="8192" width="9.140625" style="42"/>
    <col min="8193" max="8193" width="29" style="42" customWidth="1"/>
    <col min="8194" max="8197" width="8.140625" style="42" customWidth="1"/>
    <col min="8198" max="8198" width="0" style="42" hidden="1" customWidth="1"/>
    <col min="8199" max="8199" width="9.42578125" style="42" customWidth="1"/>
    <col min="8200" max="8200" width="5.28515625" style="42" customWidth="1"/>
    <col min="8201" max="8201" width="7.42578125" style="42" customWidth="1"/>
    <col min="8202" max="8202" width="11.85546875" style="42" customWidth="1"/>
    <col min="8203" max="8203" width="11.28515625" style="42" customWidth="1"/>
    <col min="8204" max="8205" width="9.140625" style="42"/>
    <col min="8206" max="8206" width="14" style="42" bestFit="1" customWidth="1"/>
    <col min="8207" max="8207" width="8.42578125" style="42" bestFit="1" customWidth="1"/>
    <col min="8208" max="8208" width="12.140625" style="42" bestFit="1" customWidth="1"/>
    <col min="8209" max="8209" width="7.85546875" style="42" bestFit="1" customWidth="1"/>
    <col min="8210" max="8214" width="9.140625" style="42"/>
    <col min="8215" max="8223" width="9.7109375" style="42" customWidth="1"/>
    <col min="8224" max="8448" width="9.140625" style="42"/>
    <col min="8449" max="8449" width="29" style="42" customWidth="1"/>
    <col min="8450" max="8453" width="8.140625" style="42" customWidth="1"/>
    <col min="8454" max="8454" width="0" style="42" hidden="1" customWidth="1"/>
    <col min="8455" max="8455" width="9.42578125" style="42" customWidth="1"/>
    <col min="8456" max="8456" width="5.28515625" style="42" customWidth="1"/>
    <col min="8457" max="8457" width="7.42578125" style="42" customWidth="1"/>
    <col min="8458" max="8458" width="11.85546875" style="42" customWidth="1"/>
    <col min="8459" max="8459" width="11.28515625" style="42" customWidth="1"/>
    <col min="8460" max="8461" width="9.140625" style="42"/>
    <col min="8462" max="8462" width="14" style="42" bestFit="1" customWidth="1"/>
    <col min="8463" max="8463" width="8.42578125" style="42" bestFit="1" customWidth="1"/>
    <col min="8464" max="8464" width="12.140625" style="42" bestFit="1" customWidth="1"/>
    <col min="8465" max="8465" width="7.85546875" style="42" bestFit="1" customWidth="1"/>
    <col min="8466" max="8470" width="9.140625" style="42"/>
    <col min="8471" max="8479" width="9.7109375" style="42" customWidth="1"/>
    <col min="8480" max="8704" width="9.140625" style="42"/>
    <col min="8705" max="8705" width="29" style="42" customWidth="1"/>
    <col min="8706" max="8709" width="8.140625" style="42" customWidth="1"/>
    <col min="8710" max="8710" width="0" style="42" hidden="1" customWidth="1"/>
    <col min="8711" max="8711" width="9.42578125" style="42" customWidth="1"/>
    <col min="8712" max="8712" width="5.28515625" style="42" customWidth="1"/>
    <col min="8713" max="8713" width="7.42578125" style="42" customWidth="1"/>
    <col min="8714" max="8714" width="11.85546875" style="42" customWidth="1"/>
    <col min="8715" max="8715" width="11.28515625" style="42" customWidth="1"/>
    <col min="8716" max="8717" width="9.140625" style="42"/>
    <col min="8718" max="8718" width="14" style="42" bestFit="1" customWidth="1"/>
    <col min="8719" max="8719" width="8.42578125" style="42" bestFit="1" customWidth="1"/>
    <col min="8720" max="8720" width="12.140625" style="42" bestFit="1" customWidth="1"/>
    <col min="8721" max="8721" width="7.85546875" style="42" bestFit="1" customWidth="1"/>
    <col min="8722" max="8726" width="9.140625" style="42"/>
    <col min="8727" max="8735" width="9.7109375" style="42" customWidth="1"/>
    <col min="8736" max="8960" width="9.140625" style="42"/>
    <col min="8961" max="8961" width="29" style="42" customWidth="1"/>
    <col min="8962" max="8965" width="8.140625" style="42" customWidth="1"/>
    <col min="8966" max="8966" width="0" style="42" hidden="1" customWidth="1"/>
    <col min="8967" max="8967" width="9.42578125" style="42" customWidth="1"/>
    <col min="8968" max="8968" width="5.28515625" style="42" customWidth="1"/>
    <col min="8969" max="8969" width="7.42578125" style="42" customWidth="1"/>
    <col min="8970" max="8970" width="11.85546875" style="42" customWidth="1"/>
    <col min="8971" max="8971" width="11.28515625" style="42" customWidth="1"/>
    <col min="8972" max="8973" width="9.140625" style="42"/>
    <col min="8974" max="8974" width="14" style="42" bestFit="1" customWidth="1"/>
    <col min="8975" max="8975" width="8.42578125" style="42" bestFit="1" customWidth="1"/>
    <col min="8976" max="8976" width="12.140625" style="42" bestFit="1" customWidth="1"/>
    <col min="8977" max="8977" width="7.85546875" style="42" bestFit="1" customWidth="1"/>
    <col min="8978" max="8982" width="9.140625" style="42"/>
    <col min="8983" max="8991" width="9.7109375" style="42" customWidth="1"/>
    <col min="8992" max="9216" width="9.140625" style="42"/>
    <col min="9217" max="9217" width="29" style="42" customWidth="1"/>
    <col min="9218" max="9221" width="8.140625" style="42" customWidth="1"/>
    <col min="9222" max="9222" width="0" style="42" hidden="1" customWidth="1"/>
    <col min="9223" max="9223" width="9.42578125" style="42" customWidth="1"/>
    <col min="9224" max="9224" width="5.28515625" style="42" customWidth="1"/>
    <col min="9225" max="9225" width="7.42578125" style="42" customWidth="1"/>
    <col min="9226" max="9226" width="11.85546875" style="42" customWidth="1"/>
    <col min="9227" max="9227" width="11.28515625" style="42" customWidth="1"/>
    <col min="9228" max="9229" width="9.140625" style="42"/>
    <col min="9230" max="9230" width="14" style="42" bestFit="1" customWidth="1"/>
    <col min="9231" max="9231" width="8.42578125" style="42" bestFit="1" customWidth="1"/>
    <col min="9232" max="9232" width="12.140625" style="42" bestFit="1" customWidth="1"/>
    <col min="9233" max="9233" width="7.85546875" style="42" bestFit="1" customWidth="1"/>
    <col min="9234" max="9238" width="9.140625" style="42"/>
    <col min="9239" max="9247" width="9.7109375" style="42" customWidth="1"/>
    <col min="9248" max="9472" width="9.140625" style="42"/>
    <col min="9473" max="9473" width="29" style="42" customWidth="1"/>
    <col min="9474" max="9477" width="8.140625" style="42" customWidth="1"/>
    <col min="9478" max="9478" width="0" style="42" hidden="1" customWidth="1"/>
    <col min="9479" max="9479" width="9.42578125" style="42" customWidth="1"/>
    <col min="9480" max="9480" width="5.28515625" style="42" customWidth="1"/>
    <col min="9481" max="9481" width="7.42578125" style="42" customWidth="1"/>
    <col min="9482" max="9482" width="11.85546875" style="42" customWidth="1"/>
    <col min="9483" max="9483" width="11.28515625" style="42" customWidth="1"/>
    <col min="9484" max="9485" width="9.140625" style="42"/>
    <col min="9486" max="9486" width="14" style="42" bestFit="1" customWidth="1"/>
    <col min="9487" max="9487" width="8.42578125" style="42" bestFit="1" customWidth="1"/>
    <col min="9488" max="9488" width="12.140625" style="42" bestFit="1" customWidth="1"/>
    <col min="9489" max="9489" width="7.85546875" style="42" bestFit="1" customWidth="1"/>
    <col min="9490" max="9494" width="9.140625" style="42"/>
    <col min="9495" max="9503" width="9.7109375" style="42" customWidth="1"/>
    <col min="9504" max="9728" width="9.140625" style="42"/>
    <col min="9729" max="9729" width="29" style="42" customWidth="1"/>
    <col min="9730" max="9733" width="8.140625" style="42" customWidth="1"/>
    <col min="9734" max="9734" width="0" style="42" hidden="1" customWidth="1"/>
    <col min="9735" max="9735" width="9.42578125" style="42" customWidth="1"/>
    <col min="9736" max="9736" width="5.28515625" style="42" customWidth="1"/>
    <col min="9737" max="9737" width="7.42578125" style="42" customWidth="1"/>
    <col min="9738" max="9738" width="11.85546875" style="42" customWidth="1"/>
    <col min="9739" max="9739" width="11.28515625" style="42" customWidth="1"/>
    <col min="9740" max="9741" width="9.140625" style="42"/>
    <col min="9742" max="9742" width="14" style="42" bestFit="1" customWidth="1"/>
    <col min="9743" max="9743" width="8.42578125" style="42" bestFit="1" customWidth="1"/>
    <col min="9744" max="9744" width="12.140625" style="42" bestFit="1" customWidth="1"/>
    <col min="9745" max="9745" width="7.85546875" style="42" bestFit="1" customWidth="1"/>
    <col min="9746" max="9750" width="9.140625" style="42"/>
    <col min="9751" max="9759" width="9.7109375" style="42" customWidth="1"/>
    <col min="9760" max="9984" width="9.140625" style="42"/>
    <col min="9985" max="9985" width="29" style="42" customWidth="1"/>
    <col min="9986" max="9989" width="8.140625" style="42" customWidth="1"/>
    <col min="9990" max="9990" width="0" style="42" hidden="1" customWidth="1"/>
    <col min="9991" max="9991" width="9.42578125" style="42" customWidth="1"/>
    <col min="9992" max="9992" width="5.28515625" style="42" customWidth="1"/>
    <col min="9993" max="9993" width="7.42578125" style="42" customWidth="1"/>
    <col min="9994" max="9994" width="11.85546875" style="42" customWidth="1"/>
    <col min="9995" max="9995" width="11.28515625" style="42" customWidth="1"/>
    <col min="9996" max="9997" width="9.140625" style="42"/>
    <col min="9998" max="9998" width="14" style="42" bestFit="1" customWidth="1"/>
    <col min="9999" max="9999" width="8.42578125" style="42" bestFit="1" customWidth="1"/>
    <col min="10000" max="10000" width="12.140625" style="42" bestFit="1" customWidth="1"/>
    <col min="10001" max="10001" width="7.85546875" style="42" bestFit="1" customWidth="1"/>
    <col min="10002" max="10006" width="9.140625" style="42"/>
    <col min="10007" max="10015" width="9.7109375" style="42" customWidth="1"/>
    <col min="10016" max="10240" width="9.140625" style="42"/>
    <col min="10241" max="10241" width="29" style="42" customWidth="1"/>
    <col min="10242" max="10245" width="8.140625" style="42" customWidth="1"/>
    <col min="10246" max="10246" width="0" style="42" hidden="1" customWidth="1"/>
    <col min="10247" max="10247" width="9.42578125" style="42" customWidth="1"/>
    <col min="10248" max="10248" width="5.28515625" style="42" customWidth="1"/>
    <col min="10249" max="10249" width="7.42578125" style="42" customWidth="1"/>
    <col min="10250" max="10250" width="11.85546875" style="42" customWidth="1"/>
    <col min="10251" max="10251" width="11.28515625" style="42" customWidth="1"/>
    <col min="10252" max="10253" width="9.140625" style="42"/>
    <col min="10254" max="10254" width="14" style="42" bestFit="1" customWidth="1"/>
    <col min="10255" max="10255" width="8.42578125" style="42" bestFit="1" customWidth="1"/>
    <col min="10256" max="10256" width="12.140625" style="42" bestFit="1" customWidth="1"/>
    <col min="10257" max="10257" width="7.85546875" style="42" bestFit="1" customWidth="1"/>
    <col min="10258" max="10262" width="9.140625" style="42"/>
    <col min="10263" max="10271" width="9.7109375" style="42" customWidth="1"/>
    <col min="10272" max="10496" width="9.140625" style="42"/>
    <col min="10497" max="10497" width="29" style="42" customWidth="1"/>
    <col min="10498" max="10501" width="8.140625" style="42" customWidth="1"/>
    <col min="10502" max="10502" width="0" style="42" hidden="1" customWidth="1"/>
    <col min="10503" max="10503" width="9.42578125" style="42" customWidth="1"/>
    <col min="10504" max="10504" width="5.28515625" style="42" customWidth="1"/>
    <col min="10505" max="10505" width="7.42578125" style="42" customWidth="1"/>
    <col min="10506" max="10506" width="11.85546875" style="42" customWidth="1"/>
    <col min="10507" max="10507" width="11.28515625" style="42" customWidth="1"/>
    <col min="10508" max="10509" width="9.140625" style="42"/>
    <col min="10510" max="10510" width="14" style="42" bestFit="1" customWidth="1"/>
    <col min="10511" max="10511" width="8.42578125" style="42" bestFit="1" customWidth="1"/>
    <col min="10512" max="10512" width="12.140625" style="42" bestFit="1" customWidth="1"/>
    <col min="10513" max="10513" width="7.85546875" style="42" bestFit="1" customWidth="1"/>
    <col min="10514" max="10518" width="9.140625" style="42"/>
    <col min="10519" max="10527" width="9.7109375" style="42" customWidth="1"/>
    <col min="10528" max="10752" width="9.140625" style="42"/>
    <col min="10753" max="10753" width="29" style="42" customWidth="1"/>
    <col min="10754" max="10757" width="8.140625" style="42" customWidth="1"/>
    <col min="10758" max="10758" width="0" style="42" hidden="1" customWidth="1"/>
    <col min="10759" max="10759" width="9.42578125" style="42" customWidth="1"/>
    <col min="10760" max="10760" width="5.28515625" style="42" customWidth="1"/>
    <col min="10761" max="10761" width="7.42578125" style="42" customWidth="1"/>
    <col min="10762" max="10762" width="11.85546875" style="42" customWidth="1"/>
    <col min="10763" max="10763" width="11.28515625" style="42" customWidth="1"/>
    <col min="10764" max="10765" width="9.140625" style="42"/>
    <col min="10766" max="10766" width="14" style="42" bestFit="1" customWidth="1"/>
    <col min="10767" max="10767" width="8.42578125" style="42" bestFit="1" customWidth="1"/>
    <col min="10768" max="10768" width="12.140625" style="42" bestFit="1" customWidth="1"/>
    <col min="10769" max="10769" width="7.85546875" style="42" bestFit="1" customWidth="1"/>
    <col min="10770" max="10774" width="9.140625" style="42"/>
    <col min="10775" max="10783" width="9.7109375" style="42" customWidth="1"/>
    <col min="10784" max="11008" width="9.140625" style="42"/>
    <col min="11009" max="11009" width="29" style="42" customWidth="1"/>
    <col min="11010" max="11013" width="8.140625" style="42" customWidth="1"/>
    <col min="11014" max="11014" width="0" style="42" hidden="1" customWidth="1"/>
    <col min="11015" max="11015" width="9.42578125" style="42" customWidth="1"/>
    <col min="11016" max="11016" width="5.28515625" style="42" customWidth="1"/>
    <col min="11017" max="11017" width="7.42578125" style="42" customWidth="1"/>
    <col min="11018" max="11018" width="11.85546875" style="42" customWidth="1"/>
    <col min="11019" max="11019" width="11.28515625" style="42" customWidth="1"/>
    <col min="11020" max="11021" width="9.140625" style="42"/>
    <col min="11022" max="11022" width="14" style="42" bestFit="1" customWidth="1"/>
    <col min="11023" max="11023" width="8.42578125" style="42" bestFit="1" customWidth="1"/>
    <col min="11024" max="11024" width="12.140625" style="42" bestFit="1" customWidth="1"/>
    <col min="11025" max="11025" width="7.85546875" style="42" bestFit="1" customWidth="1"/>
    <col min="11026" max="11030" width="9.140625" style="42"/>
    <col min="11031" max="11039" width="9.7109375" style="42" customWidth="1"/>
    <col min="11040" max="11264" width="9.140625" style="42"/>
    <col min="11265" max="11265" width="29" style="42" customWidth="1"/>
    <col min="11266" max="11269" width="8.140625" style="42" customWidth="1"/>
    <col min="11270" max="11270" width="0" style="42" hidden="1" customWidth="1"/>
    <col min="11271" max="11271" width="9.42578125" style="42" customWidth="1"/>
    <col min="11272" max="11272" width="5.28515625" style="42" customWidth="1"/>
    <col min="11273" max="11273" width="7.42578125" style="42" customWidth="1"/>
    <col min="11274" max="11274" width="11.85546875" style="42" customWidth="1"/>
    <col min="11275" max="11275" width="11.28515625" style="42" customWidth="1"/>
    <col min="11276" max="11277" width="9.140625" style="42"/>
    <col min="11278" max="11278" width="14" style="42" bestFit="1" customWidth="1"/>
    <col min="11279" max="11279" width="8.42578125" style="42" bestFit="1" customWidth="1"/>
    <col min="11280" max="11280" width="12.140625" style="42" bestFit="1" customWidth="1"/>
    <col min="11281" max="11281" width="7.85546875" style="42" bestFit="1" customWidth="1"/>
    <col min="11282" max="11286" width="9.140625" style="42"/>
    <col min="11287" max="11295" width="9.7109375" style="42" customWidth="1"/>
    <col min="11296" max="11520" width="9.140625" style="42"/>
    <col min="11521" max="11521" width="29" style="42" customWidth="1"/>
    <col min="11522" max="11525" width="8.140625" style="42" customWidth="1"/>
    <col min="11526" max="11526" width="0" style="42" hidden="1" customWidth="1"/>
    <col min="11527" max="11527" width="9.42578125" style="42" customWidth="1"/>
    <col min="11528" max="11528" width="5.28515625" style="42" customWidth="1"/>
    <col min="11529" max="11529" width="7.42578125" style="42" customWidth="1"/>
    <col min="11530" max="11530" width="11.85546875" style="42" customWidth="1"/>
    <col min="11531" max="11531" width="11.28515625" style="42" customWidth="1"/>
    <col min="11532" max="11533" width="9.140625" style="42"/>
    <col min="11534" max="11534" width="14" style="42" bestFit="1" customWidth="1"/>
    <col min="11535" max="11535" width="8.42578125" style="42" bestFit="1" customWidth="1"/>
    <col min="11536" max="11536" width="12.140625" style="42" bestFit="1" customWidth="1"/>
    <col min="11537" max="11537" width="7.85546875" style="42" bestFit="1" customWidth="1"/>
    <col min="11538" max="11542" width="9.140625" style="42"/>
    <col min="11543" max="11551" width="9.7109375" style="42" customWidth="1"/>
    <col min="11552" max="11776" width="9.140625" style="42"/>
    <col min="11777" max="11777" width="29" style="42" customWidth="1"/>
    <col min="11778" max="11781" width="8.140625" style="42" customWidth="1"/>
    <col min="11782" max="11782" width="0" style="42" hidden="1" customWidth="1"/>
    <col min="11783" max="11783" width="9.42578125" style="42" customWidth="1"/>
    <col min="11784" max="11784" width="5.28515625" style="42" customWidth="1"/>
    <col min="11785" max="11785" width="7.42578125" style="42" customWidth="1"/>
    <col min="11786" max="11786" width="11.85546875" style="42" customWidth="1"/>
    <col min="11787" max="11787" width="11.28515625" style="42" customWidth="1"/>
    <col min="11788" max="11789" width="9.140625" style="42"/>
    <col min="11790" max="11790" width="14" style="42" bestFit="1" customWidth="1"/>
    <col min="11791" max="11791" width="8.42578125" style="42" bestFit="1" customWidth="1"/>
    <col min="11792" max="11792" width="12.140625" style="42" bestFit="1" customWidth="1"/>
    <col min="11793" max="11793" width="7.85546875" style="42" bestFit="1" customWidth="1"/>
    <col min="11794" max="11798" width="9.140625" style="42"/>
    <col min="11799" max="11807" width="9.7109375" style="42" customWidth="1"/>
    <col min="11808" max="12032" width="9.140625" style="42"/>
    <col min="12033" max="12033" width="29" style="42" customWidth="1"/>
    <col min="12034" max="12037" width="8.140625" style="42" customWidth="1"/>
    <col min="12038" max="12038" width="0" style="42" hidden="1" customWidth="1"/>
    <col min="12039" max="12039" width="9.42578125" style="42" customWidth="1"/>
    <col min="12040" max="12040" width="5.28515625" style="42" customWidth="1"/>
    <col min="12041" max="12041" width="7.42578125" style="42" customWidth="1"/>
    <col min="12042" max="12042" width="11.85546875" style="42" customWidth="1"/>
    <col min="12043" max="12043" width="11.28515625" style="42" customWidth="1"/>
    <col min="12044" max="12045" width="9.140625" style="42"/>
    <col min="12046" max="12046" width="14" style="42" bestFit="1" customWidth="1"/>
    <col min="12047" max="12047" width="8.42578125" style="42" bestFit="1" customWidth="1"/>
    <col min="12048" max="12048" width="12.140625" style="42" bestFit="1" customWidth="1"/>
    <col min="12049" max="12049" width="7.85546875" style="42" bestFit="1" customWidth="1"/>
    <col min="12050" max="12054" width="9.140625" style="42"/>
    <col min="12055" max="12063" width="9.7109375" style="42" customWidth="1"/>
    <col min="12064" max="12288" width="9.140625" style="42"/>
    <col min="12289" max="12289" width="29" style="42" customWidth="1"/>
    <col min="12290" max="12293" width="8.140625" style="42" customWidth="1"/>
    <col min="12294" max="12294" width="0" style="42" hidden="1" customWidth="1"/>
    <col min="12295" max="12295" width="9.42578125" style="42" customWidth="1"/>
    <col min="12296" max="12296" width="5.28515625" style="42" customWidth="1"/>
    <col min="12297" max="12297" width="7.42578125" style="42" customWidth="1"/>
    <col min="12298" max="12298" width="11.85546875" style="42" customWidth="1"/>
    <col min="12299" max="12299" width="11.28515625" style="42" customWidth="1"/>
    <col min="12300" max="12301" width="9.140625" style="42"/>
    <col min="12302" max="12302" width="14" style="42" bestFit="1" customWidth="1"/>
    <col min="12303" max="12303" width="8.42578125" style="42" bestFit="1" customWidth="1"/>
    <col min="12304" max="12304" width="12.140625" style="42" bestFit="1" customWidth="1"/>
    <col min="12305" max="12305" width="7.85546875" style="42" bestFit="1" customWidth="1"/>
    <col min="12306" max="12310" width="9.140625" style="42"/>
    <col min="12311" max="12319" width="9.7109375" style="42" customWidth="1"/>
    <col min="12320" max="12544" width="9.140625" style="42"/>
    <col min="12545" max="12545" width="29" style="42" customWidth="1"/>
    <col min="12546" max="12549" width="8.140625" style="42" customWidth="1"/>
    <col min="12550" max="12550" width="0" style="42" hidden="1" customWidth="1"/>
    <col min="12551" max="12551" width="9.42578125" style="42" customWidth="1"/>
    <col min="12552" max="12552" width="5.28515625" style="42" customWidth="1"/>
    <col min="12553" max="12553" width="7.42578125" style="42" customWidth="1"/>
    <col min="12554" max="12554" width="11.85546875" style="42" customWidth="1"/>
    <col min="12555" max="12555" width="11.28515625" style="42" customWidth="1"/>
    <col min="12556" max="12557" width="9.140625" style="42"/>
    <col min="12558" max="12558" width="14" style="42" bestFit="1" customWidth="1"/>
    <col min="12559" max="12559" width="8.42578125" style="42" bestFit="1" customWidth="1"/>
    <col min="12560" max="12560" width="12.140625" style="42" bestFit="1" customWidth="1"/>
    <col min="12561" max="12561" width="7.85546875" style="42" bestFit="1" customWidth="1"/>
    <col min="12562" max="12566" width="9.140625" style="42"/>
    <col min="12567" max="12575" width="9.7109375" style="42" customWidth="1"/>
    <col min="12576" max="12800" width="9.140625" style="42"/>
    <col min="12801" max="12801" width="29" style="42" customWidth="1"/>
    <col min="12802" max="12805" width="8.140625" style="42" customWidth="1"/>
    <col min="12806" max="12806" width="0" style="42" hidden="1" customWidth="1"/>
    <col min="12807" max="12807" width="9.42578125" style="42" customWidth="1"/>
    <col min="12808" max="12808" width="5.28515625" style="42" customWidth="1"/>
    <col min="12809" max="12809" width="7.42578125" style="42" customWidth="1"/>
    <col min="12810" max="12810" width="11.85546875" style="42" customWidth="1"/>
    <col min="12811" max="12811" width="11.28515625" style="42" customWidth="1"/>
    <col min="12812" max="12813" width="9.140625" style="42"/>
    <col min="12814" max="12814" width="14" style="42" bestFit="1" customWidth="1"/>
    <col min="12815" max="12815" width="8.42578125" style="42" bestFit="1" customWidth="1"/>
    <col min="12816" max="12816" width="12.140625" style="42" bestFit="1" customWidth="1"/>
    <col min="12817" max="12817" width="7.85546875" style="42" bestFit="1" customWidth="1"/>
    <col min="12818" max="12822" width="9.140625" style="42"/>
    <col min="12823" max="12831" width="9.7109375" style="42" customWidth="1"/>
    <col min="12832" max="13056" width="9.140625" style="42"/>
    <col min="13057" max="13057" width="29" style="42" customWidth="1"/>
    <col min="13058" max="13061" width="8.140625" style="42" customWidth="1"/>
    <col min="13062" max="13062" width="0" style="42" hidden="1" customWidth="1"/>
    <col min="13063" max="13063" width="9.42578125" style="42" customWidth="1"/>
    <col min="13064" max="13064" width="5.28515625" style="42" customWidth="1"/>
    <col min="13065" max="13065" width="7.42578125" style="42" customWidth="1"/>
    <col min="13066" max="13066" width="11.85546875" style="42" customWidth="1"/>
    <col min="13067" max="13067" width="11.28515625" style="42" customWidth="1"/>
    <col min="13068" max="13069" width="9.140625" style="42"/>
    <col min="13070" max="13070" width="14" style="42" bestFit="1" customWidth="1"/>
    <col min="13071" max="13071" width="8.42578125" style="42" bestFit="1" customWidth="1"/>
    <col min="13072" max="13072" width="12.140625" style="42" bestFit="1" customWidth="1"/>
    <col min="13073" max="13073" width="7.85546875" style="42" bestFit="1" customWidth="1"/>
    <col min="13074" max="13078" width="9.140625" style="42"/>
    <col min="13079" max="13087" width="9.7109375" style="42" customWidth="1"/>
    <col min="13088" max="13312" width="9.140625" style="42"/>
    <col min="13313" max="13313" width="29" style="42" customWidth="1"/>
    <col min="13314" max="13317" width="8.140625" style="42" customWidth="1"/>
    <col min="13318" max="13318" width="0" style="42" hidden="1" customWidth="1"/>
    <col min="13319" max="13319" width="9.42578125" style="42" customWidth="1"/>
    <col min="13320" max="13320" width="5.28515625" style="42" customWidth="1"/>
    <col min="13321" max="13321" width="7.42578125" style="42" customWidth="1"/>
    <col min="13322" max="13322" width="11.85546875" style="42" customWidth="1"/>
    <col min="13323" max="13323" width="11.28515625" style="42" customWidth="1"/>
    <col min="13324" max="13325" width="9.140625" style="42"/>
    <col min="13326" max="13326" width="14" style="42" bestFit="1" customWidth="1"/>
    <col min="13327" max="13327" width="8.42578125" style="42" bestFit="1" customWidth="1"/>
    <col min="13328" max="13328" width="12.140625" style="42" bestFit="1" customWidth="1"/>
    <col min="13329" max="13329" width="7.85546875" style="42" bestFit="1" customWidth="1"/>
    <col min="13330" max="13334" width="9.140625" style="42"/>
    <col min="13335" max="13343" width="9.7109375" style="42" customWidth="1"/>
    <col min="13344" max="13568" width="9.140625" style="42"/>
    <col min="13569" max="13569" width="29" style="42" customWidth="1"/>
    <col min="13570" max="13573" width="8.140625" style="42" customWidth="1"/>
    <col min="13574" max="13574" width="0" style="42" hidden="1" customWidth="1"/>
    <col min="13575" max="13575" width="9.42578125" style="42" customWidth="1"/>
    <col min="13576" max="13576" width="5.28515625" style="42" customWidth="1"/>
    <col min="13577" max="13577" width="7.42578125" style="42" customWidth="1"/>
    <col min="13578" max="13578" width="11.85546875" style="42" customWidth="1"/>
    <col min="13579" max="13579" width="11.28515625" style="42" customWidth="1"/>
    <col min="13580" max="13581" width="9.140625" style="42"/>
    <col min="13582" max="13582" width="14" style="42" bestFit="1" customWidth="1"/>
    <col min="13583" max="13583" width="8.42578125" style="42" bestFit="1" customWidth="1"/>
    <col min="13584" max="13584" width="12.140625" style="42" bestFit="1" customWidth="1"/>
    <col min="13585" max="13585" width="7.85546875" style="42" bestFit="1" customWidth="1"/>
    <col min="13586" max="13590" width="9.140625" style="42"/>
    <col min="13591" max="13599" width="9.7109375" style="42" customWidth="1"/>
    <col min="13600" max="13824" width="9.140625" style="42"/>
    <col min="13825" max="13825" width="29" style="42" customWidth="1"/>
    <col min="13826" max="13829" width="8.140625" style="42" customWidth="1"/>
    <col min="13830" max="13830" width="0" style="42" hidden="1" customWidth="1"/>
    <col min="13831" max="13831" width="9.42578125" style="42" customWidth="1"/>
    <col min="13832" max="13832" width="5.28515625" style="42" customWidth="1"/>
    <col min="13833" max="13833" width="7.42578125" style="42" customWidth="1"/>
    <col min="13834" max="13834" width="11.85546875" style="42" customWidth="1"/>
    <col min="13835" max="13835" width="11.28515625" style="42" customWidth="1"/>
    <col min="13836" max="13837" width="9.140625" style="42"/>
    <col min="13838" max="13838" width="14" style="42" bestFit="1" customWidth="1"/>
    <col min="13839" max="13839" width="8.42578125" style="42" bestFit="1" customWidth="1"/>
    <col min="13840" max="13840" width="12.140625" style="42" bestFit="1" customWidth="1"/>
    <col min="13841" max="13841" width="7.85546875" style="42" bestFit="1" customWidth="1"/>
    <col min="13842" max="13846" width="9.140625" style="42"/>
    <col min="13847" max="13855" width="9.7109375" style="42" customWidth="1"/>
    <col min="13856" max="14080" width="9.140625" style="42"/>
    <col min="14081" max="14081" width="29" style="42" customWidth="1"/>
    <col min="14082" max="14085" width="8.140625" style="42" customWidth="1"/>
    <col min="14086" max="14086" width="0" style="42" hidden="1" customWidth="1"/>
    <col min="14087" max="14087" width="9.42578125" style="42" customWidth="1"/>
    <col min="14088" max="14088" width="5.28515625" style="42" customWidth="1"/>
    <col min="14089" max="14089" width="7.42578125" style="42" customWidth="1"/>
    <col min="14090" max="14090" width="11.85546875" style="42" customWidth="1"/>
    <col min="14091" max="14091" width="11.28515625" style="42" customWidth="1"/>
    <col min="14092" max="14093" width="9.140625" style="42"/>
    <col min="14094" max="14094" width="14" style="42" bestFit="1" customWidth="1"/>
    <col min="14095" max="14095" width="8.42578125" style="42" bestFit="1" customWidth="1"/>
    <col min="14096" max="14096" width="12.140625" style="42" bestFit="1" customWidth="1"/>
    <col min="14097" max="14097" width="7.85546875" style="42" bestFit="1" customWidth="1"/>
    <col min="14098" max="14102" width="9.140625" style="42"/>
    <col min="14103" max="14111" width="9.7109375" style="42" customWidth="1"/>
    <col min="14112" max="14336" width="9.140625" style="42"/>
    <col min="14337" max="14337" width="29" style="42" customWidth="1"/>
    <col min="14338" max="14341" width="8.140625" style="42" customWidth="1"/>
    <col min="14342" max="14342" width="0" style="42" hidden="1" customWidth="1"/>
    <col min="14343" max="14343" width="9.42578125" style="42" customWidth="1"/>
    <col min="14344" max="14344" width="5.28515625" style="42" customWidth="1"/>
    <col min="14345" max="14345" width="7.42578125" style="42" customWidth="1"/>
    <col min="14346" max="14346" width="11.85546875" style="42" customWidth="1"/>
    <col min="14347" max="14347" width="11.28515625" style="42" customWidth="1"/>
    <col min="14348" max="14349" width="9.140625" style="42"/>
    <col min="14350" max="14350" width="14" style="42" bestFit="1" customWidth="1"/>
    <col min="14351" max="14351" width="8.42578125" style="42" bestFit="1" customWidth="1"/>
    <col min="14352" max="14352" width="12.140625" style="42" bestFit="1" customWidth="1"/>
    <col min="14353" max="14353" width="7.85546875" style="42" bestFit="1" customWidth="1"/>
    <col min="14354" max="14358" width="9.140625" style="42"/>
    <col min="14359" max="14367" width="9.7109375" style="42" customWidth="1"/>
    <col min="14368" max="14592" width="9.140625" style="42"/>
    <col min="14593" max="14593" width="29" style="42" customWidth="1"/>
    <col min="14594" max="14597" width="8.140625" style="42" customWidth="1"/>
    <col min="14598" max="14598" width="0" style="42" hidden="1" customWidth="1"/>
    <col min="14599" max="14599" width="9.42578125" style="42" customWidth="1"/>
    <col min="14600" max="14600" width="5.28515625" style="42" customWidth="1"/>
    <col min="14601" max="14601" width="7.42578125" style="42" customWidth="1"/>
    <col min="14602" max="14602" width="11.85546875" style="42" customWidth="1"/>
    <col min="14603" max="14603" width="11.28515625" style="42" customWidth="1"/>
    <col min="14604" max="14605" width="9.140625" style="42"/>
    <col min="14606" max="14606" width="14" style="42" bestFit="1" customWidth="1"/>
    <col min="14607" max="14607" width="8.42578125" style="42" bestFit="1" customWidth="1"/>
    <col min="14608" max="14608" width="12.140625" style="42" bestFit="1" customWidth="1"/>
    <col min="14609" max="14609" width="7.85546875" style="42" bestFit="1" customWidth="1"/>
    <col min="14610" max="14614" width="9.140625" style="42"/>
    <col min="14615" max="14623" width="9.7109375" style="42" customWidth="1"/>
    <col min="14624" max="14848" width="9.140625" style="42"/>
    <col min="14849" max="14849" width="29" style="42" customWidth="1"/>
    <col min="14850" max="14853" width="8.140625" style="42" customWidth="1"/>
    <col min="14854" max="14854" width="0" style="42" hidden="1" customWidth="1"/>
    <col min="14855" max="14855" width="9.42578125" style="42" customWidth="1"/>
    <col min="14856" max="14856" width="5.28515625" style="42" customWidth="1"/>
    <col min="14857" max="14857" width="7.42578125" style="42" customWidth="1"/>
    <col min="14858" max="14858" width="11.85546875" style="42" customWidth="1"/>
    <col min="14859" max="14859" width="11.28515625" style="42" customWidth="1"/>
    <col min="14860" max="14861" width="9.140625" style="42"/>
    <col min="14862" max="14862" width="14" style="42" bestFit="1" customWidth="1"/>
    <col min="14863" max="14863" width="8.42578125" style="42" bestFit="1" customWidth="1"/>
    <col min="14864" max="14864" width="12.140625" style="42" bestFit="1" customWidth="1"/>
    <col min="14865" max="14865" width="7.85546875" style="42" bestFit="1" customWidth="1"/>
    <col min="14866" max="14870" width="9.140625" style="42"/>
    <col min="14871" max="14879" width="9.7109375" style="42" customWidth="1"/>
    <col min="14880" max="15104" width="9.140625" style="42"/>
    <col min="15105" max="15105" width="29" style="42" customWidth="1"/>
    <col min="15106" max="15109" width="8.140625" style="42" customWidth="1"/>
    <col min="15110" max="15110" width="0" style="42" hidden="1" customWidth="1"/>
    <col min="15111" max="15111" width="9.42578125" style="42" customWidth="1"/>
    <col min="15112" max="15112" width="5.28515625" style="42" customWidth="1"/>
    <col min="15113" max="15113" width="7.42578125" style="42" customWidth="1"/>
    <col min="15114" max="15114" width="11.85546875" style="42" customWidth="1"/>
    <col min="15115" max="15115" width="11.28515625" style="42" customWidth="1"/>
    <col min="15116" max="15117" width="9.140625" style="42"/>
    <col min="15118" max="15118" width="14" style="42" bestFit="1" customWidth="1"/>
    <col min="15119" max="15119" width="8.42578125" style="42" bestFit="1" customWidth="1"/>
    <col min="15120" max="15120" width="12.140625" style="42" bestFit="1" customWidth="1"/>
    <col min="15121" max="15121" width="7.85546875" style="42" bestFit="1" customWidth="1"/>
    <col min="15122" max="15126" width="9.140625" style="42"/>
    <col min="15127" max="15135" width="9.7109375" style="42" customWidth="1"/>
    <col min="15136" max="15360" width="9.140625" style="42"/>
    <col min="15361" max="15361" width="29" style="42" customWidth="1"/>
    <col min="15362" max="15365" width="8.140625" style="42" customWidth="1"/>
    <col min="15366" max="15366" width="0" style="42" hidden="1" customWidth="1"/>
    <col min="15367" max="15367" width="9.42578125" style="42" customWidth="1"/>
    <col min="15368" max="15368" width="5.28515625" style="42" customWidth="1"/>
    <col min="15369" max="15369" width="7.42578125" style="42" customWidth="1"/>
    <col min="15370" max="15370" width="11.85546875" style="42" customWidth="1"/>
    <col min="15371" max="15371" width="11.28515625" style="42" customWidth="1"/>
    <col min="15372" max="15373" width="9.140625" style="42"/>
    <col min="15374" max="15374" width="14" style="42" bestFit="1" customWidth="1"/>
    <col min="15375" max="15375" width="8.42578125" style="42" bestFit="1" customWidth="1"/>
    <col min="15376" max="15376" width="12.140625" style="42" bestFit="1" customWidth="1"/>
    <col min="15377" max="15377" width="7.85546875" style="42" bestFit="1" customWidth="1"/>
    <col min="15378" max="15382" width="9.140625" style="42"/>
    <col min="15383" max="15391" width="9.7109375" style="42" customWidth="1"/>
    <col min="15392" max="15616" width="9.140625" style="42"/>
    <col min="15617" max="15617" width="29" style="42" customWidth="1"/>
    <col min="15618" max="15621" width="8.140625" style="42" customWidth="1"/>
    <col min="15622" max="15622" width="0" style="42" hidden="1" customWidth="1"/>
    <col min="15623" max="15623" width="9.42578125" style="42" customWidth="1"/>
    <col min="15624" max="15624" width="5.28515625" style="42" customWidth="1"/>
    <col min="15625" max="15625" width="7.42578125" style="42" customWidth="1"/>
    <col min="15626" max="15626" width="11.85546875" style="42" customWidth="1"/>
    <col min="15627" max="15627" width="11.28515625" style="42" customWidth="1"/>
    <col min="15628" max="15629" width="9.140625" style="42"/>
    <col min="15630" max="15630" width="14" style="42" bestFit="1" customWidth="1"/>
    <col min="15631" max="15631" width="8.42578125" style="42" bestFit="1" customWidth="1"/>
    <col min="15632" max="15632" width="12.140625" style="42" bestFit="1" customWidth="1"/>
    <col min="15633" max="15633" width="7.85546875" style="42" bestFit="1" customWidth="1"/>
    <col min="15634" max="15638" width="9.140625" style="42"/>
    <col min="15639" max="15647" width="9.7109375" style="42" customWidth="1"/>
    <col min="15648" max="15872" width="9.140625" style="42"/>
    <col min="15873" max="15873" width="29" style="42" customWidth="1"/>
    <col min="15874" max="15877" width="8.140625" style="42" customWidth="1"/>
    <col min="15878" max="15878" width="0" style="42" hidden="1" customWidth="1"/>
    <col min="15879" max="15879" width="9.42578125" style="42" customWidth="1"/>
    <col min="15880" max="15880" width="5.28515625" style="42" customWidth="1"/>
    <col min="15881" max="15881" width="7.42578125" style="42" customWidth="1"/>
    <col min="15882" max="15882" width="11.85546875" style="42" customWidth="1"/>
    <col min="15883" max="15883" width="11.28515625" style="42" customWidth="1"/>
    <col min="15884" max="15885" width="9.140625" style="42"/>
    <col min="15886" max="15886" width="14" style="42" bestFit="1" customWidth="1"/>
    <col min="15887" max="15887" width="8.42578125" style="42" bestFit="1" customWidth="1"/>
    <col min="15888" max="15888" width="12.140625" style="42" bestFit="1" customWidth="1"/>
    <col min="15889" max="15889" width="7.85546875" style="42" bestFit="1" customWidth="1"/>
    <col min="15890" max="15894" width="9.140625" style="42"/>
    <col min="15895" max="15903" width="9.7109375" style="42" customWidth="1"/>
    <col min="15904" max="16128" width="9.140625" style="42"/>
    <col min="16129" max="16129" width="29" style="42" customWidth="1"/>
    <col min="16130" max="16133" width="8.140625" style="42" customWidth="1"/>
    <col min="16134" max="16134" width="0" style="42" hidden="1" customWidth="1"/>
    <col min="16135" max="16135" width="9.42578125" style="42" customWidth="1"/>
    <col min="16136" max="16136" width="5.28515625" style="42" customWidth="1"/>
    <col min="16137" max="16137" width="7.42578125" style="42" customWidth="1"/>
    <col min="16138" max="16138" width="11.85546875" style="42" customWidth="1"/>
    <col min="16139" max="16139" width="11.28515625" style="42" customWidth="1"/>
    <col min="16140" max="16141" width="9.140625" style="42"/>
    <col min="16142" max="16142" width="14" style="42" bestFit="1" customWidth="1"/>
    <col min="16143" max="16143" width="8.42578125" style="42" bestFit="1" customWidth="1"/>
    <col min="16144" max="16144" width="12.140625" style="42" bestFit="1" customWidth="1"/>
    <col min="16145" max="16145" width="7.85546875" style="42" bestFit="1" customWidth="1"/>
    <col min="16146" max="16150" width="9.140625" style="42"/>
    <col min="16151" max="16159" width="9.7109375" style="42" customWidth="1"/>
    <col min="16160" max="16384" width="9.140625" style="42"/>
  </cols>
  <sheetData>
    <row r="1" spans="1:17">
      <c r="A1" s="714"/>
      <c r="B1" s="714"/>
      <c r="C1" s="714"/>
      <c r="D1" s="714"/>
      <c r="E1" s="714"/>
      <c r="F1" s="714"/>
      <c r="G1" s="714"/>
      <c r="H1" s="721"/>
      <c r="I1" s="721"/>
      <c r="J1" s="559"/>
      <c r="K1" s="408"/>
      <c r="L1" s="409"/>
      <c r="M1" s="560"/>
      <c r="N1" s="560"/>
      <c r="O1" s="560"/>
      <c r="P1" s="560"/>
      <c r="Q1" s="560"/>
    </row>
    <row r="2" spans="1:17">
      <c r="A2" s="715" t="s">
        <v>139</v>
      </c>
      <c r="B2" s="715"/>
      <c r="C2" s="715"/>
      <c r="D2" s="715"/>
      <c r="E2" s="715"/>
      <c r="F2" s="715"/>
      <c r="G2" s="715"/>
      <c r="H2" s="722"/>
      <c r="I2" s="722"/>
      <c r="J2" s="561"/>
      <c r="K2" s="408"/>
      <c r="L2" s="409"/>
      <c r="M2" s="560"/>
      <c r="N2" s="562"/>
      <c r="O2" s="562"/>
      <c r="P2" s="562"/>
      <c r="Q2" s="562"/>
    </row>
    <row r="3" spans="1:17" ht="21" customHeight="1">
      <c r="A3" s="715" t="s">
        <v>403</v>
      </c>
      <c r="B3" s="715"/>
      <c r="C3" s="715"/>
      <c r="D3" s="715"/>
      <c r="E3" s="715"/>
      <c r="F3" s="715"/>
      <c r="G3" s="715"/>
      <c r="H3" s="722"/>
      <c r="I3" s="722"/>
      <c r="J3" s="561"/>
      <c r="K3" s="408"/>
      <c r="L3" s="409"/>
      <c r="M3" s="560"/>
      <c r="N3" s="560"/>
      <c r="O3" s="560"/>
      <c r="P3" s="560"/>
      <c r="Q3" s="560"/>
    </row>
    <row r="4" spans="1:17" ht="21" customHeight="1">
      <c r="A4" s="716" t="s">
        <v>49</v>
      </c>
      <c r="B4" s="716"/>
      <c r="C4" s="716"/>
      <c r="D4" s="716"/>
      <c r="E4" s="716"/>
      <c r="F4" s="716"/>
      <c r="G4" s="716"/>
      <c r="H4" s="722"/>
      <c r="I4" s="722"/>
      <c r="J4" s="561"/>
      <c r="K4" s="408"/>
      <c r="L4" s="409"/>
      <c r="M4" s="560"/>
      <c r="N4" s="560"/>
      <c r="O4" s="560"/>
      <c r="P4" s="563"/>
      <c r="Q4" s="560"/>
    </row>
    <row r="5" spans="1:17" ht="9" customHeight="1">
      <c r="A5" s="715"/>
      <c r="B5" s="715"/>
      <c r="C5" s="715"/>
      <c r="D5" s="715"/>
      <c r="E5" s="715"/>
      <c r="F5" s="715"/>
      <c r="G5" s="715"/>
      <c r="H5" s="722"/>
      <c r="I5" s="722"/>
      <c r="J5" s="561"/>
      <c r="K5" s="408"/>
      <c r="L5" s="409"/>
      <c r="M5" s="560"/>
      <c r="N5" s="560"/>
      <c r="O5" s="560"/>
      <c r="P5" s="560"/>
      <c r="Q5" s="560"/>
    </row>
    <row r="6" spans="1:17" ht="15" customHeight="1">
      <c r="A6" s="719"/>
      <c r="B6" s="719" t="s">
        <v>82</v>
      </c>
      <c r="C6" s="719" t="s">
        <v>83</v>
      </c>
      <c r="D6" s="719" t="s">
        <v>84</v>
      </c>
      <c r="E6" s="719" t="s">
        <v>85</v>
      </c>
      <c r="F6" s="545"/>
      <c r="G6" s="719" t="s">
        <v>56</v>
      </c>
      <c r="H6" s="579"/>
      <c r="I6" s="719" t="s">
        <v>514</v>
      </c>
      <c r="K6" s="408"/>
      <c r="L6" s="409"/>
      <c r="M6" s="560"/>
      <c r="N6" s="560"/>
      <c r="O6" s="560"/>
      <c r="P6" s="560"/>
      <c r="Q6" s="560"/>
    </row>
    <row r="7" spans="1:17" ht="10.5" customHeight="1">
      <c r="A7" s="720"/>
      <c r="B7" s="720"/>
      <c r="C7" s="720"/>
      <c r="D7" s="720"/>
      <c r="E7" s="720"/>
      <c r="F7" s="564" t="s">
        <v>122</v>
      </c>
      <c r="G7" s="720"/>
      <c r="H7" s="579"/>
      <c r="I7" s="720"/>
      <c r="K7" s="408"/>
      <c r="L7" s="409"/>
      <c r="M7" s="560"/>
      <c r="N7" s="560"/>
      <c r="O7" s="560"/>
      <c r="P7" s="560"/>
      <c r="Q7" s="560"/>
    </row>
    <row r="8" spans="1:17" ht="1.5" customHeight="1">
      <c r="A8" s="132"/>
      <c r="B8" s="113"/>
      <c r="C8" s="113"/>
      <c r="D8" s="113"/>
      <c r="E8" s="113"/>
      <c r="F8" s="113"/>
      <c r="G8" s="113"/>
      <c r="H8" s="113"/>
      <c r="I8" s="113"/>
      <c r="J8" s="132"/>
      <c r="K8" s="408"/>
      <c r="L8" s="409"/>
      <c r="M8" s="560"/>
      <c r="N8" s="560"/>
      <c r="O8" s="560"/>
      <c r="P8" s="560"/>
      <c r="Q8" s="560"/>
    </row>
    <row r="9" spans="1:17" ht="11.25" customHeight="1">
      <c r="A9" s="569" t="s">
        <v>404</v>
      </c>
      <c r="B9" s="570">
        <f>SUM(B10:B19)</f>
        <v>83</v>
      </c>
      <c r="C9" s="570">
        <f>SUM(C10:C19)</f>
        <v>6</v>
      </c>
      <c r="D9" s="570">
        <f>SUM(D10:D19)</f>
        <v>47</v>
      </c>
      <c r="E9" s="570">
        <f>SUM(E10:E19)</f>
        <v>63</v>
      </c>
      <c r="F9" s="570">
        <f>SUM(F10:F19)</f>
        <v>0</v>
      </c>
      <c r="G9" s="580">
        <f t="shared" ref="G9:G19" si="0">SUM(B9:F9)</f>
        <v>199</v>
      </c>
      <c r="H9" s="581"/>
      <c r="I9" s="570">
        <f>SUM(I10:I19)</f>
        <v>1</v>
      </c>
      <c r="J9" s="132"/>
      <c r="K9" s="408"/>
      <c r="L9" s="409"/>
      <c r="M9" s="560"/>
      <c r="N9" s="560"/>
      <c r="O9" s="560"/>
      <c r="P9" s="560"/>
      <c r="Q9" s="560"/>
    </row>
    <row r="10" spans="1:17" ht="9" customHeight="1">
      <c r="A10" s="567" t="s">
        <v>405</v>
      </c>
      <c r="B10" s="568">
        <v>4</v>
      </c>
      <c r="C10" s="568"/>
      <c r="D10" s="568">
        <v>3</v>
      </c>
      <c r="E10" s="568">
        <v>3</v>
      </c>
      <c r="F10" s="568"/>
      <c r="G10" s="582">
        <f t="shared" si="0"/>
        <v>10</v>
      </c>
      <c r="H10" s="583"/>
      <c r="I10" s="568"/>
      <c r="J10" s="132"/>
      <c r="K10" s="408"/>
      <c r="L10" s="409"/>
      <c r="M10" s="560"/>
      <c r="N10" s="560"/>
      <c r="O10" s="560"/>
      <c r="P10" s="560"/>
      <c r="Q10" s="560"/>
    </row>
    <row r="11" spans="1:17" ht="9" customHeight="1">
      <c r="A11" s="567" t="s">
        <v>406</v>
      </c>
      <c r="B11" s="568">
        <v>10</v>
      </c>
      <c r="C11" s="568">
        <v>1</v>
      </c>
      <c r="D11" s="568">
        <v>9</v>
      </c>
      <c r="E11" s="568">
        <v>12</v>
      </c>
      <c r="F11" s="568"/>
      <c r="G11" s="582">
        <f t="shared" si="0"/>
        <v>32</v>
      </c>
      <c r="H11" s="583"/>
      <c r="I11" s="568">
        <v>1</v>
      </c>
      <c r="J11" s="132"/>
      <c r="K11" s="409"/>
      <c r="L11" s="409"/>
    </row>
    <row r="12" spans="1:17" ht="9" customHeight="1">
      <c r="A12" s="567" t="s">
        <v>407</v>
      </c>
      <c r="B12" s="568">
        <v>16</v>
      </c>
      <c r="C12" s="568">
        <v>4</v>
      </c>
      <c r="D12" s="568">
        <v>5</v>
      </c>
      <c r="E12" s="568">
        <v>13</v>
      </c>
      <c r="F12" s="568"/>
      <c r="G12" s="582">
        <f t="shared" si="0"/>
        <v>38</v>
      </c>
      <c r="H12" s="583"/>
      <c r="I12" s="568"/>
      <c r="J12" s="132"/>
      <c r="K12" s="409"/>
      <c r="L12" s="409"/>
    </row>
    <row r="13" spans="1:17" ht="9" customHeight="1">
      <c r="A13" s="567" t="s">
        <v>408</v>
      </c>
      <c r="B13" s="568"/>
      <c r="C13" s="568"/>
      <c r="D13" s="568">
        <v>6</v>
      </c>
      <c r="E13" s="568">
        <v>2</v>
      </c>
      <c r="F13" s="568"/>
      <c r="G13" s="582">
        <f t="shared" si="0"/>
        <v>8</v>
      </c>
      <c r="H13" s="583"/>
      <c r="I13" s="568"/>
      <c r="J13" s="132"/>
    </row>
    <row r="14" spans="1:17" ht="9" customHeight="1">
      <c r="A14" s="567" t="s">
        <v>409</v>
      </c>
      <c r="B14" s="568">
        <v>2</v>
      </c>
      <c r="C14" s="568"/>
      <c r="D14" s="568">
        <v>4</v>
      </c>
      <c r="E14" s="568">
        <v>3</v>
      </c>
      <c r="F14" s="568"/>
      <c r="G14" s="582">
        <f t="shared" si="0"/>
        <v>9</v>
      </c>
      <c r="H14" s="583"/>
      <c r="I14" s="568"/>
      <c r="J14" s="132"/>
    </row>
    <row r="15" spans="1:17" ht="9" customHeight="1">
      <c r="A15" s="567" t="s">
        <v>410</v>
      </c>
      <c r="B15" s="568">
        <v>3</v>
      </c>
      <c r="C15" s="568"/>
      <c r="D15" s="568">
        <v>3</v>
      </c>
      <c r="E15" s="568">
        <v>7</v>
      </c>
      <c r="F15" s="568"/>
      <c r="G15" s="582">
        <f t="shared" si="0"/>
        <v>13</v>
      </c>
      <c r="H15" s="583"/>
      <c r="I15" s="568"/>
      <c r="J15" s="132"/>
    </row>
    <row r="16" spans="1:17" ht="9" customHeight="1">
      <c r="A16" s="567" t="s">
        <v>411</v>
      </c>
      <c r="B16" s="568">
        <v>36</v>
      </c>
      <c r="C16" s="568">
        <v>1</v>
      </c>
      <c r="D16" s="568">
        <v>7</v>
      </c>
      <c r="E16" s="568">
        <v>10</v>
      </c>
      <c r="F16" s="568"/>
      <c r="G16" s="582">
        <f t="shared" si="0"/>
        <v>54</v>
      </c>
      <c r="H16" s="583"/>
      <c r="I16" s="568"/>
      <c r="J16" s="132"/>
    </row>
    <row r="17" spans="1:11" ht="9" customHeight="1">
      <c r="A17" s="567" t="s">
        <v>412</v>
      </c>
      <c r="B17" s="568"/>
      <c r="C17" s="568"/>
      <c r="D17" s="568">
        <v>3</v>
      </c>
      <c r="E17" s="568">
        <v>3</v>
      </c>
      <c r="F17" s="568"/>
      <c r="G17" s="582">
        <f t="shared" si="0"/>
        <v>6</v>
      </c>
      <c r="H17" s="583"/>
      <c r="I17" s="568"/>
      <c r="J17" s="132"/>
    </row>
    <row r="18" spans="1:11" ht="9" customHeight="1">
      <c r="A18" s="567" t="s">
        <v>413</v>
      </c>
      <c r="B18" s="568"/>
      <c r="C18" s="568"/>
      <c r="D18" s="568">
        <v>1</v>
      </c>
      <c r="E18" s="568">
        <v>2</v>
      </c>
      <c r="F18" s="568"/>
      <c r="G18" s="582">
        <f t="shared" si="0"/>
        <v>3</v>
      </c>
      <c r="H18" s="583"/>
      <c r="I18" s="568"/>
      <c r="J18" s="132"/>
    </row>
    <row r="19" spans="1:11" ht="9" customHeight="1">
      <c r="A19" s="567" t="s">
        <v>414</v>
      </c>
      <c r="B19" s="568">
        <v>12</v>
      </c>
      <c r="C19" s="568"/>
      <c r="D19" s="568">
        <v>6</v>
      </c>
      <c r="E19" s="568">
        <v>8</v>
      </c>
      <c r="F19" s="568"/>
      <c r="G19" s="582">
        <f t="shared" si="0"/>
        <v>26</v>
      </c>
      <c r="H19" s="583"/>
      <c r="I19" s="568"/>
      <c r="J19" s="132"/>
    </row>
    <row r="20" spans="1:11" ht="11.25" customHeight="1">
      <c r="A20" s="569" t="s">
        <v>415</v>
      </c>
      <c r="B20" s="570">
        <f t="shared" ref="B20:G20" si="1">SUM(B21:B120)</f>
        <v>35</v>
      </c>
      <c r="C20" s="570">
        <f t="shared" si="1"/>
        <v>2</v>
      </c>
      <c r="D20" s="570">
        <f t="shared" si="1"/>
        <v>47</v>
      </c>
      <c r="E20" s="570">
        <f t="shared" si="1"/>
        <v>65</v>
      </c>
      <c r="F20" s="570">
        <f t="shared" si="1"/>
        <v>0</v>
      </c>
      <c r="G20" s="584">
        <f t="shared" si="1"/>
        <v>149</v>
      </c>
      <c r="H20" s="581"/>
      <c r="I20" s="585"/>
      <c r="J20" s="571"/>
    </row>
    <row r="21" spans="1:11" ht="7.5" customHeight="1">
      <c r="A21" s="572" t="s">
        <v>416</v>
      </c>
      <c r="B21" s="573"/>
      <c r="C21" s="573"/>
      <c r="D21" s="573"/>
      <c r="E21" s="573"/>
      <c r="F21" s="573"/>
      <c r="G21" s="586"/>
      <c r="H21" s="583"/>
      <c r="I21" s="568"/>
      <c r="J21" s="132"/>
      <c r="K21" s="42">
        <v>1</v>
      </c>
    </row>
    <row r="22" spans="1:11" ht="7.5" customHeight="1">
      <c r="A22" s="567" t="s">
        <v>417</v>
      </c>
      <c r="B22" s="568"/>
      <c r="C22" s="568"/>
      <c r="D22" s="568">
        <v>1</v>
      </c>
      <c r="E22" s="568">
        <v>1</v>
      </c>
      <c r="F22" s="568"/>
      <c r="G22" s="582">
        <f t="shared" ref="G22:G27" si="2">SUM(B22:F22)</f>
        <v>2</v>
      </c>
      <c r="H22" s="583"/>
      <c r="I22" s="568"/>
      <c r="J22" s="132"/>
    </row>
    <row r="23" spans="1:11" ht="7.5" customHeight="1">
      <c r="A23" s="567" t="s">
        <v>515</v>
      </c>
      <c r="B23" s="568"/>
      <c r="C23" s="568"/>
      <c r="D23" s="568"/>
      <c r="E23" s="568">
        <v>1</v>
      </c>
      <c r="F23" s="568"/>
      <c r="G23" s="582">
        <f t="shared" si="2"/>
        <v>1</v>
      </c>
      <c r="H23" s="583"/>
      <c r="I23" s="568"/>
      <c r="J23" s="132"/>
    </row>
    <row r="24" spans="1:11" ht="7.5" customHeight="1">
      <c r="A24" s="567" t="s">
        <v>418</v>
      </c>
      <c r="B24" s="568"/>
      <c r="C24" s="568"/>
      <c r="D24" s="568">
        <v>1</v>
      </c>
      <c r="E24" s="568">
        <v>1</v>
      </c>
      <c r="F24" s="568"/>
      <c r="G24" s="582">
        <f t="shared" si="2"/>
        <v>2</v>
      </c>
      <c r="H24" s="583"/>
      <c r="I24" s="568"/>
      <c r="J24" s="132"/>
    </row>
    <row r="25" spans="1:11" ht="7.5" customHeight="1">
      <c r="A25" s="567" t="s">
        <v>516</v>
      </c>
      <c r="B25" s="568"/>
      <c r="C25" s="568"/>
      <c r="D25" s="568">
        <v>1</v>
      </c>
      <c r="E25" s="568"/>
      <c r="F25" s="568"/>
      <c r="G25" s="582">
        <f t="shared" si="2"/>
        <v>1</v>
      </c>
      <c r="H25" s="583"/>
      <c r="I25" s="568"/>
      <c r="J25" s="132"/>
    </row>
    <row r="26" spans="1:11" ht="7.5" customHeight="1">
      <c r="A26" s="567" t="s">
        <v>419</v>
      </c>
      <c r="B26" s="568"/>
      <c r="C26" s="568"/>
      <c r="D26" s="568"/>
      <c r="E26" s="568">
        <v>1</v>
      </c>
      <c r="F26" s="568"/>
      <c r="G26" s="582">
        <f t="shared" si="2"/>
        <v>1</v>
      </c>
      <c r="H26" s="583"/>
      <c r="I26" s="568"/>
      <c r="J26" s="132"/>
    </row>
    <row r="27" spans="1:11" ht="7.5" customHeight="1">
      <c r="A27" s="567" t="s">
        <v>517</v>
      </c>
      <c r="B27" s="568"/>
      <c r="C27" s="568"/>
      <c r="D27" s="568">
        <v>1</v>
      </c>
      <c r="E27" s="568"/>
      <c r="F27" s="568"/>
      <c r="G27" s="582">
        <f t="shared" si="2"/>
        <v>1</v>
      </c>
      <c r="H27" s="583"/>
      <c r="I27" s="568"/>
      <c r="J27" s="132"/>
    </row>
    <row r="28" spans="1:11" ht="7.5" customHeight="1">
      <c r="A28" s="572" t="s">
        <v>406</v>
      </c>
      <c r="B28" s="573"/>
      <c r="C28" s="573"/>
      <c r="D28" s="573"/>
      <c r="E28" s="573"/>
      <c r="F28" s="573"/>
      <c r="G28" s="586"/>
      <c r="H28" s="583"/>
      <c r="I28" s="568"/>
      <c r="J28" s="132"/>
      <c r="K28" s="42">
        <v>1</v>
      </c>
    </row>
    <row r="29" spans="1:11" ht="7.5" customHeight="1">
      <c r="A29" s="567" t="s">
        <v>422</v>
      </c>
      <c r="B29" s="568"/>
      <c r="C29" s="568"/>
      <c r="D29" s="568">
        <v>1</v>
      </c>
      <c r="E29" s="568">
        <v>1</v>
      </c>
      <c r="F29" s="568"/>
      <c r="G29" s="582">
        <f t="shared" ref="G29:G45" si="3">SUM(B29:F29)</f>
        <v>2</v>
      </c>
      <c r="H29" s="583"/>
      <c r="I29" s="568"/>
      <c r="J29" s="132"/>
    </row>
    <row r="30" spans="1:11" ht="7.5" customHeight="1">
      <c r="A30" s="567" t="s">
        <v>518</v>
      </c>
      <c r="B30" s="568"/>
      <c r="C30" s="568"/>
      <c r="D30" s="568">
        <v>1</v>
      </c>
      <c r="E30" s="568"/>
      <c r="F30" s="568"/>
      <c r="G30" s="582">
        <f t="shared" si="3"/>
        <v>1</v>
      </c>
      <c r="H30" s="583"/>
      <c r="I30" s="568"/>
      <c r="J30" s="132"/>
    </row>
    <row r="31" spans="1:11" ht="7.5" customHeight="1">
      <c r="A31" s="567" t="s">
        <v>424</v>
      </c>
      <c r="B31" s="568"/>
      <c r="C31" s="568"/>
      <c r="D31" s="568"/>
      <c r="E31" s="568">
        <v>1</v>
      </c>
      <c r="F31" s="568"/>
      <c r="G31" s="582">
        <f t="shared" si="3"/>
        <v>1</v>
      </c>
      <c r="H31" s="583"/>
      <c r="I31" s="568"/>
      <c r="J31" s="132"/>
    </row>
    <row r="32" spans="1:11" ht="7.5" customHeight="1">
      <c r="A32" s="567" t="s">
        <v>425</v>
      </c>
      <c r="B32" s="568"/>
      <c r="C32" s="568"/>
      <c r="D32" s="568">
        <v>1</v>
      </c>
      <c r="E32" s="568">
        <v>1</v>
      </c>
      <c r="F32" s="568"/>
      <c r="G32" s="582">
        <f t="shared" si="3"/>
        <v>2</v>
      </c>
      <c r="H32" s="583"/>
      <c r="I32" s="568"/>
      <c r="J32" s="132"/>
    </row>
    <row r="33" spans="1:11" ht="7.5" customHeight="1">
      <c r="A33" s="567" t="s">
        <v>426</v>
      </c>
      <c r="B33" s="568"/>
      <c r="C33" s="568"/>
      <c r="D33" s="568"/>
      <c r="E33" s="568">
        <v>1</v>
      </c>
      <c r="F33" s="568"/>
      <c r="G33" s="582">
        <f t="shared" si="3"/>
        <v>1</v>
      </c>
      <c r="H33" s="583"/>
      <c r="I33" s="568"/>
      <c r="J33" s="132"/>
    </row>
    <row r="34" spans="1:11" ht="7.5" customHeight="1">
      <c r="A34" s="567" t="s">
        <v>427</v>
      </c>
      <c r="B34" s="568"/>
      <c r="C34" s="568"/>
      <c r="D34" s="568">
        <v>1</v>
      </c>
      <c r="E34" s="568">
        <v>1</v>
      </c>
      <c r="F34" s="568"/>
      <c r="G34" s="582">
        <f t="shared" si="3"/>
        <v>2</v>
      </c>
      <c r="H34" s="583"/>
      <c r="I34" s="568"/>
      <c r="J34" s="132"/>
    </row>
    <row r="35" spans="1:11" ht="7.5" customHeight="1">
      <c r="A35" s="567" t="s">
        <v>428</v>
      </c>
      <c r="B35" s="568"/>
      <c r="C35" s="568"/>
      <c r="D35" s="568"/>
      <c r="E35" s="568">
        <v>1</v>
      </c>
      <c r="F35" s="568"/>
      <c r="G35" s="582">
        <f t="shared" si="3"/>
        <v>1</v>
      </c>
      <c r="H35" s="583"/>
      <c r="I35" s="568"/>
      <c r="J35" s="132"/>
    </row>
    <row r="36" spans="1:11" ht="7.5" customHeight="1">
      <c r="A36" s="567" t="s">
        <v>429</v>
      </c>
      <c r="B36" s="568"/>
      <c r="C36" s="568"/>
      <c r="D36" s="568"/>
      <c r="E36" s="568">
        <v>1</v>
      </c>
      <c r="F36" s="568"/>
      <c r="G36" s="582">
        <f t="shared" si="3"/>
        <v>1</v>
      </c>
      <c r="H36" s="583"/>
      <c r="I36" s="568"/>
      <c r="J36" s="132"/>
    </row>
    <row r="37" spans="1:11" ht="7.5" customHeight="1">
      <c r="A37" s="567" t="s">
        <v>430</v>
      </c>
      <c r="B37" s="568"/>
      <c r="C37" s="568"/>
      <c r="D37" s="568"/>
      <c r="E37" s="568">
        <v>1</v>
      </c>
      <c r="F37" s="568"/>
      <c r="G37" s="582">
        <f t="shared" si="3"/>
        <v>1</v>
      </c>
      <c r="H37" s="583"/>
      <c r="I37" s="568"/>
      <c r="J37" s="132"/>
    </row>
    <row r="38" spans="1:11" ht="7.5" customHeight="1">
      <c r="A38" s="567" t="s">
        <v>519</v>
      </c>
      <c r="B38" s="568"/>
      <c r="C38" s="568"/>
      <c r="D38" s="568">
        <v>1</v>
      </c>
      <c r="E38" s="568"/>
      <c r="F38" s="568"/>
      <c r="G38" s="582">
        <f t="shared" si="3"/>
        <v>1</v>
      </c>
      <c r="H38" s="583"/>
      <c r="I38" s="568"/>
      <c r="J38" s="132"/>
    </row>
    <row r="39" spans="1:11" ht="7.5" customHeight="1">
      <c r="A39" s="567" t="s">
        <v>431</v>
      </c>
      <c r="B39" s="568"/>
      <c r="C39" s="568"/>
      <c r="D39" s="568">
        <v>1</v>
      </c>
      <c r="E39" s="568">
        <v>1</v>
      </c>
      <c r="F39" s="568"/>
      <c r="G39" s="582">
        <f t="shared" si="3"/>
        <v>2</v>
      </c>
      <c r="H39" s="583"/>
      <c r="I39" s="568"/>
      <c r="J39" s="132"/>
    </row>
    <row r="40" spans="1:11" ht="7.5" customHeight="1">
      <c r="A40" s="567" t="s">
        <v>520</v>
      </c>
      <c r="B40" s="568"/>
      <c r="C40" s="568"/>
      <c r="D40" s="568"/>
      <c r="E40" s="568">
        <v>1</v>
      </c>
      <c r="F40" s="568"/>
      <c r="G40" s="582">
        <f t="shared" si="3"/>
        <v>1</v>
      </c>
      <c r="H40" s="583"/>
      <c r="I40" s="568"/>
      <c r="J40" s="132"/>
    </row>
    <row r="41" spans="1:11" ht="7.5" customHeight="1">
      <c r="A41" s="567" t="s">
        <v>521</v>
      </c>
      <c r="B41" s="568"/>
      <c r="C41" s="568"/>
      <c r="D41" s="568"/>
      <c r="E41" s="568">
        <v>1</v>
      </c>
      <c r="F41" s="568"/>
      <c r="G41" s="582">
        <f t="shared" si="3"/>
        <v>1</v>
      </c>
      <c r="H41" s="583"/>
      <c r="I41" s="568"/>
      <c r="J41" s="132"/>
    </row>
    <row r="42" spans="1:11" ht="7.5" customHeight="1">
      <c r="A42" s="567" t="s">
        <v>434</v>
      </c>
      <c r="B42" s="568"/>
      <c r="C42" s="568"/>
      <c r="D42" s="568">
        <v>1</v>
      </c>
      <c r="E42" s="568">
        <v>1</v>
      </c>
      <c r="F42" s="568"/>
      <c r="G42" s="582">
        <f t="shared" si="3"/>
        <v>2</v>
      </c>
      <c r="H42" s="583"/>
      <c r="I42" s="568"/>
      <c r="J42" s="132"/>
    </row>
    <row r="43" spans="1:11" ht="7.5" customHeight="1">
      <c r="A43" s="567" t="s">
        <v>435</v>
      </c>
      <c r="B43" s="568"/>
      <c r="C43" s="568"/>
      <c r="D43" s="568">
        <v>1</v>
      </c>
      <c r="E43" s="568">
        <v>1</v>
      </c>
      <c r="F43" s="568"/>
      <c r="G43" s="582">
        <f t="shared" si="3"/>
        <v>2</v>
      </c>
      <c r="H43" s="583"/>
      <c r="I43" s="568"/>
      <c r="J43" s="132"/>
    </row>
    <row r="44" spans="1:11" ht="7.5" customHeight="1">
      <c r="A44" s="567" t="s">
        <v>522</v>
      </c>
      <c r="B44" s="568"/>
      <c r="C44" s="568"/>
      <c r="D44" s="568"/>
      <c r="E44" s="568">
        <v>1</v>
      </c>
      <c r="F44" s="568"/>
      <c r="G44" s="582">
        <f t="shared" si="3"/>
        <v>1</v>
      </c>
      <c r="H44" s="583"/>
      <c r="I44" s="568"/>
      <c r="J44" s="132"/>
    </row>
    <row r="45" spans="1:11" ht="7.5" customHeight="1">
      <c r="A45" s="567" t="s">
        <v>437</v>
      </c>
      <c r="B45" s="568">
        <v>1</v>
      </c>
      <c r="C45" s="568"/>
      <c r="D45" s="568"/>
      <c r="E45" s="568">
        <v>1</v>
      </c>
      <c r="F45" s="568"/>
      <c r="G45" s="582">
        <f t="shared" si="3"/>
        <v>2</v>
      </c>
      <c r="H45" s="583"/>
      <c r="I45" s="568"/>
      <c r="J45" s="132"/>
    </row>
    <row r="46" spans="1:11" ht="7.5" customHeight="1">
      <c r="A46" s="572" t="s">
        <v>407</v>
      </c>
      <c r="B46" s="573"/>
      <c r="C46" s="573"/>
      <c r="D46" s="573"/>
      <c r="E46" s="573"/>
      <c r="F46" s="573"/>
      <c r="G46" s="586"/>
      <c r="H46" s="583"/>
      <c r="I46" s="568"/>
      <c r="J46" s="132"/>
      <c r="K46" s="42">
        <v>1</v>
      </c>
    </row>
    <row r="47" spans="1:11" ht="7.5" customHeight="1">
      <c r="A47" s="567" t="s">
        <v>438</v>
      </c>
      <c r="B47" s="568"/>
      <c r="C47" s="568"/>
      <c r="D47" s="568">
        <v>1</v>
      </c>
      <c r="E47" s="568">
        <v>1</v>
      </c>
      <c r="F47" s="568"/>
      <c r="G47" s="582">
        <f t="shared" ref="G47:G60" si="4">SUM(B47:F47)</f>
        <v>2</v>
      </c>
      <c r="H47" s="583"/>
      <c r="I47" s="568"/>
      <c r="J47" s="132"/>
    </row>
    <row r="48" spans="1:11" ht="7.5" customHeight="1">
      <c r="A48" s="567" t="s">
        <v>523</v>
      </c>
      <c r="B48" s="568"/>
      <c r="C48" s="568"/>
      <c r="D48" s="568">
        <v>1</v>
      </c>
      <c r="E48" s="568">
        <v>1</v>
      </c>
      <c r="F48" s="568"/>
      <c r="G48" s="582">
        <f t="shared" si="4"/>
        <v>2</v>
      </c>
      <c r="H48" s="583"/>
      <c r="I48" s="568"/>
      <c r="J48" s="132"/>
    </row>
    <row r="49" spans="1:11" ht="7.5" customHeight="1">
      <c r="A49" s="567" t="s">
        <v>440</v>
      </c>
      <c r="B49" s="568">
        <v>1</v>
      </c>
      <c r="C49" s="568"/>
      <c r="D49" s="568">
        <v>1</v>
      </c>
      <c r="E49" s="568">
        <v>1</v>
      </c>
      <c r="F49" s="568"/>
      <c r="G49" s="582">
        <f t="shared" si="4"/>
        <v>3</v>
      </c>
      <c r="H49" s="583"/>
      <c r="I49" s="568"/>
      <c r="J49" s="132"/>
    </row>
    <row r="50" spans="1:11" ht="7.5" customHeight="1">
      <c r="A50" s="567" t="s">
        <v>441</v>
      </c>
      <c r="B50" s="568">
        <v>1</v>
      </c>
      <c r="C50" s="568">
        <v>1</v>
      </c>
      <c r="D50" s="568">
        <v>1</v>
      </c>
      <c r="E50" s="568"/>
      <c r="F50" s="568"/>
      <c r="G50" s="582">
        <f t="shared" si="4"/>
        <v>3</v>
      </c>
      <c r="H50" s="583"/>
      <c r="I50" s="568"/>
      <c r="J50" s="132"/>
    </row>
    <row r="51" spans="1:11" ht="7.5" customHeight="1">
      <c r="A51" s="567" t="s">
        <v>524</v>
      </c>
      <c r="B51" s="568"/>
      <c r="C51" s="568"/>
      <c r="D51" s="568"/>
      <c r="E51" s="568">
        <v>1</v>
      </c>
      <c r="F51" s="568"/>
      <c r="G51" s="582">
        <f t="shared" si="4"/>
        <v>1</v>
      </c>
      <c r="H51" s="583"/>
      <c r="I51" s="568"/>
      <c r="J51" s="132"/>
    </row>
    <row r="52" spans="1:11" ht="7.5" customHeight="1">
      <c r="A52" s="567" t="s">
        <v>443</v>
      </c>
      <c r="B52" s="568"/>
      <c r="C52" s="568"/>
      <c r="D52" s="568">
        <v>1</v>
      </c>
      <c r="E52" s="568">
        <v>1</v>
      </c>
      <c r="F52" s="568"/>
      <c r="G52" s="582">
        <f t="shared" si="4"/>
        <v>2</v>
      </c>
      <c r="H52" s="583"/>
      <c r="I52" s="568"/>
      <c r="J52" s="132"/>
    </row>
    <row r="53" spans="1:11" ht="7.5" customHeight="1">
      <c r="A53" s="567" t="s">
        <v>525</v>
      </c>
      <c r="B53" s="568"/>
      <c r="C53" s="568"/>
      <c r="D53" s="568"/>
      <c r="E53" s="568">
        <v>1</v>
      </c>
      <c r="F53" s="568"/>
      <c r="G53" s="582">
        <f t="shared" si="4"/>
        <v>1</v>
      </c>
      <c r="H53" s="583"/>
      <c r="I53" s="568"/>
      <c r="J53" s="132"/>
    </row>
    <row r="54" spans="1:11" ht="7.5" customHeight="1">
      <c r="A54" s="567" t="s">
        <v>444</v>
      </c>
      <c r="B54" s="568">
        <v>1</v>
      </c>
      <c r="C54" s="568"/>
      <c r="D54" s="568"/>
      <c r="E54" s="568">
        <v>1</v>
      </c>
      <c r="F54" s="568"/>
      <c r="G54" s="582">
        <f t="shared" si="4"/>
        <v>2</v>
      </c>
      <c r="H54" s="583"/>
      <c r="I54" s="568"/>
      <c r="J54" s="132"/>
    </row>
    <row r="55" spans="1:11" ht="7.5" customHeight="1">
      <c r="A55" s="567" t="s">
        <v>445</v>
      </c>
      <c r="B55" s="568">
        <v>3</v>
      </c>
      <c r="C55" s="568"/>
      <c r="D55" s="568">
        <v>1</v>
      </c>
      <c r="E55" s="568"/>
      <c r="F55" s="568"/>
      <c r="G55" s="582">
        <f t="shared" si="4"/>
        <v>4</v>
      </c>
      <c r="H55" s="583"/>
      <c r="I55" s="568"/>
      <c r="J55" s="132"/>
    </row>
    <row r="56" spans="1:11" ht="7.5" customHeight="1">
      <c r="A56" s="567" t="s">
        <v>446</v>
      </c>
      <c r="B56" s="568">
        <v>1</v>
      </c>
      <c r="C56" s="568">
        <v>1</v>
      </c>
      <c r="D56" s="568">
        <v>1</v>
      </c>
      <c r="E56" s="568"/>
      <c r="F56" s="568"/>
      <c r="G56" s="582">
        <f t="shared" si="4"/>
        <v>3</v>
      </c>
      <c r="H56" s="583"/>
      <c r="I56" s="568"/>
      <c r="J56" s="132"/>
    </row>
    <row r="57" spans="1:11" ht="7.5" customHeight="1">
      <c r="A57" s="567" t="s">
        <v>526</v>
      </c>
      <c r="B57" s="568"/>
      <c r="C57" s="568"/>
      <c r="D57" s="568"/>
      <c r="E57" s="568">
        <v>1</v>
      </c>
      <c r="F57" s="568"/>
      <c r="G57" s="582">
        <f t="shared" si="4"/>
        <v>1</v>
      </c>
      <c r="H57" s="583"/>
      <c r="I57" s="568"/>
      <c r="J57" s="132"/>
    </row>
    <row r="58" spans="1:11" ht="7.5" customHeight="1">
      <c r="A58" s="567" t="s">
        <v>448</v>
      </c>
      <c r="B58" s="568">
        <v>1</v>
      </c>
      <c r="C58" s="568"/>
      <c r="D58" s="568"/>
      <c r="E58" s="568"/>
      <c r="F58" s="568"/>
      <c r="G58" s="582">
        <f t="shared" si="4"/>
        <v>1</v>
      </c>
      <c r="H58" s="583"/>
      <c r="I58" s="568"/>
      <c r="J58" s="132"/>
    </row>
    <row r="59" spans="1:11" ht="7.5" customHeight="1">
      <c r="A59" s="567" t="s">
        <v>449</v>
      </c>
      <c r="B59" s="568"/>
      <c r="C59" s="568"/>
      <c r="D59" s="568"/>
      <c r="E59" s="568">
        <v>1</v>
      </c>
      <c r="F59" s="568"/>
      <c r="G59" s="582">
        <f t="shared" si="4"/>
        <v>1</v>
      </c>
      <c r="H59" s="583"/>
      <c r="I59" s="568"/>
      <c r="J59" s="132"/>
    </row>
    <row r="60" spans="1:11" ht="7.5" customHeight="1">
      <c r="A60" s="567" t="s">
        <v>450</v>
      </c>
      <c r="B60" s="568">
        <v>1</v>
      </c>
      <c r="C60" s="568"/>
      <c r="D60" s="568"/>
      <c r="E60" s="568">
        <v>1</v>
      </c>
      <c r="F60" s="568"/>
      <c r="G60" s="582">
        <f t="shared" si="4"/>
        <v>2</v>
      </c>
      <c r="H60" s="583"/>
      <c r="I60" s="568"/>
      <c r="J60" s="132"/>
    </row>
    <row r="61" spans="1:11" ht="7.5" customHeight="1">
      <c r="A61" s="572" t="s">
        <v>408</v>
      </c>
      <c r="B61" s="573"/>
      <c r="C61" s="573"/>
      <c r="D61" s="573"/>
      <c r="E61" s="573"/>
      <c r="F61" s="573"/>
      <c r="G61" s="586"/>
      <c r="H61" s="583"/>
      <c r="I61" s="568"/>
      <c r="J61" s="132"/>
      <c r="K61" s="42">
        <v>1</v>
      </c>
    </row>
    <row r="62" spans="1:11" ht="7.5" customHeight="1">
      <c r="A62" s="567" t="s">
        <v>452</v>
      </c>
      <c r="B62" s="568"/>
      <c r="C62" s="568"/>
      <c r="D62" s="568">
        <v>1</v>
      </c>
      <c r="E62" s="568"/>
      <c r="F62" s="568"/>
      <c r="G62" s="582">
        <f>SUM(B62:F62)</f>
        <v>1</v>
      </c>
      <c r="H62" s="583"/>
      <c r="I62" s="568"/>
      <c r="J62" s="132"/>
    </row>
    <row r="63" spans="1:11" ht="7.5" customHeight="1">
      <c r="A63" s="572" t="s">
        <v>409</v>
      </c>
      <c r="B63" s="573"/>
      <c r="C63" s="573"/>
      <c r="D63" s="573"/>
      <c r="E63" s="573"/>
      <c r="F63" s="573"/>
      <c r="G63" s="586"/>
      <c r="H63" s="583"/>
      <c r="I63" s="568"/>
      <c r="J63" s="132"/>
      <c r="K63" s="42">
        <v>1</v>
      </c>
    </row>
    <row r="64" spans="1:11" ht="7.5" customHeight="1">
      <c r="A64" s="567" t="s">
        <v>455</v>
      </c>
      <c r="B64" s="568"/>
      <c r="C64" s="568"/>
      <c r="D64" s="568"/>
      <c r="E64" s="568">
        <v>1</v>
      </c>
      <c r="F64" s="568"/>
      <c r="G64" s="582">
        <f t="shared" ref="G64:G70" si="5">SUM(B64:F64)</f>
        <v>1</v>
      </c>
      <c r="H64" s="583"/>
      <c r="I64" s="568"/>
      <c r="J64" s="132"/>
    </row>
    <row r="65" spans="1:11" ht="7.5" customHeight="1">
      <c r="A65" s="567" t="s">
        <v>457</v>
      </c>
      <c r="B65" s="568"/>
      <c r="C65" s="568"/>
      <c r="D65" s="568">
        <v>1</v>
      </c>
      <c r="E65" s="568">
        <v>1</v>
      </c>
      <c r="F65" s="568"/>
      <c r="G65" s="582">
        <f t="shared" si="5"/>
        <v>2</v>
      </c>
      <c r="H65" s="583"/>
      <c r="I65" s="568"/>
      <c r="J65" s="132"/>
    </row>
    <row r="66" spans="1:11" ht="7.5" customHeight="1">
      <c r="A66" s="567" t="s">
        <v>527</v>
      </c>
      <c r="B66" s="568"/>
      <c r="C66" s="568"/>
      <c r="D66" s="568"/>
      <c r="E66" s="568">
        <v>1</v>
      </c>
      <c r="F66" s="568"/>
      <c r="G66" s="582">
        <f t="shared" si="5"/>
        <v>1</v>
      </c>
      <c r="H66" s="583"/>
      <c r="I66" s="568"/>
      <c r="J66" s="132"/>
    </row>
    <row r="67" spans="1:11" ht="7.5" customHeight="1">
      <c r="A67" s="567" t="s">
        <v>528</v>
      </c>
      <c r="B67" s="568"/>
      <c r="C67" s="568"/>
      <c r="D67" s="568"/>
      <c r="E67" s="568">
        <v>1</v>
      </c>
      <c r="F67" s="568"/>
      <c r="G67" s="582">
        <f t="shared" si="5"/>
        <v>1</v>
      </c>
      <c r="H67" s="583"/>
      <c r="I67" s="568"/>
      <c r="J67" s="132"/>
    </row>
    <row r="68" spans="1:11" ht="7.5" customHeight="1">
      <c r="A68" s="567" t="s">
        <v>459</v>
      </c>
      <c r="B68" s="568"/>
      <c r="C68" s="568"/>
      <c r="D68" s="568">
        <v>1</v>
      </c>
      <c r="E68" s="568">
        <v>1</v>
      </c>
      <c r="F68" s="568"/>
      <c r="G68" s="582">
        <f t="shared" si="5"/>
        <v>2</v>
      </c>
      <c r="H68" s="583"/>
      <c r="I68" s="568"/>
      <c r="J68" s="132"/>
    </row>
    <row r="69" spans="1:11" ht="7.5" customHeight="1">
      <c r="A69" s="567" t="s">
        <v>461</v>
      </c>
      <c r="B69" s="568"/>
      <c r="C69" s="568"/>
      <c r="D69" s="568">
        <v>1</v>
      </c>
      <c r="E69" s="568">
        <v>1</v>
      </c>
      <c r="F69" s="568"/>
      <c r="G69" s="582">
        <f t="shared" si="5"/>
        <v>2</v>
      </c>
      <c r="H69" s="583"/>
      <c r="I69" s="568"/>
      <c r="J69" s="132"/>
    </row>
    <row r="70" spans="1:11" ht="7.5" customHeight="1">
      <c r="A70" s="567" t="s">
        <v>462</v>
      </c>
      <c r="B70" s="568"/>
      <c r="C70" s="568"/>
      <c r="D70" s="568"/>
      <c r="E70" s="568">
        <v>1</v>
      </c>
      <c r="F70" s="568"/>
      <c r="G70" s="582">
        <f t="shared" si="5"/>
        <v>1</v>
      </c>
      <c r="H70" s="583"/>
      <c r="I70" s="568"/>
      <c r="J70" s="132"/>
    </row>
    <row r="71" spans="1:11" ht="7.5" customHeight="1">
      <c r="A71" s="572" t="s">
        <v>410</v>
      </c>
      <c r="B71" s="573"/>
      <c r="C71" s="573"/>
      <c r="D71" s="573"/>
      <c r="E71" s="573"/>
      <c r="F71" s="573"/>
      <c r="G71" s="586"/>
      <c r="H71" s="583"/>
      <c r="I71" s="568"/>
      <c r="J71" s="132"/>
      <c r="K71" s="42">
        <v>1</v>
      </c>
    </row>
    <row r="72" spans="1:11" ht="7.5" customHeight="1">
      <c r="A72" s="567" t="s">
        <v>463</v>
      </c>
      <c r="B72" s="568">
        <v>1</v>
      </c>
      <c r="C72" s="568"/>
      <c r="D72" s="568">
        <v>1</v>
      </c>
      <c r="E72" s="568"/>
      <c r="F72" s="568"/>
      <c r="G72" s="582">
        <f t="shared" ref="G72:G78" si="6">SUM(B72:F72)</f>
        <v>2</v>
      </c>
      <c r="H72" s="583"/>
      <c r="I72" s="568"/>
      <c r="J72" s="132"/>
    </row>
    <row r="73" spans="1:11" ht="7.5" customHeight="1">
      <c r="A73" s="567" t="s">
        <v>464</v>
      </c>
      <c r="B73" s="568"/>
      <c r="C73" s="568"/>
      <c r="D73" s="568">
        <v>1</v>
      </c>
      <c r="E73" s="568"/>
      <c r="F73" s="568"/>
      <c r="G73" s="582">
        <f t="shared" si="6"/>
        <v>1</v>
      </c>
      <c r="H73" s="583"/>
      <c r="I73" s="568"/>
      <c r="J73" s="132"/>
    </row>
    <row r="74" spans="1:11" ht="7.5" customHeight="1">
      <c r="A74" s="567" t="s">
        <v>442</v>
      </c>
      <c r="B74" s="568"/>
      <c r="C74" s="568"/>
      <c r="D74" s="568">
        <v>1</v>
      </c>
      <c r="E74" s="568">
        <v>1</v>
      </c>
      <c r="F74" s="568"/>
      <c r="G74" s="582">
        <f t="shared" si="6"/>
        <v>2</v>
      </c>
      <c r="H74" s="583"/>
      <c r="I74" s="568"/>
      <c r="J74" s="132"/>
    </row>
    <row r="75" spans="1:11" ht="7.5" customHeight="1">
      <c r="A75" s="567" t="s">
        <v>465</v>
      </c>
      <c r="B75" s="568"/>
      <c r="C75" s="568"/>
      <c r="D75" s="568">
        <v>1</v>
      </c>
      <c r="E75" s="568"/>
      <c r="F75" s="568"/>
      <c r="G75" s="582">
        <f t="shared" si="6"/>
        <v>1</v>
      </c>
      <c r="H75" s="583"/>
      <c r="I75" s="568"/>
      <c r="J75" s="132"/>
    </row>
    <row r="76" spans="1:11" ht="7.5" customHeight="1">
      <c r="A76" s="567" t="s">
        <v>466</v>
      </c>
      <c r="B76" s="568"/>
      <c r="C76" s="568"/>
      <c r="D76" s="568">
        <v>1</v>
      </c>
      <c r="E76" s="568"/>
      <c r="F76" s="568"/>
      <c r="G76" s="582">
        <f t="shared" si="6"/>
        <v>1</v>
      </c>
      <c r="H76" s="583"/>
      <c r="I76" s="568"/>
      <c r="J76" s="132"/>
    </row>
    <row r="77" spans="1:11" ht="7.5" customHeight="1">
      <c r="A77" s="567" t="s">
        <v>467</v>
      </c>
      <c r="B77" s="568">
        <v>1</v>
      </c>
      <c r="C77" s="568"/>
      <c r="D77" s="568">
        <v>1</v>
      </c>
      <c r="E77" s="568">
        <v>1</v>
      </c>
      <c r="F77" s="568"/>
      <c r="G77" s="582">
        <f t="shared" si="6"/>
        <v>3</v>
      </c>
      <c r="H77" s="583"/>
      <c r="I77" s="568"/>
      <c r="J77" s="132"/>
    </row>
    <row r="78" spans="1:11" ht="7.5" customHeight="1">
      <c r="A78" s="567" t="s">
        <v>468</v>
      </c>
      <c r="B78" s="568">
        <v>1</v>
      </c>
      <c r="C78" s="568"/>
      <c r="D78" s="568">
        <v>1</v>
      </c>
      <c r="E78" s="568">
        <v>1</v>
      </c>
      <c r="F78" s="568"/>
      <c r="G78" s="582">
        <f t="shared" si="6"/>
        <v>3</v>
      </c>
      <c r="H78" s="583"/>
      <c r="I78" s="568"/>
      <c r="J78" s="132"/>
    </row>
    <row r="79" spans="1:11" ht="7.5" customHeight="1">
      <c r="A79" s="572" t="s">
        <v>411</v>
      </c>
      <c r="B79" s="573"/>
      <c r="C79" s="573"/>
      <c r="D79" s="573"/>
      <c r="E79" s="573"/>
      <c r="F79" s="573"/>
      <c r="G79" s="586"/>
      <c r="H79" s="583"/>
      <c r="I79" s="568"/>
      <c r="J79" s="132"/>
      <c r="K79" s="42">
        <v>1</v>
      </c>
    </row>
    <row r="80" spans="1:11" ht="7.5" customHeight="1">
      <c r="A80" s="567" t="s">
        <v>529</v>
      </c>
      <c r="B80" s="568">
        <v>1</v>
      </c>
      <c r="C80" s="568"/>
      <c r="D80" s="568"/>
      <c r="E80" s="568"/>
      <c r="F80" s="568"/>
      <c r="G80" s="582">
        <f t="shared" ref="G80:G109" si="7">SUM(B80:F80)</f>
        <v>1</v>
      </c>
      <c r="H80" s="583"/>
      <c r="I80" s="568"/>
      <c r="J80" s="132"/>
    </row>
    <row r="81" spans="1:10" ht="7.5" customHeight="1">
      <c r="A81" s="567" t="s">
        <v>470</v>
      </c>
      <c r="B81" s="568">
        <v>1</v>
      </c>
      <c r="C81" s="568"/>
      <c r="D81" s="568">
        <v>1</v>
      </c>
      <c r="E81" s="568">
        <v>1</v>
      </c>
      <c r="F81" s="568"/>
      <c r="G81" s="582">
        <f t="shared" si="7"/>
        <v>3</v>
      </c>
      <c r="H81" s="583"/>
      <c r="I81" s="568"/>
      <c r="J81" s="132"/>
    </row>
    <row r="82" spans="1:10" ht="7.5" customHeight="1">
      <c r="A82" s="567" t="s">
        <v>471</v>
      </c>
      <c r="B82" s="568"/>
      <c r="C82" s="568"/>
      <c r="D82" s="568">
        <v>1</v>
      </c>
      <c r="E82" s="568"/>
      <c r="F82" s="568"/>
      <c r="G82" s="582">
        <f t="shared" si="7"/>
        <v>1</v>
      </c>
      <c r="H82" s="583"/>
      <c r="I82" s="568"/>
      <c r="J82" s="132"/>
    </row>
    <row r="83" spans="1:10" ht="7.5" customHeight="1">
      <c r="A83" s="567" t="s">
        <v>530</v>
      </c>
      <c r="B83" s="568"/>
      <c r="C83" s="568"/>
      <c r="D83" s="568">
        <v>1</v>
      </c>
      <c r="E83" s="568"/>
      <c r="F83" s="568"/>
      <c r="G83" s="582">
        <f t="shared" si="7"/>
        <v>1</v>
      </c>
      <c r="H83" s="583"/>
      <c r="I83" s="568"/>
      <c r="J83" s="132"/>
    </row>
    <row r="84" spans="1:10" ht="7.5" customHeight="1">
      <c r="A84" s="567" t="s">
        <v>473</v>
      </c>
      <c r="B84" s="568">
        <v>1</v>
      </c>
      <c r="C84" s="568"/>
      <c r="D84" s="568"/>
      <c r="E84" s="568">
        <v>1</v>
      </c>
      <c r="F84" s="568"/>
      <c r="G84" s="582">
        <f t="shared" si="7"/>
        <v>2</v>
      </c>
      <c r="H84" s="583"/>
      <c r="I84" s="568"/>
      <c r="J84" s="132"/>
    </row>
    <row r="85" spans="1:10" ht="7.5" customHeight="1">
      <c r="A85" s="567" t="s">
        <v>474</v>
      </c>
      <c r="B85" s="568"/>
      <c r="C85" s="568"/>
      <c r="D85" s="568">
        <v>1</v>
      </c>
      <c r="E85" s="568"/>
      <c r="F85" s="568"/>
      <c r="G85" s="582">
        <f t="shared" si="7"/>
        <v>1</v>
      </c>
      <c r="H85" s="583"/>
      <c r="I85" s="568"/>
      <c r="J85" s="132"/>
    </row>
    <row r="86" spans="1:10" ht="7.5" customHeight="1">
      <c r="A86" s="567" t="s">
        <v>531</v>
      </c>
      <c r="B86" s="568">
        <v>1</v>
      </c>
      <c r="C86" s="568"/>
      <c r="D86" s="568"/>
      <c r="E86" s="568"/>
      <c r="F86" s="568"/>
      <c r="G86" s="582">
        <f t="shared" si="7"/>
        <v>1</v>
      </c>
      <c r="H86" s="583"/>
      <c r="I86" s="568"/>
      <c r="J86" s="132"/>
    </row>
    <row r="87" spans="1:10" ht="7.5" customHeight="1">
      <c r="A87" s="567" t="s">
        <v>475</v>
      </c>
      <c r="B87" s="568">
        <v>1</v>
      </c>
      <c r="C87" s="568"/>
      <c r="D87" s="568"/>
      <c r="E87" s="568">
        <v>1</v>
      </c>
      <c r="F87" s="568"/>
      <c r="G87" s="582">
        <f t="shared" si="7"/>
        <v>2</v>
      </c>
      <c r="H87" s="583"/>
      <c r="I87" s="568"/>
      <c r="J87" s="132"/>
    </row>
    <row r="88" spans="1:10" ht="7.5" customHeight="1">
      <c r="A88" s="567" t="s">
        <v>532</v>
      </c>
      <c r="B88" s="568">
        <v>1</v>
      </c>
      <c r="C88" s="568"/>
      <c r="D88" s="568"/>
      <c r="E88" s="568"/>
      <c r="F88" s="568"/>
      <c r="G88" s="582">
        <f t="shared" si="7"/>
        <v>1</v>
      </c>
      <c r="H88" s="583"/>
      <c r="I88" s="568"/>
      <c r="J88" s="132"/>
    </row>
    <row r="89" spans="1:10" ht="7.5" customHeight="1">
      <c r="A89" s="567" t="s">
        <v>476</v>
      </c>
      <c r="B89" s="568"/>
      <c r="C89" s="568"/>
      <c r="D89" s="568">
        <v>1</v>
      </c>
      <c r="E89" s="568">
        <v>1</v>
      </c>
      <c r="F89" s="568"/>
      <c r="G89" s="582">
        <f t="shared" si="7"/>
        <v>2</v>
      </c>
      <c r="H89" s="583"/>
      <c r="I89" s="568"/>
      <c r="J89" s="132"/>
    </row>
    <row r="90" spans="1:10" ht="7.5" customHeight="1">
      <c r="A90" s="567" t="s">
        <v>533</v>
      </c>
      <c r="B90" s="568">
        <v>1</v>
      </c>
      <c r="C90" s="568"/>
      <c r="D90" s="568"/>
      <c r="E90" s="568"/>
      <c r="F90" s="568"/>
      <c r="G90" s="582">
        <f t="shared" si="7"/>
        <v>1</v>
      </c>
      <c r="H90" s="583"/>
      <c r="I90" s="568"/>
      <c r="J90" s="132"/>
    </row>
    <row r="91" spans="1:10" ht="7.5" customHeight="1">
      <c r="A91" s="567" t="s">
        <v>479</v>
      </c>
      <c r="B91" s="568">
        <v>1</v>
      </c>
      <c r="C91" s="568"/>
      <c r="D91" s="568"/>
      <c r="E91" s="568"/>
      <c r="F91" s="568"/>
      <c r="G91" s="582">
        <f t="shared" si="7"/>
        <v>1</v>
      </c>
      <c r="H91" s="583"/>
      <c r="I91" s="568"/>
      <c r="J91" s="132"/>
    </row>
    <row r="92" spans="1:10" ht="7.5" customHeight="1">
      <c r="A92" s="567" t="s">
        <v>480</v>
      </c>
      <c r="B92" s="568"/>
      <c r="C92" s="568"/>
      <c r="D92" s="568"/>
      <c r="E92" s="568">
        <v>1</v>
      </c>
      <c r="F92" s="568"/>
      <c r="G92" s="582">
        <f t="shared" si="7"/>
        <v>1</v>
      </c>
      <c r="H92" s="583"/>
      <c r="I92" s="568"/>
      <c r="J92" s="132"/>
    </row>
    <row r="93" spans="1:10" ht="7.5" customHeight="1">
      <c r="A93" s="567" t="s">
        <v>481</v>
      </c>
      <c r="B93" s="568"/>
      <c r="C93" s="568"/>
      <c r="D93" s="568"/>
      <c r="E93" s="568">
        <v>1</v>
      </c>
      <c r="F93" s="568"/>
      <c r="G93" s="582">
        <f t="shared" si="7"/>
        <v>1</v>
      </c>
      <c r="H93" s="583"/>
      <c r="I93" s="568"/>
      <c r="J93" s="132"/>
    </row>
    <row r="94" spans="1:10" ht="7.5" customHeight="1">
      <c r="A94" s="567" t="s">
        <v>482</v>
      </c>
      <c r="B94" s="568">
        <v>1</v>
      </c>
      <c r="C94" s="568"/>
      <c r="D94" s="568"/>
      <c r="E94" s="568"/>
      <c r="F94" s="568"/>
      <c r="G94" s="582">
        <f t="shared" si="7"/>
        <v>1</v>
      </c>
      <c r="H94" s="583"/>
      <c r="I94" s="568"/>
      <c r="J94" s="132"/>
    </row>
    <row r="95" spans="1:10" ht="7.5" customHeight="1">
      <c r="A95" s="567" t="s">
        <v>483</v>
      </c>
      <c r="B95" s="568">
        <v>5</v>
      </c>
      <c r="C95" s="568"/>
      <c r="D95" s="568">
        <v>1</v>
      </c>
      <c r="E95" s="568">
        <v>1</v>
      </c>
      <c r="F95" s="568"/>
      <c r="G95" s="582">
        <f t="shared" si="7"/>
        <v>7</v>
      </c>
      <c r="H95" s="583"/>
      <c r="I95" s="568"/>
      <c r="J95" s="132"/>
    </row>
    <row r="96" spans="1:10" ht="7.5" customHeight="1">
      <c r="A96" s="567" t="s">
        <v>486</v>
      </c>
      <c r="B96" s="568">
        <v>1</v>
      </c>
      <c r="C96" s="568"/>
      <c r="D96" s="568"/>
      <c r="E96" s="568"/>
      <c r="F96" s="568"/>
      <c r="G96" s="582">
        <f t="shared" si="7"/>
        <v>1</v>
      </c>
      <c r="H96" s="583"/>
      <c r="I96" s="568"/>
      <c r="J96" s="132"/>
    </row>
    <row r="97" spans="1:11" ht="7.5" customHeight="1">
      <c r="A97" s="567" t="s">
        <v>487</v>
      </c>
      <c r="B97" s="568"/>
      <c r="C97" s="568"/>
      <c r="D97" s="568">
        <v>1</v>
      </c>
      <c r="E97" s="568">
        <v>1</v>
      </c>
      <c r="F97" s="568"/>
      <c r="G97" s="582">
        <f t="shared" si="7"/>
        <v>2</v>
      </c>
      <c r="H97" s="583"/>
      <c r="I97" s="568"/>
      <c r="J97" s="132"/>
    </row>
    <row r="98" spans="1:11" ht="7.5" customHeight="1">
      <c r="A98" s="567" t="s">
        <v>488</v>
      </c>
      <c r="B98" s="568"/>
      <c r="C98" s="568"/>
      <c r="D98" s="568"/>
      <c r="E98" s="568">
        <v>1</v>
      </c>
      <c r="F98" s="568"/>
      <c r="G98" s="582">
        <f t="shared" si="7"/>
        <v>1</v>
      </c>
      <c r="H98" s="583"/>
      <c r="I98" s="568"/>
      <c r="J98" s="132"/>
    </row>
    <row r="99" spans="1:11" ht="7.5" customHeight="1">
      <c r="A99" s="567" t="s">
        <v>489</v>
      </c>
      <c r="B99" s="568">
        <v>1</v>
      </c>
      <c r="C99" s="568"/>
      <c r="D99" s="568"/>
      <c r="E99" s="568"/>
      <c r="F99" s="568"/>
      <c r="G99" s="582">
        <f t="shared" si="7"/>
        <v>1</v>
      </c>
      <c r="H99" s="583"/>
      <c r="I99" s="568"/>
      <c r="J99" s="132"/>
    </row>
    <row r="100" spans="1:11" ht="7.5" customHeight="1">
      <c r="A100" s="567" t="s">
        <v>493</v>
      </c>
      <c r="B100" s="568"/>
      <c r="C100" s="568"/>
      <c r="D100" s="568">
        <v>1</v>
      </c>
      <c r="E100" s="568">
        <v>1</v>
      </c>
      <c r="F100" s="568"/>
      <c r="G100" s="582">
        <f t="shared" si="7"/>
        <v>2</v>
      </c>
      <c r="H100" s="583"/>
      <c r="I100" s="568"/>
      <c r="J100" s="132"/>
    </row>
    <row r="101" spans="1:11" ht="7.5" customHeight="1">
      <c r="A101" s="567" t="s">
        <v>534</v>
      </c>
      <c r="B101" s="568"/>
      <c r="C101" s="568"/>
      <c r="D101" s="568">
        <v>1</v>
      </c>
      <c r="E101" s="568"/>
      <c r="F101" s="568"/>
      <c r="G101" s="582">
        <f t="shared" si="7"/>
        <v>1</v>
      </c>
      <c r="H101" s="583"/>
      <c r="I101" s="568"/>
      <c r="J101" s="132"/>
    </row>
    <row r="102" spans="1:11" ht="7.5" customHeight="1">
      <c r="A102" s="567" t="s">
        <v>495</v>
      </c>
      <c r="B102" s="568"/>
      <c r="C102" s="568"/>
      <c r="D102" s="568">
        <v>1</v>
      </c>
      <c r="E102" s="568">
        <v>1</v>
      </c>
      <c r="F102" s="568"/>
      <c r="G102" s="582">
        <f t="shared" si="7"/>
        <v>2</v>
      </c>
      <c r="H102" s="583"/>
      <c r="I102" s="568"/>
      <c r="J102" s="132"/>
    </row>
    <row r="103" spans="1:11" ht="7.5" customHeight="1">
      <c r="A103" s="567" t="s">
        <v>497</v>
      </c>
      <c r="B103" s="568">
        <v>1</v>
      </c>
      <c r="C103" s="568"/>
      <c r="D103" s="568">
        <v>1</v>
      </c>
      <c r="E103" s="568">
        <v>1</v>
      </c>
      <c r="F103" s="568"/>
      <c r="G103" s="582">
        <f t="shared" si="7"/>
        <v>3</v>
      </c>
      <c r="H103" s="583"/>
      <c r="I103" s="568"/>
      <c r="J103" s="132"/>
    </row>
    <row r="104" spans="1:11" ht="7.5" customHeight="1">
      <c r="A104" s="567" t="s">
        <v>535</v>
      </c>
      <c r="B104" s="568"/>
      <c r="C104" s="568"/>
      <c r="D104" s="568">
        <v>1</v>
      </c>
      <c r="E104" s="568"/>
      <c r="F104" s="568"/>
      <c r="G104" s="582">
        <f t="shared" si="7"/>
        <v>1</v>
      </c>
      <c r="H104" s="583"/>
      <c r="I104" s="568"/>
      <c r="J104" s="132"/>
    </row>
    <row r="105" spans="1:11" ht="7.5" customHeight="1">
      <c r="A105" s="567" t="s">
        <v>536</v>
      </c>
      <c r="B105" s="568">
        <v>1</v>
      </c>
      <c r="C105" s="568"/>
      <c r="D105" s="568"/>
      <c r="E105" s="568">
        <v>1</v>
      </c>
      <c r="F105" s="568"/>
      <c r="G105" s="582">
        <f t="shared" si="7"/>
        <v>2</v>
      </c>
      <c r="H105" s="583"/>
      <c r="I105" s="568"/>
      <c r="J105" s="132"/>
    </row>
    <row r="106" spans="1:11" ht="7.5" customHeight="1">
      <c r="A106" s="567" t="s">
        <v>499</v>
      </c>
      <c r="B106" s="568">
        <v>1</v>
      </c>
      <c r="C106" s="568"/>
      <c r="D106" s="568"/>
      <c r="E106" s="568"/>
      <c r="F106" s="568"/>
      <c r="G106" s="582">
        <f t="shared" si="7"/>
        <v>1</v>
      </c>
      <c r="H106" s="583"/>
      <c r="I106" s="568"/>
      <c r="J106" s="132"/>
    </row>
    <row r="107" spans="1:11" ht="7.5" customHeight="1">
      <c r="A107" s="567" t="s">
        <v>502</v>
      </c>
      <c r="B107" s="568">
        <v>1</v>
      </c>
      <c r="C107" s="568"/>
      <c r="D107" s="568"/>
      <c r="E107" s="568">
        <v>1</v>
      </c>
      <c r="F107" s="568"/>
      <c r="G107" s="582">
        <f t="shared" si="7"/>
        <v>2</v>
      </c>
      <c r="H107" s="583"/>
      <c r="I107" s="568"/>
      <c r="J107" s="132"/>
    </row>
    <row r="108" spans="1:11" ht="7.5" customHeight="1">
      <c r="A108" s="567" t="s">
        <v>503</v>
      </c>
      <c r="B108" s="568">
        <v>1</v>
      </c>
      <c r="C108" s="568"/>
      <c r="D108" s="568"/>
      <c r="E108" s="568"/>
      <c r="F108" s="568"/>
      <c r="G108" s="582">
        <f t="shared" si="7"/>
        <v>1</v>
      </c>
      <c r="H108" s="583"/>
      <c r="I108" s="568"/>
      <c r="J108" s="132"/>
    </row>
    <row r="109" spans="1:11" ht="7.5" customHeight="1">
      <c r="A109" s="567" t="s">
        <v>504</v>
      </c>
      <c r="B109" s="568">
        <v>1</v>
      </c>
      <c r="C109" s="568"/>
      <c r="D109" s="568">
        <v>1</v>
      </c>
      <c r="E109" s="568">
        <v>1</v>
      </c>
      <c r="F109" s="568"/>
      <c r="G109" s="582">
        <f t="shared" si="7"/>
        <v>3</v>
      </c>
      <c r="H109" s="583"/>
      <c r="I109" s="568"/>
      <c r="J109" s="132"/>
    </row>
    <row r="110" spans="1:11" ht="7.5" customHeight="1">
      <c r="A110" s="572" t="s">
        <v>412</v>
      </c>
      <c r="B110" s="573"/>
      <c r="C110" s="573"/>
      <c r="D110" s="573"/>
      <c r="E110" s="573"/>
      <c r="F110" s="573"/>
      <c r="G110" s="586"/>
      <c r="H110" s="583"/>
      <c r="I110" s="568"/>
      <c r="J110" s="132"/>
      <c r="K110" s="42">
        <v>1</v>
      </c>
    </row>
    <row r="111" spans="1:11" ht="7.5" customHeight="1">
      <c r="A111" s="567" t="s">
        <v>505</v>
      </c>
      <c r="B111" s="568"/>
      <c r="C111" s="568"/>
      <c r="D111" s="568">
        <v>1</v>
      </c>
      <c r="E111" s="568">
        <v>1</v>
      </c>
      <c r="F111" s="568"/>
      <c r="G111" s="582">
        <f t="shared" ref="G111:G122" si="8">SUM(B111:F111)</f>
        <v>2</v>
      </c>
      <c r="H111" s="583"/>
      <c r="I111" s="568"/>
      <c r="J111" s="132"/>
    </row>
    <row r="112" spans="1:11" ht="7.5" customHeight="1">
      <c r="A112" s="567" t="s">
        <v>506</v>
      </c>
      <c r="B112" s="568"/>
      <c r="C112" s="568"/>
      <c r="D112" s="568"/>
      <c r="E112" s="568">
        <v>1</v>
      </c>
      <c r="F112" s="568"/>
      <c r="G112" s="582">
        <f t="shared" si="8"/>
        <v>1</v>
      </c>
      <c r="H112" s="583"/>
      <c r="I112" s="568"/>
      <c r="J112" s="132"/>
    </row>
    <row r="113" spans="1:10" ht="7.5" customHeight="1">
      <c r="A113" s="567" t="s">
        <v>507</v>
      </c>
      <c r="B113" s="568"/>
      <c r="C113" s="568"/>
      <c r="D113" s="568"/>
      <c r="E113" s="568">
        <v>1</v>
      </c>
      <c r="F113" s="568"/>
      <c r="G113" s="582">
        <f t="shared" si="8"/>
        <v>1</v>
      </c>
      <c r="H113" s="583"/>
      <c r="I113" s="568"/>
      <c r="J113" s="132"/>
    </row>
    <row r="114" spans="1:10" ht="7.5" customHeight="1">
      <c r="A114" s="567" t="s">
        <v>508</v>
      </c>
      <c r="B114" s="568"/>
      <c r="C114" s="568"/>
      <c r="D114" s="568">
        <v>1</v>
      </c>
      <c r="E114" s="568">
        <v>2</v>
      </c>
      <c r="F114" s="568"/>
      <c r="G114" s="582">
        <f t="shared" si="8"/>
        <v>3</v>
      </c>
      <c r="H114" s="583"/>
      <c r="I114" s="568"/>
      <c r="J114" s="132"/>
    </row>
    <row r="115" spans="1:10" ht="7.5" customHeight="1">
      <c r="A115" s="567" t="s">
        <v>509</v>
      </c>
      <c r="B115" s="568"/>
      <c r="C115" s="568"/>
      <c r="D115" s="568"/>
      <c r="E115" s="568">
        <v>1</v>
      </c>
      <c r="F115" s="568"/>
      <c r="G115" s="582">
        <f t="shared" si="8"/>
        <v>1</v>
      </c>
      <c r="H115" s="583"/>
      <c r="I115" s="568"/>
      <c r="J115" s="132"/>
    </row>
    <row r="116" spans="1:10" ht="7.5" customHeight="1">
      <c r="A116" s="567" t="s">
        <v>510</v>
      </c>
      <c r="B116" s="568"/>
      <c r="C116" s="568"/>
      <c r="D116" s="568">
        <v>1</v>
      </c>
      <c r="E116" s="568">
        <v>1</v>
      </c>
      <c r="F116" s="568"/>
      <c r="G116" s="582">
        <f t="shared" si="8"/>
        <v>2</v>
      </c>
      <c r="H116" s="583"/>
      <c r="I116" s="568"/>
      <c r="J116" s="132"/>
    </row>
    <row r="117" spans="1:10" ht="7.5" customHeight="1">
      <c r="A117" s="567" t="s">
        <v>537</v>
      </c>
      <c r="B117" s="568"/>
      <c r="C117" s="568"/>
      <c r="D117" s="568">
        <v>1</v>
      </c>
      <c r="E117" s="568">
        <v>1</v>
      </c>
      <c r="F117" s="568"/>
      <c r="G117" s="582">
        <f t="shared" si="8"/>
        <v>2</v>
      </c>
      <c r="H117" s="583"/>
      <c r="I117" s="568"/>
      <c r="J117" s="132"/>
    </row>
    <row r="118" spans="1:10" ht="7.5" customHeight="1">
      <c r="A118" s="567" t="s">
        <v>538</v>
      </c>
      <c r="B118" s="568"/>
      <c r="C118" s="568"/>
      <c r="D118" s="568"/>
      <c r="E118" s="568">
        <v>1</v>
      </c>
      <c r="F118" s="568"/>
      <c r="G118" s="582">
        <f t="shared" si="8"/>
        <v>1</v>
      </c>
      <c r="H118" s="583"/>
      <c r="I118" s="568"/>
      <c r="J118" s="132"/>
    </row>
    <row r="119" spans="1:10" ht="7.5" customHeight="1">
      <c r="A119" s="567" t="s">
        <v>511</v>
      </c>
      <c r="B119" s="568"/>
      <c r="C119" s="568"/>
      <c r="D119" s="568"/>
      <c r="E119" s="568">
        <v>1</v>
      </c>
      <c r="F119" s="568"/>
      <c r="G119" s="582">
        <f t="shared" si="8"/>
        <v>1</v>
      </c>
      <c r="H119" s="583"/>
      <c r="I119" s="568"/>
      <c r="J119" s="132"/>
    </row>
    <row r="120" spans="1:10" ht="7.5" customHeight="1">
      <c r="A120" s="567" t="s">
        <v>539</v>
      </c>
      <c r="B120" s="568"/>
      <c r="C120" s="568"/>
      <c r="D120" s="568"/>
      <c r="E120" s="568">
        <v>1</v>
      </c>
      <c r="F120" s="568"/>
      <c r="G120" s="582">
        <f t="shared" si="8"/>
        <v>1</v>
      </c>
      <c r="H120" s="583"/>
      <c r="I120" s="568"/>
      <c r="J120" s="132"/>
    </row>
    <row r="121" spans="1:10" ht="18.75" customHeight="1">
      <c r="A121" s="574" t="s">
        <v>512</v>
      </c>
      <c r="B121" s="575">
        <f>B20+B9</f>
        <v>118</v>
      </c>
      <c r="C121" s="575">
        <f>C20+C9</f>
        <v>8</v>
      </c>
      <c r="D121" s="575">
        <f>D20+D9</f>
        <v>94</v>
      </c>
      <c r="E121" s="575">
        <f>E20+E9</f>
        <v>128</v>
      </c>
      <c r="F121" s="575">
        <f>F20+F9</f>
        <v>0</v>
      </c>
      <c r="G121" s="587">
        <f t="shared" si="8"/>
        <v>348</v>
      </c>
      <c r="H121" s="581"/>
      <c r="I121" s="575">
        <f>I20+I9</f>
        <v>1</v>
      </c>
    </row>
    <row r="122" spans="1:10" ht="18" customHeight="1">
      <c r="A122" s="576" t="s">
        <v>513</v>
      </c>
      <c r="B122" s="575">
        <v>1488</v>
      </c>
      <c r="C122" s="575">
        <v>170</v>
      </c>
      <c r="D122" s="575">
        <v>1193</v>
      </c>
      <c r="E122" s="588">
        <v>2603</v>
      </c>
      <c r="F122" s="575"/>
      <c r="G122" s="588">
        <f t="shared" si="8"/>
        <v>5454</v>
      </c>
      <c r="H122" s="589"/>
      <c r="I122" s="575">
        <v>89</v>
      </c>
    </row>
    <row r="123" spans="1:10" ht="1.5" customHeight="1">
      <c r="A123" s="578"/>
      <c r="B123" s="578"/>
      <c r="C123" s="578"/>
      <c r="D123" s="578"/>
      <c r="E123" s="578"/>
      <c r="F123" s="578"/>
      <c r="G123" s="578"/>
      <c r="H123" s="578"/>
      <c r="I123" s="578"/>
    </row>
  </sheetData>
  <mergeCells count="12">
    <mergeCell ref="G6:G7"/>
    <mergeCell ref="A1:I1"/>
    <mergeCell ref="A2:I2"/>
    <mergeCell ref="A3:I3"/>
    <mergeCell ref="A4:I4"/>
    <mergeCell ref="A5:I5"/>
    <mergeCell ref="I6:I7"/>
    <mergeCell ref="E6:E7"/>
    <mergeCell ref="D6:D7"/>
    <mergeCell ref="C6:C7"/>
    <mergeCell ref="B6:B7"/>
    <mergeCell ref="A6:A7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41"/>
  <sheetViews>
    <sheetView workbookViewId="0">
      <selection activeCell="D13" sqref="D13"/>
    </sheetView>
  </sheetViews>
  <sheetFormatPr defaultColWidth="9.140625" defaultRowHeight="12.75"/>
  <cols>
    <col min="1" max="1" width="29" style="42" customWidth="1"/>
    <col min="2" max="9" width="6.28515625" style="42" customWidth="1"/>
    <col min="10" max="10" width="7.85546875" style="42" customWidth="1"/>
    <col min="11" max="11" width="11.85546875" style="42" customWidth="1"/>
    <col min="12" max="12" width="11.28515625" style="42" customWidth="1"/>
    <col min="13" max="14" width="9.140625" style="42" customWidth="1"/>
    <col min="15" max="15" width="14" style="42" bestFit="1" customWidth="1"/>
    <col min="16" max="16" width="8.42578125" style="42" bestFit="1" customWidth="1"/>
    <col min="17" max="17" width="12.140625" style="42" bestFit="1" customWidth="1"/>
    <col min="18" max="18" width="7.85546875" style="42" bestFit="1" customWidth="1"/>
    <col min="19" max="23" width="9.140625" style="42" customWidth="1"/>
    <col min="24" max="32" width="9.7109375" style="42" customWidth="1"/>
    <col min="33" max="256" width="9.140625" style="42"/>
    <col min="257" max="257" width="29" style="42" customWidth="1"/>
    <col min="258" max="265" width="6.28515625" style="42" customWidth="1"/>
    <col min="266" max="266" width="7.85546875" style="42" customWidth="1"/>
    <col min="267" max="267" width="11.85546875" style="42" customWidth="1"/>
    <col min="268" max="268" width="11.28515625" style="42" customWidth="1"/>
    <col min="269" max="270" width="9.140625" style="42" customWidth="1"/>
    <col min="271" max="271" width="14" style="42" bestFit="1" customWidth="1"/>
    <col min="272" max="272" width="8.42578125" style="42" bestFit="1" customWidth="1"/>
    <col min="273" max="273" width="12.140625" style="42" bestFit="1" customWidth="1"/>
    <col min="274" max="274" width="7.85546875" style="42" bestFit="1" customWidth="1"/>
    <col min="275" max="279" width="9.140625" style="42" customWidth="1"/>
    <col min="280" max="288" width="9.7109375" style="42" customWidth="1"/>
    <col min="289" max="512" width="9.140625" style="42"/>
    <col min="513" max="513" width="29" style="42" customWidth="1"/>
    <col min="514" max="521" width="6.28515625" style="42" customWidth="1"/>
    <col min="522" max="522" width="7.85546875" style="42" customWidth="1"/>
    <col min="523" max="523" width="11.85546875" style="42" customWidth="1"/>
    <col min="524" max="524" width="11.28515625" style="42" customWidth="1"/>
    <col min="525" max="526" width="9.140625" style="42" customWidth="1"/>
    <col min="527" max="527" width="14" style="42" bestFit="1" customWidth="1"/>
    <col min="528" max="528" width="8.42578125" style="42" bestFit="1" customWidth="1"/>
    <col min="529" max="529" width="12.140625" style="42" bestFit="1" customWidth="1"/>
    <col min="530" max="530" width="7.85546875" style="42" bestFit="1" customWidth="1"/>
    <col min="531" max="535" width="9.140625" style="42" customWidth="1"/>
    <col min="536" max="544" width="9.7109375" style="42" customWidth="1"/>
    <col min="545" max="768" width="9.140625" style="42"/>
    <col min="769" max="769" width="29" style="42" customWidth="1"/>
    <col min="770" max="777" width="6.28515625" style="42" customWidth="1"/>
    <col min="778" max="778" width="7.85546875" style="42" customWidth="1"/>
    <col min="779" max="779" width="11.85546875" style="42" customWidth="1"/>
    <col min="780" max="780" width="11.28515625" style="42" customWidth="1"/>
    <col min="781" max="782" width="9.140625" style="42" customWidth="1"/>
    <col min="783" max="783" width="14" style="42" bestFit="1" customWidth="1"/>
    <col min="784" max="784" width="8.42578125" style="42" bestFit="1" customWidth="1"/>
    <col min="785" max="785" width="12.140625" style="42" bestFit="1" customWidth="1"/>
    <col min="786" max="786" width="7.85546875" style="42" bestFit="1" customWidth="1"/>
    <col min="787" max="791" width="9.140625" style="42" customWidth="1"/>
    <col min="792" max="800" width="9.7109375" style="42" customWidth="1"/>
    <col min="801" max="1024" width="9.140625" style="42"/>
    <col min="1025" max="1025" width="29" style="42" customWidth="1"/>
    <col min="1026" max="1033" width="6.28515625" style="42" customWidth="1"/>
    <col min="1034" max="1034" width="7.85546875" style="42" customWidth="1"/>
    <col min="1035" max="1035" width="11.85546875" style="42" customWidth="1"/>
    <col min="1036" max="1036" width="11.28515625" style="42" customWidth="1"/>
    <col min="1037" max="1038" width="9.140625" style="42" customWidth="1"/>
    <col min="1039" max="1039" width="14" style="42" bestFit="1" customWidth="1"/>
    <col min="1040" max="1040" width="8.42578125" style="42" bestFit="1" customWidth="1"/>
    <col min="1041" max="1041" width="12.140625" style="42" bestFit="1" customWidth="1"/>
    <col min="1042" max="1042" width="7.85546875" style="42" bestFit="1" customWidth="1"/>
    <col min="1043" max="1047" width="9.140625" style="42" customWidth="1"/>
    <col min="1048" max="1056" width="9.7109375" style="42" customWidth="1"/>
    <col min="1057" max="1280" width="9.140625" style="42"/>
    <col min="1281" max="1281" width="29" style="42" customWidth="1"/>
    <col min="1282" max="1289" width="6.28515625" style="42" customWidth="1"/>
    <col min="1290" max="1290" width="7.85546875" style="42" customWidth="1"/>
    <col min="1291" max="1291" width="11.85546875" style="42" customWidth="1"/>
    <col min="1292" max="1292" width="11.28515625" style="42" customWidth="1"/>
    <col min="1293" max="1294" width="9.140625" style="42" customWidth="1"/>
    <col min="1295" max="1295" width="14" style="42" bestFit="1" customWidth="1"/>
    <col min="1296" max="1296" width="8.42578125" style="42" bestFit="1" customWidth="1"/>
    <col min="1297" max="1297" width="12.140625" style="42" bestFit="1" customWidth="1"/>
    <col min="1298" max="1298" width="7.85546875" style="42" bestFit="1" customWidth="1"/>
    <col min="1299" max="1303" width="9.140625" style="42" customWidth="1"/>
    <col min="1304" max="1312" width="9.7109375" style="42" customWidth="1"/>
    <col min="1313" max="1536" width="9.140625" style="42"/>
    <col min="1537" max="1537" width="29" style="42" customWidth="1"/>
    <col min="1538" max="1545" width="6.28515625" style="42" customWidth="1"/>
    <col min="1546" max="1546" width="7.85546875" style="42" customWidth="1"/>
    <col min="1547" max="1547" width="11.85546875" style="42" customWidth="1"/>
    <col min="1548" max="1548" width="11.28515625" style="42" customWidth="1"/>
    <col min="1549" max="1550" width="9.140625" style="42" customWidth="1"/>
    <col min="1551" max="1551" width="14" style="42" bestFit="1" customWidth="1"/>
    <col min="1552" max="1552" width="8.42578125" style="42" bestFit="1" customWidth="1"/>
    <col min="1553" max="1553" width="12.140625" style="42" bestFit="1" customWidth="1"/>
    <col min="1554" max="1554" width="7.85546875" style="42" bestFit="1" customWidth="1"/>
    <col min="1555" max="1559" width="9.140625" style="42" customWidth="1"/>
    <col min="1560" max="1568" width="9.7109375" style="42" customWidth="1"/>
    <col min="1569" max="1792" width="9.140625" style="42"/>
    <col min="1793" max="1793" width="29" style="42" customWidth="1"/>
    <col min="1794" max="1801" width="6.28515625" style="42" customWidth="1"/>
    <col min="1802" max="1802" width="7.85546875" style="42" customWidth="1"/>
    <col min="1803" max="1803" width="11.85546875" style="42" customWidth="1"/>
    <col min="1804" max="1804" width="11.28515625" style="42" customWidth="1"/>
    <col min="1805" max="1806" width="9.140625" style="42" customWidth="1"/>
    <col min="1807" max="1807" width="14" style="42" bestFit="1" customWidth="1"/>
    <col min="1808" max="1808" width="8.42578125" style="42" bestFit="1" customWidth="1"/>
    <col min="1809" max="1809" width="12.140625" style="42" bestFit="1" customWidth="1"/>
    <col min="1810" max="1810" width="7.85546875" style="42" bestFit="1" customWidth="1"/>
    <col min="1811" max="1815" width="9.140625" style="42" customWidth="1"/>
    <col min="1816" max="1824" width="9.7109375" style="42" customWidth="1"/>
    <col min="1825" max="2048" width="9.140625" style="42"/>
    <col min="2049" max="2049" width="29" style="42" customWidth="1"/>
    <col min="2050" max="2057" width="6.28515625" style="42" customWidth="1"/>
    <col min="2058" max="2058" width="7.85546875" style="42" customWidth="1"/>
    <col min="2059" max="2059" width="11.85546875" style="42" customWidth="1"/>
    <col min="2060" max="2060" width="11.28515625" style="42" customWidth="1"/>
    <col min="2061" max="2062" width="9.140625" style="42" customWidth="1"/>
    <col min="2063" max="2063" width="14" style="42" bestFit="1" customWidth="1"/>
    <col min="2064" max="2064" width="8.42578125" style="42" bestFit="1" customWidth="1"/>
    <col min="2065" max="2065" width="12.140625" style="42" bestFit="1" customWidth="1"/>
    <col min="2066" max="2066" width="7.85546875" style="42" bestFit="1" customWidth="1"/>
    <col min="2067" max="2071" width="9.140625" style="42" customWidth="1"/>
    <col min="2072" max="2080" width="9.7109375" style="42" customWidth="1"/>
    <col min="2081" max="2304" width="9.140625" style="42"/>
    <col min="2305" max="2305" width="29" style="42" customWidth="1"/>
    <col min="2306" max="2313" width="6.28515625" style="42" customWidth="1"/>
    <col min="2314" max="2314" width="7.85546875" style="42" customWidth="1"/>
    <col min="2315" max="2315" width="11.85546875" style="42" customWidth="1"/>
    <col min="2316" max="2316" width="11.28515625" style="42" customWidth="1"/>
    <col min="2317" max="2318" width="9.140625" style="42" customWidth="1"/>
    <col min="2319" max="2319" width="14" style="42" bestFit="1" customWidth="1"/>
    <col min="2320" max="2320" width="8.42578125" style="42" bestFit="1" customWidth="1"/>
    <col min="2321" max="2321" width="12.140625" style="42" bestFit="1" customWidth="1"/>
    <col min="2322" max="2322" width="7.85546875" style="42" bestFit="1" customWidth="1"/>
    <col min="2323" max="2327" width="9.140625" style="42" customWidth="1"/>
    <col min="2328" max="2336" width="9.7109375" style="42" customWidth="1"/>
    <col min="2337" max="2560" width="9.140625" style="42"/>
    <col min="2561" max="2561" width="29" style="42" customWidth="1"/>
    <col min="2562" max="2569" width="6.28515625" style="42" customWidth="1"/>
    <col min="2570" max="2570" width="7.85546875" style="42" customWidth="1"/>
    <col min="2571" max="2571" width="11.85546875" style="42" customWidth="1"/>
    <col min="2572" max="2572" width="11.28515625" style="42" customWidth="1"/>
    <col min="2573" max="2574" width="9.140625" style="42" customWidth="1"/>
    <col min="2575" max="2575" width="14" style="42" bestFit="1" customWidth="1"/>
    <col min="2576" max="2576" width="8.42578125" style="42" bestFit="1" customWidth="1"/>
    <col min="2577" max="2577" width="12.140625" style="42" bestFit="1" customWidth="1"/>
    <col min="2578" max="2578" width="7.85546875" style="42" bestFit="1" customWidth="1"/>
    <col min="2579" max="2583" width="9.140625" style="42" customWidth="1"/>
    <col min="2584" max="2592" width="9.7109375" style="42" customWidth="1"/>
    <col min="2593" max="2816" width="9.140625" style="42"/>
    <col min="2817" max="2817" width="29" style="42" customWidth="1"/>
    <col min="2818" max="2825" width="6.28515625" style="42" customWidth="1"/>
    <col min="2826" max="2826" width="7.85546875" style="42" customWidth="1"/>
    <col min="2827" max="2827" width="11.85546875" style="42" customWidth="1"/>
    <col min="2828" max="2828" width="11.28515625" style="42" customWidth="1"/>
    <col min="2829" max="2830" width="9.140625" style="42" customWidth="1"/>
    <col min="2831" max="2831" width="14" style="42" bestFit="1" customWidth="1"/>
    <col min="2832" max="2832" width="8.42578125" style="42" bestFit="1" customWidth="1"/>
    <col min="2833" max="2833" width="12.140625" style="42" bestFit="1" customWidth="1"/>
    <col min="2834" max="2834" width="7.85546875" style="42" bestFit="1" customWidth="1"/>
    <col min="2835" max="2839" width="9.140625" style="42" customWidth="1"/>
    <col min="2840" max="2848" width="9.7109375" style="42" customWidth="1"/>
    <col min="2849" max="3072" width="9.140625" style="42"/>
    <col min="3073" max="3073" width="29" style="42" customWidth="1"/>
    <col min="3074" max="3081" width="6.28515625" style="42" customWidth="1"/>
    <col min="3082" max="3082" width="7.85546875" style="42" customWidth="1"/>
    <col min="3083" max="3083" width="11.85546875" style="42" customWidth="1"/>
    <col min="3084" max="3084" width="11.28515625" style="42" customWidth="1"/>
    <col min="3085" max="3086" width="9.140625" style="42" customWidth="1"/>
    <col min="3087" max="3087" width="14" style="42" bestFit="1" customWidth="1"/>
    <col min="3088" max="3088" width="8.42578125" style="42" bestFit="1" customWidth="1"/>
    <col min="3089" max="3089" width="12.140625" style="42" bestFit="1" customWidth="1"/>
    <col min="3090" max="3090" width="7.85546875" style="42" bestFit="1" customWidth="1"/>
    <col min="3091" max="3095" width="9.140625" style="42" customWidth="1"/>
    <col min="3096" max="3104" width="9.7109375" style="42" customWidth="1"/>
    <col min="3105" max="3328" width="9.140625" style="42"/>
    <col min="3329" max="3329" width="29" style="42" customWidth="1"/>
    <col min="3330" max="3337" width="6.28515625" style="42" customWidth="1"/>
    <col min="3338" max="3338" width="7.85546875" style="42" customWidth="1"/>
    <col min="3339" max="3339" width="11.85546875" style="42" customWidth="1"/>
    <col min="3340" max="3340" width="11.28515625" style="42" customWidth="1"/>
    <col min="3341" max="3342" width="9.140625" style="42" customWidth="1"/>
    <col min="3343" max="3343" width="14" style="42" bestFit="1" customWidth="1"/>
    <col min="3344" max="3344" width="8.42578125" style="42" bestFit="1" customWidth="1"/>
    <col min="3345" max="3345" width="12.140625" style="42" bestFit="1" customWidth="1"/>
    <col min="3346" max="3346" width="7.85546875" style="42" bestFit="1" customWidth="1"/>
    <col min="3347" max="3351" width="9.140625" style="42" customWidth="1"/>
    <col min="3352" max="3360" width="9.7109375" style="42" customWidth="1"/>
    <col min="3361" max="3584" width="9.140625" style="42"/>
    <col min="3585" max="3585" width="29" style="42" customWidth="1"/>
    <col min="3586" max="3593" width="6.28515625" style="42" customWidth="1"/>
    <col min="3594" max="3594" width="7.85546875" style="42" customWidth="1"/>
    <col min="3595" max="3595" width="11.85546875" style="42" customWidth="1"/>
    <col min="3596" max="3596" width="11.28515625" style="42" customWidth="1"/>
    <col min="3597" max="3598" width="9.140625" style="42" customWidth="1"/>
    <col min="3599" max="3599" width="14" style="42" bestFit="1" customWidth="1"/>
    <col min="3600" max="3600" width="8.42578125" style="42" bestFit="1" customWidth="1"/>
    <col min="3601" max="3601" width="12.140625" style="42" bestFit="1" customWidth="1"/>
    <col min="3602" max="3602" width="7.85546875" style="42" bestFit="1" customWidth="1"/>
    <col min="3603" max="3607" width="9.140625" style="42" customWidth="1"/>
    <col min="3608" max="3616" width="9.7109375" style="42" customWidth="1"/>
    <col min="3617" max="3840" width="9.140625" style="42"/>
    <col min="3841" max="3841" width="29" style="42" customWidth="1"/>
    <col min="3842" max="3849" width="6.28515625" style="42" customWidth="1"/>
    <col min="3850" max="3850" width="7.85546875" style="42" customWidth="1"/>
    <col min="3851" max="3851" width="11.85546875" style="42" customWidth="1"/>
    <col min="3852" max="3852" width="11.28515625" style="42" customWidth="1"/>
    <col min="3853" max="3854" width="9.140625" style="42" customWidth="1"/>
    <col min="3855" max="3855" width="14" style="42" bestFit="1" customWidth="1"/>
    <col min="3856" max="3856" width="8.42578125" style="42" bestFit="1" customWidth="1"/>
    <col min="3857" max="3857" width="12.140625" style="42" bestFit="1" customWidth="1"/>
    <col min="3858" max="3858" width="7.85546875" style="42" bestFit="1" customWidth="1"/>
    <col min="3859" max="3863" width="9.140625" style="42" customWidth="1"/>
    <col min="3864" max="3872" width="9.7109375" style="42" customWidth="1"/>
    <col min="3873" max="4096" width="9.140625" style="42"/>
    <col min="4097" max="4097" width="29" style="42" customWidth="1"/>
    <col min="4098" max="4105" width="6.28515625" style="42" customWidth="1"/>
    <col min="4106" max="4106" width="7.85546875" style="42" customWidth="1"/>
    <col min="4107" max="4107" width="11.85546875" style="42" customWidth="1"/>
    <col min="4108" max="4108" width="11.28515625" style="42" customWidth="1"/>
    <col min="4109" max="4110" width="9.140625" style="42" customWidth="1"/>
    <col min="4111" max="4111" width="14" style="42" bestFit="1" customWidth="1"/>
    <col min="4112" max="4112" width="8.42578125" style="42" bestFit="1" customWidth="1"/>
    <col min="4113" max="4113" width="12.140625" style="42" bestFit="1" customWidth="1"/>
    <col min="4114" max="4114" width="7.85546875" style="42" bestFit="1" customWidth="1"/>
    <col min="4115" max="4119" width="9.140625" style="42" customWidth="1"/>
    <col min="4120" max="4128" width="9.7109375" style="42" customWidth="1"/>
    <col min="4129" max="4352" width="9.140625" style="42"/>
    <col min="4353" max="4353" width="29" style="42" customWidth="1"/>
    <col min="4354" max="4361" width="6.28515625" style="42" customWidth="1"/>
    <col min="4362" max="4362" width="7.85546875" style="42" customWidth="1"/>
    <col min="4363" max="4363" width="11.85546875" style="42" customWidth="1"/>
    <col min="4364" max="4364" width="11.28515625" style="42" customWidth="1"/>
    <col min="4365" max="4366" width="9.140625" style="42" customWidth="1"/>
    <col min="4367" max="4367" width="14" style="42" bestFit="1" customWidth="1"/>
    <col min="4368" max="4368" width="8.42578125" style="42" bestFit="1" customWidth="1"/>
    <col min="4369" max="4369" width="12.140625" style="42" bestFit="1" customWidth="1"/>
    <col min="4370" max="4370" width="7.85546875" style="42" bestFit="1" customWidth="1"/>
    <col min="4371" max="4375" width="9.140625" style="42" customWidth="1"/>
    <col min="4376" max="4384" width="9.7109375" style="42" customWidth="1"/>
    <col min="4385" max="4608" width="9.140625" style="42"/>
    <col min="4609" max="4609" width="29" style="42" customWidth="1"/>
    <col min="4610" max="4617" width="6.28515625" style="42" customWidth="1"/>
    <col min="4618" max="4618" width="7.85546875" style="42" customWidth="1"/>
    <col min="4619" max="4619" width="11.85546875" style="42" customWidth="1"/>
    <col min="4620" max="4620" width="11.28515625" style="42" customWidth="1"/>
    <col min="4621" max="4622" width="9.140625" style="42" customWidth="1"/>
    <col min="4623" max="4623" width="14" style="42" bestFit="1" customWidth="1"/>
    <col min="4624" max="4624" width="8.42578125" style="42" bestFit="1" customWidth="1"/>
    <col min="4625" max="4625" width="12.140625" style="42" bestFit="1" customWidth="1"/>
    <col min="4626" max="4626" width="7.85546875" style="42" bestFit="1" customWidth="1"/>
    <col min="4627" max="4631" width="9.140625" style="42" customWidth="1"/>
    <col min="4632" max="4640" width="9.7109375" style="42" customWidth="1"/>
    <col min="4641" max="4864" width="9.140625" style="42"/>
    <col min="4865" max="4865" width="29" style="42" customWidth="1"/>
    <col min="4866" max="4873" width="6.28515625" style="42" customWidth="1"/>
    <col min="4874" max="4874" width="7.85546875" style="42" customWidth="1"/>
    <col min="4875" max="4875" width="11.85546875" style="42" customWidth="1"/>
    <col min="4876" max="4876" width="11.28515625" style="42" customWidth="1"/>
    <col min="4877" max="4878" width="9.140625" style="42" customWidth="1"/>
    <col min="4879" max="4879" width="14" style="42" bestFit="1" customWidth="1"/>
    <col min="4880" max="4880" width="8.42578125" style="42" bestFit="1" customWidth="1"/>
    <col min="4881" max="4881" width="12.140625" style="42" bestFit="1" customWidth="1"/>
    <col min="4882" max="4882" width="7.85546875" style="42" bestFit="1" customWidth="1"/>
    <col min="4883" max="4887" width="9.140625" style="42" customWidth="1"/>
    <col min="4888" max="4896" width="9.7109375" style="42" customWidth="1"/>
    <col min="4897" max="5120" width="9.140625" style="42"/>
    <col min="5121" max="5121" width="29" style="42" customWidth="1"/>
    <col min="5122" max="5129" width="6.28515625" style="42" customWidth="1"/>
    <col min="5130" max="5130" width="7.85546875" style="42" customWidth="1"/>
    <col min="5131" max="5131" width="11.85546875" style="42" customWidth="1"/>
    <col min="5132" max="5132" width="11.28515625" style="42" customWidth="1"/>
    <col min="5133" max="5134" width="9.140625" style="42" customWidth="1"/>
    <col min="5135" max="5135" width="14" style="42" bestFit="1" customWidth="1"/>
    <col min="5136" max="5136" width="8.42578125" style="42" bestFit="1" customWidth="1"/>
    <col min="5137" max="5137" width="12.140625" style="42" bestFit="1" customWidth="1"/>
    <col min="5138" max="5138" width="7.85546875" style="42" bestFit="1" customWidth="1"/>
    <col min="5139" max="5143" width="9.140625" style="42" customWidth="1"/>
    <col min="5144" max="5152" width="9.7109375" style="42" customWidth="1"/>
    <col min="5153" max="5376" width="9.140625" style="42"/>
    <col min="5377" max="5377" width="29" style="42" customWidth="1"/>
    <col min="5378" max="5385" width="6.28515625" style="42" customWidth="1"/>
    <col min="5386" max="5386" width="7.85546875" style="42" customWidth="1"/>
    <col min="5387" max="5387" width="11.85546875" style="42" customWidth="1"/>
    <col min="5388" max="5388" width="11.28515625" style="42" customWidth="1"/>
    <col min="5389" max="5390" width="9.140625" style="42" customWidth="1"/>
    <col min="5391" max="5391" width="14" style="42" bestFit="1" customWidth="1"/>
    <col min="5392" max="5392" width="8.42578125" style="42" bestFit="1" customWidth="1"/>
    <col min="5393" max="5393" width="12.140625" style="42" bestFit="1" customWidth="1"/>
    <col min="5394" max="5394" width="7.85546875" style="42" bestFit="1" customWidth="1"/>
    <col min="5395" max="5399" width="9.140625" style="42" customWidth="1"/>
    <col min="5400" max="5408" width="9.7109375" style="42" customWidth="1"/>
    <col min="5409" max="5632" width="9.140625" style="42"/>
    <col min="5633" max="5633" width="29" style="42" customWidth="1"/>
    <col min="5634" max="5641" width="6.28515625" style="42" customWidth="1"/>
    <col min="5642" max="5642" width="7.85546875" style="42" customWidth="1"/>
    <col min="5643" max="5643" width="11.85546875" style="42" customWidth="1"/>
    <col min="5644" max="5644" width="11.28515625" style="42" customWidth="1"/>
    <col min="5645" max="5646" width="9.140625" style="42" customWidth="1"/>
    <col min="5647" max="5647" width="14" style="42" bestFit="1" customWidth="1"/>
    <col min="5648" max="5648" width="8.42578125" style="42" bestFit="1" customWidth="1"/>
    <col min="5649" max="5649" width="12.140625" style="42" bestFit="1" customWidth="1"/>
    <col min="5650" max="5650" width="7.85546875" style="42" bestFit="1" customWidth="1"/>
    <col min="5651" max="5655" width="9.140625" style="42" customWidth="1"/>
    <col min="5656" max="5664" width="9.7109375" style="42" customWidth="1"/>
    <col min="5665" max="5888" width="9.140625" style="42"/>
    <col min="5889" max="5889" width="29" style="42" customWidth="1"/>
    <col min="5890" max="5897" width="6.28515625" style="42" customWidth="1"/>
    <col min="5898" max="5898" width="7.85546875" style="42" customWidth="1"/>
    <col min="5899" max="5899" width="11.85546875" style="42" customWidth="1"/>
    <col min="5900" max="5900" width="11.28515625" style="42" customWidth="1"/>
    <col min="5901" max="5902" width="9.140625" style="42" customWidth="1"/>
    <col min="5903" max="5903" width="14" style="42" bestFit="1" customWidth="1"/>
    <col min="5904" max="5904" width="8.42578125" style="42" bestFit="1" customWidth="1"/>
    <col min="5905" max="5905" width="12.140625" style="42" bestFit="1" customWidth="1"/>
    <col min="5906" max="5906" width="7.85546875" style="42" bestFit="1" customWidth="1"/>
    <col min="5907" max="5911" width="9.140625" style="42" customWidth="1"/>
    <col min="5912" max="5920" width="9.7109375" style="42" customWidth="1"/>
    <col min="5921" max="6144" width="9.140625" style="42"/>
    <col min="6145" max="6145" width="29" style="42" customWidth="1"/>
    <col min="6146" max="6153" width="6.28515625" style="42" customWidth="1"/>
    <col min="6154" max="6154" width="7.85546875" style="42" customWidth="1"/>
    <col min="6155" max="6155" width="11.85546875" style="42" customWidth="1"/>
    <col min="6156" max="6156" width="11.28515625" style="42" customWidth="1"/>
    <col min="6157" max="6158" width="9.140625" style="42" customWidth="1"/>
    <col min="6159" max="6159" width="14" style="42" bestFit="1" customWidth="1"/>
    <col min="6160" max="6160" width="8.42578125" style="42" bestFit="1" customWidth="1"/>
    <col min="6161" max="6161" width="12.140625" style="42" bestFit="1" customWidth="1"/>
    <col min="6162" max="6162" width="7.85546875" style="42" bestFit="1" customWidth="1"/>
    <col min="6163" max="6167" width="9.140625" style="42" customWidth="1"/>
    <col min="6168" max="6176" width="9.7109375" style="42" customWidth="1"/>
    <col min="6177" max="6400" width="9.140625" style="42"/>
    <col min="6401" max="6401" width="29" style="42" customWidth="1"/>
    <col min="6402" max="6409" width="6.28515625" style="42" customWidth="1"/>
    <col min="6410" max="6410" width="7.85546875" style="42" customWidth="1"/>
    <col min="6411" max="6411" width="11.85546875" style="42" customWidth="1"/>
    <col min="6412" max="6412" width="11.28515625" style="42" customWidth="1"/>
    <col min="6413" max="6414" width="9.140625" style="42" customWidth="1"/>
    <col min="6415" max="6415" width="14" style="42" bestFit="1" customWidth="1"/>
    <col min="6416" max="6416" width="8.42578125" style="42" bestFit="1" customWidth="1"/>
    <col min="6417" max="6417" width="12.140625" style="42" bestFit="1" customWidth="1"/>
    <col min="6418" max="6418" width="7.85546875" style="42" bestFit="1" customWidth="1"/>
    <col min="6419" max="6423" width="9.140625" style="42" customWidth="1"/>
    <col min="6424" max="6432" width="9.7109375" style="42" customWidth="1"/>
    <col min="6433" max="6656" width="9.140625" style="42"/>
    <col min="6657" max="6657" width="29" style="42" customWidth="1"/>
    <col min="6658" max="6665" width="6.28515625" style="42" customWidth="1"/>
    <col min="6666" max="6666" width="7.85546875" style="42" customWidth="1"/>
    <col min="6667" max="6667" width="11.85546875" style="42" customWidth="1"/>
    <col min="6668" max="6668" width="11.28515625" style="42" customWidth="1"/>
    <col min="6669" max="6670" width="9.140625" style="42" customWidth="1"/>
    <col min="6671" max="6671" width="14" style="42" bestFit="1" customWidth="1"/>
    <col min="6672" max="6672" width="8.42578125" style="42" bestFit="1" customWidth="1"/>
    <col min="6673" max="6673" width="12.140625" style="42" bestFit="1" customWidth="1"/>
    <col min="6674" max="6674" width="7.85546875" style="42" bestFit="1" customWidth="1"/>
    <col min="6675" max="6679" width="9.140625" style="42" customWidth="1"/>
    <col min="6680" max="6688" width="9.7109375" style="42" customWidth="1"/>
    <col min="6689" max="6912" width="9.140625" style="42"/>
    <col min="6913" max="6913" width="29" style="42" customWidth="1"/>
    <col min="6914" max="6921" width="6.28515625" style="42" customWidth="1"/>
    <col min="6922" max="6922" width="7.85546875" style="42" customWidth="1"/>
    <col min="6923" max="6923" width="11.85546875" style="42" customWidth="1"/>
    <col min="6924" max="6924" width="11.28515625" style="42" customWidth="1"/>
    <col min="6925" max="6926" width="9.140625" style="42" customWidth="1"/>
    <col min="6927" max="6927" width="14" style="42" bestFit="1" customWidth="1"/>
    <col min="6928" max="6928" width="8.42578125" style="42" bestFit="1" customWidth="1"/>
    <col min="6929" max="6929" width="12.140625" style="42" bestFit="1" customWidth="1"/>
    <col min="6930" max="6930" width="7.85546875" style="42" bestFit="1" customWidth="1"/>
    <col min="6931" max="6935" width="9.140625" style="42" customWidth="1"/>
    <col min="6936" max="6944" width="9.7109375" style="42" customWidth="1"/>
    <col min="6945" max="7168" width="9.140625" style="42"/>
    <col min="7169" max="7169" width="29" style="42" customWidth="1"/>
    <col min="7170" max="7177" width="6.28515625" style="42" customWidth="1"/>
    <col min="7178" max="7178" width="7.85546875" style="42" customWidth="1"/>
    <col min="7179" max="7179" width="11.85546875" style="42" customWidth="1"/>
    <col min="7180" max="7180" width="11.28515625" style="42" customWidth="1"/>
    <col min="7181" max="7182" width="9.140625" style="42" customWidth="1"/>
    <col min="7183" max="7183" width="14" style="42" bestFit="1" customWidth="1"/>
    <col min="7184" max="7184" width="8.42578125" style="42" bestFit="1" customWidth="1"/>
    <col min="7185" max="7185" width="12.140625" style="42" bestFit="1" customWidth="1"/>
    <col min="7186" max="7186" width="7.85546875" style="42" bestFit="1" customWidth="1"/>
    <col min="7187" max="7191" width="9.140625" style="42" customWidth="1"/>
    <col min="7192" max="7200" width="9.7109375" style="42" customWidth="1"/>
    <col min="7201" max="7424" width="9.140625" style="42"/>
    <col min="7425" max="7425" width="29" style="42" customWidth="1"/>
    <col min="7426" max="7433" width="6.28515625" style="42" customWidth="1"/>
    <col min="7434" max="7434" width="7.85546875" style="42" customWidth="1"/>
    <col min="7435" max="7435" width="11.85546875" style="42" customWidth="1"/>
    <col min="7436" max="7436" width="11.28515625" style="42" customWidth="1"/>
    <col min="7437" max="7438" width="9.140625" style="42" customWidth="1"/>
    <col min="7439" max="7439" width="14" style="42" bestFit="1" customWidth="1"/>
    <col min="7440" max="7440" width="8.42578125" style="42" bestFit="1" customWidth="1"/>
    <col min="7441" max="7441" width="12.140625" style="42" bestFit="1" customWidth="1"/>
    <col min="7442" max="7442" width="7.85546875" style="42" bestFit="1" customWidth="1"/>
    <col min="7443" max="7447" width="9.140625" style="42" customWidth="1"/>
    <col min="7448" max="7456" width="9.7109375" style="42" customWidth="1"/>
    <col min="7457" max="7680" width="9.140625" style="42"/>
    <col min="7681" max="7681" width="29" style="42" customWidth="1"/>
    <col min="7682" max="7689" width="6.28515625" style="42" customWidth="1"/>
    <col min="7690" max="7690" width="7.85546875" style="42" customWidth="1"/>
    <col min="7691" max="7691" width="11.85546875" style="42" customWidth="1"/>
    <col min="7692" max="7692" width="11.28515625" style="42" customWidth="1"/>
    <col min="7693" max="7694" width="9.140625" style="42" customWidth="1"/>
    <col min="7695" max="7695" width="14" style="42" bestFit="1" customWidth="1"/>
    <col min="7696" max="7696" width="8.42578125" style="42" bestFit="1" customWidth="1"/>
    <col min="7697" max="7697" width="12.140625" style="42" bestFit="1" customWidth="1"/>
    <col min="7698" max="7698" width="7.85546875" style="42" bestFit="1" customWidth="1"/>
    <col min="7699" max="7703" width="9.140625" style="42" customWidth="1"/>
    <col min="7704" max="7712" width="9.7109375" style="42" customWidth="1"/>
    <col min="7713" max="7936" width="9.140625" style="42"/>
    <col min="7937" max="7937" width="29" style="42" customWidth="1"/>
    <col min="7938" max="7945" width="6.28515625" style="42" customWidth="1"/>
    <col min="7946" max="7946" width="7.85546875" style="42" customWidth="1"/>
    <col min="7947" max="7947" width="11.85546875" style="42" customWidth="1"/>
    <col min="7948" max="7948" width="11.28515625" style="42" customWidth="1"/>
    <col min="7949" max="7950" width="9.140625" style="42" customWidth="1"/>
    <col min="7951" max="7951" width="14" style="42" bestFit="1" customWidth="1"/>
    <col min="7952" max="7952" width="8.42578125" style="42" bestFit="1" customWidth="1"/>
    <col min="7953" max="7953" width="12.140625" style="42" bestFit="1" customWidth="1"/>
    <col min="7954" max="7954" width="7.85546875" style="42" bestFit="1" customWidth="1"/>
    <col min="7955" max="7959" width="9.140625" style="42" customWidth="1"/>
    <col min="7960" max="7968" width="9.7109375" style="42" customWidth="1"/>
    <col min="7969" max="8192" width="9.140625" style="42"/>
    <col min="8193" max="8193" width="29" style="42" customWidth="1"/>
    <col min="8194" max="8201" width="6.28515625" style="42" customWidth="1"/>
    <col min="8202" max="8202" width="7.85546875" style="42" customWidth="1"/>
    <col min="8203" max="8203" width="11.85546875" style="42" customWidth="1"/>
    <col min="8204" max="8204" width="11.28515625" style="42" customWidth="1"/>
    <col min="8205" max="8206" width="9.140625" style="42" customWidth="1"/>
    <col min="8207" max="8207" width="14" style="42" bestFit="1" customWidth="1"/>
    <col min="8208" max="8208" width="8.42578125" style="42" bestFit="1" customWidth="1"/>
    <col min="8209" max="8209" width="12.140625" style="42" bestFit="1" customWidth="1"/>
    <col min="8210" max="8210" width="7.85546875" style="42" bestFit="1" customWidth="1"/>
    <col min="8211" max="8215" width="9.140625" style="42" customWidth="1"/>
    <col min="8216" max="8224" width="9.7109375" style="42" customWidth="1"/>
    <col min="8225" max="8448" width="9.140625" style="42"/>
    <col min="8449" max="8449" width="29" style="42" customWidth="1"/>
    <col min="8450" max="8457" width="6.28515625" style="42" customWidth="1"/>
    <col min="8458" max="8458" width="7.85546875" style="42" customWidth="1"/>
    <col min="8459" max="8459" width="11.85546875" style="42" customWidth="1"/>
    <col min="8460" max="8460" width="11.28515625" style="42" customWidth="1"/>
    <col min="8461" max="8462" width="9.140625" style="42" customWidth="1"/>
    <col min="8463" max="8463" width="14" style="42" bestFit="1" customWidth="1"/>
    <col min="8464" max="8464" width="8.42578125" style="42" bestFit="1" customWidth="1"/>
    <col min="8465" max="8465" width="12.140625" style="42" bestFit="1" customWidth="1"/>
    <col min="8466" max="8466" width="7.85546875" style="42" bestFit="1" customWidth="1"/>
    <col min="8467" max="8471" width="9.140625" style="42" customWidth="1"/>
    <col min="8472" max="8480" width="9.7109375" style="42" customWidth="1"/>
    <col min="8481" max="8704" width="9.140625" style="42"/>
    <col min="8705" max="8705" width="29" style="42" customWidth="1"/>
    <col min="8706" max="8713" width="6.28515625" style="42" customWidth="1"/>
    <col min="8714" max="8714" width="7.85546875" style="42" customWidth="1"/>
    <col min="8715" max="8715" width="11.85546875" style="42" customWidth="1"/>
    <col min="8716" max="8716" width="11.28515625" style="42" customWidth="1"/>
    <col min="8717" max="8718" width="9.140625" style="42" customWidth="1"/>
    <col min="8719" max="8719" width="14" style="42" bestFit="1" customWidth="1"/>
    <col min="8720" max="8720" width="8.42578125" style="42" bestFit="1" customWidth="1"/>
    <col min="8721" max="8721" width="12.140625" style="42" bestFit="1" customWidth="1"/>
    <col min="8722" max="8722" width="7.85546875" style="42" bestFit="1" customWidth="1"/>
    <col min="8723" max="8727" width="9.140625" style="42" customWidth="1"/>
    <col min="8728" max="8736" width="9.7109375" style="42" customWidth="1"/>
    <col min="8737" max="8960" width="9.140625" style="42"/>
    <col min="8961" max="8961" width="29" style="42" customWidth="1"/>
    <col min="8962" max="8969" width="6.28515625" style="42" customWidth="1"/>
    <col min="8970" max="8970" width="7.85546875" style="42" customWidth="1"/>
    <col min="8971" max="8971" width="11.85546875" style="42" customWidth="1"/>
    <col min="8972" max="8972" width="11.28515625" style="42" customWidth="1"/>
    <col min="8973" max="8974" width="9.140625" style="42" customWidth="1"/>
    <col min="8975" max="8975" width="14" style="42" bestFit="1" customWidth="1"/>
    <col min="8976" max="8976" width="8.42578125" style="42" bestFit="1" customWidth="1"/>
    <col min="8977" max="8977" width="12.140625" style="42" bestFit="1" customWidth="1"/>
    <col min="8978" max="8978" width="7.85546875" style="42" bestFit="1" customWidth="1"/>
    <col min="8979" max="8983" width="9.140625" style="42" customWidth="1"/>
    <col min="8984" max="8992" width="9.7109375" style="42" customWidth="1"/>
    <col min="8993" max="9216" width="9.140625" style="42"/>
    <col min="9217" max="9217" width="29" style="42" customWidth="1"/>
    <col min="9218" max="9225" width="6.28515625" style="42" customWidth="1"/>
    <col min="9226" max="9226" width="7.85546875" style="42" customWidth="1"/>
    <col min="9227" max="9227" width="11.85546875" style="42" customWidth="1"/>
    <col min="9228" max="9228" width="11.28515625" style="42" customWidth="1"/>
    <col min="9229" max="9230" width="9.140625" style="42" customWidth="1"/>
    <col min="9231" max="9231" width="14" style="42" bestFit="1" customWidth="1"/>
    <col min="9232" max="9232" width="8.42578125" style="42" bestFit="1" customWidth="1"/>
    <col min="9233" max="9233" width="12.140625" style="42" bestFit="1" customWidth="1"/>
    <col min="9234" max="9234" width="7.85546875" style="42" bestFit="1" customWidth="1"/>
    <col min="9235" max="9239" width="9.140625" style="42" customWidth="1"/>
    <col min="9240" max="9248" width="9.7109375" style="42" customWidth="1"/>
    <col min="9249" max="9472" width="9.140625" style="42"/>
    <col min="9473" max="9473" width="29" style="42" customWidth="1"/>
    <col min="9474" max="9481" width="6.28515625" style="42" customWidth="1"/>
    <col min="9482" max="9482" width="7.85546875" style="42" customWidth="1"/>
    <col min="9483" max="9483" width="11.85546875" style="42" customWidth="1"/>
    <col min="9484" max="9484" width="11.28515625" style="42" customWidth="1"/>
    <col min="9485" max="9486" width="9.140625" style="42" customWidth="1"/>
    <col min="9487" max="9487" width="14" style="42" bestFit="1" customWidth="1"/>
    <col min="9488" max="9488" width="8.42578125" style="42" bestFit="1" customWidth="1"/>
    <col min="9489" max="9489" width="12.140625" style="42" bestFit="1" customWidth="1"/>
    <col min="9490" max="9490" width="7.85546875" style="42" bestFit="1" customWidth="1"/>
    <col min="9491" max="9495" width="9.140625" style="42" customWidth="1"/>
    <col min="9496" max="9504" width="9.7109375" style="42" customWidth="1"/>
    <col min="9505" max="9728" width="9.140625" style="42"/>
    <col min="9729" max="9729" width="29" style="42" customWidth="1"/>
    <col min="9730" max="9737" width="6.28515625" style="42" customWidth="1"/>
    <col min="9738" max="9738" width="7.85546875" style="42" customWidth="1"/>
    <col min="9739" max="9739" width="11.85546875" style="42" customWidth="1"/>
    <col min="9740" max="9740" width="11.28515625" style="42" customWidth="1"/>
    <col min="9741" max="9742" width="9.140625" style="42" customWidth="1"/>
    <col min="9743" max="9743" width="14" style="42" bestFit="1" customWidth="1"/>
    <col min="9744" max="9744" width="8.42578125" style="42" bestFit="1" customWidth="1"/>
    <col min="9745" max="9745" width="12.140625" style="42" bestFit="1" customWidth="1"/>
    <col min="9746" max="9746" width="7.85546875" style="42" bestFit="1" customWidth="1"/>
    <col min="9747" max="9751" width="9.140625" style="42" customWidth="1"/>
    <col min="9752" max="9760" width="9.7109375" style="42" customWidth="1"/>
    <col min="9761" max="9984" width="9.140625" style="42"/>
    <col min="9985" max="9985" width="29" style="42" customWidth="1"/>
    <col min="9986" max="9993" width="6.28515625" style="42" customWidth="1"/>
    <col min="9994" max="9994" width="7.85546875" style="42" customWidth="1"/>
    <col min="9995" max="9995" width="11.85546875" style="42" customWidth="1"/>
    <col min="9996" max="9996" width="11.28515625" style="42" customWidth="1"/>
    <col min="9997" max="9998" width="9.140625" style="42" customWidth="1"/>
    <col min="9999" max="9999" width="14" style="42" bestFit="1" customWidth="1"/>
    <col min="10000" max="10000" width="8.42578125" style="42" bestFit="1" customWidth="1"/>
    <col min="10001" max="10001" width="12.140625" style="42" bestFit="1" customWidth="1"/>
    <col min="10002" max="10002" width="7.85546875" style="42" bestFit="1" customWidth="1"/>
    <col min="10003" max="10007" width="9.140625" style="42" customWidth="1"/>
    <col min="10008" max="10016" width="9.7109375" style="42" customWidth="1"/>
    <col min="10017" max="10240" width="9.140625" style="42"/>
    <col min="10241" max="10241" width="29" style="42" customWidth="1"/>
    <col min="10242" max="10249" width="6.28515625" style="42" customWidth="1"/>
    <col min="10250" max="10250" width="7.85546875" style="42" customWidth="1"/>
    <col min="10251" max="10251" width="11.85546875" style="42" customWidth="1"/>
    <col min="10252" max="10252" width="11.28515625" style="42" customWidth="1"/>
    <col min="10253" max="10254" width="9.140625" style="42" customWidth="1"/>
    <col min="10255" max="10255" width="14" style="42" bestFit="1" customWidth="1"/>
    <col min="10256" max="10256" width="8.42578125" style="42" bestFit="1" customWidth="1"/>
    <col min="10257" max="10257" width="12.140625" style="42" bestFit="1" customWidth="1"/>
    <col min="10258" max="10258" width="7.85546875" style="42" bestFit="1" customWidth="1"/>
    <col min="10259" max="10263" width="9.140625" style="42" customWidth="1"/>
    <col min="10264" max="10272" width="9.7109375" style="42" customWidth="1"/>
    <col min="10273" max="10496" width="9.140625" style="42"/>
    <col min="10497" max="10497" width="29" style="42" customWidth="1"/>
    <col min="10498" max="10505" width="6.28515625" style="42" customWidth="1"/>
    <col min="10506" max="10506" width="7.85546875" style="42" customWidth="1"/>
    <col min="10507" max="10507" width="11.85546875" style="42" customWidth="1"/>
    <col min="10508" max="10508" width="11.28515625" style="42" customWidth="1"/>
    <col min="10509" max="10510" width="9.140625" style="42" customWidth="1"/>
    <col min="10511" max="10511" width="14" style="42" bestFit="1" customWidth="1"/>
    <col min="10512" max="10512" width="8.42578125" style="42" bestFit="1" customWidth="1"/>
    <col min="10513" max="10513" width="12.140625" style="42" bestFit="1" customWidth="1"/>
    <col min="10514" max="10514" width="7.85546875" style="42" bestFit="1" customWidth="1"/>
    <col min="10515" max="10519" width="9.140625" style="42" customWidth="1"/>
    <col min="10520" max="10528" width="9.7109375" style="42" customWidth="1"/>
    <col min="10529" max="10752" width="9.140625" style="42"/>
    <col min="10753" max="10753" width="29" style="42" customWidth="1"/>
    <col min="10754" max="10761" width="6.28515625" style="42" customWidth="1"/>
    <col min="10762" max="10762" width="7.85546875" style="42" customWidth="1"/>
    <col min="10763" max="10763" width="11.85546875" style="42" customWidth="1"/>
    <col min="10764" max="10764" width="11.28515625" style="42" customWidth="1"/>
    <col min="10765" max="10766" width="9.140625" style="42" customWidth="1"/>
    <col min="10767" max="10767" width="14" style="42" bestFit="1" customWidth="1"/>
    <col min="10768" max="10768" width="8.42578125" style="42" bestFit="1" customWidth="1"/>
    <col min="10769" max="10769" width="12.140625" style="42" bestFit="1" customWidth="1"/>
    <col min="10770" max="10770" width="7.85546875" style="42" bestFit="1" customWidth="1"/>
    <col min="10771" max="10775" width="9.140625" style="42" customWidth="1"/>
    <col min="10776" max="10784" width="9.7109375" style="42" customWidth="1"/>
    <col min="10785" max="11008" width="9.140625" style="42"/>
    <col min="11009" max="11009" width="29" style="42" customWidth="1"/>
    <col min="11010" max="11017" width="6.28515625" style="42" customWidth="1"/>
    <col min="11018" max="11018" width="7.85546875" style="42" customWidth="1"/>
    <col min="11019" max="11019" width="11.85546875" style="42" customWidth="1"/>
    <col min="11020" max="11020" width="11.28515625" style="42" customWidth="1"/>
    <col min="11021" max="11022" width="9.140625" style="42" customWidth="1"/>
    <col min="11023" max="11023" width="14" style="42" bestFit="1" customWidth="1"/>
    <col min="11024" max="11024" width="8.42578125" style="42" bestFit="1" customWidth="1"/>
    <col min="11025" max="11025" width="12.140625" style="42" bestFit="1" customWidth="1"/>
    <col min="11026" max="11026" width="7.85546875" style="42" bestFit="1" customWidth="1"/>
    <col min="11027" max="11031" width="9.140625" style="42" customWidth="1"/>
    <col min="11032" max="11040" width="9.7109375" style="42" customWidth="1"/>
    <col min="11041" max="11264" width="9.140625" style="42"/>
    <col min="11265" max="11265" width="29" style="42" customWidth="1"/>
    <col min="11266" max="11273" width="6.28515625" style="42" customWidth="1"/>
    <col min="11274" max="11274" width="7.85546875" style="42" customWidth="1"/>
    <col min="11275" max="11275" width="11.85546875" style="42" customWidth="1"/>
    <col min="11276" max="11276" width="11.28515625" style="42" customWidth="1"/>
    <col min="11277" max="11278" width="9.140625" style="42" customWidth="1"/>
    <col min="11279" max="11279" width="14" style="42" bestFit="1" customWidth="1"/>
    <col min="11280" max="11280" width="8.42578125" style="42" bestFit="1" customWidth="1"/>
    <col min="11281" max="11281" width="12.140625" style="42" bestFit="1" customWidth="1"/>
    <col min="11282" max="11282" width="7.85546875" style="42" bestFit="1" customWidth="1"/>
    <col min="11283" max="11287" width="9.140625" style="42" customWidth="1"/>
    <col min="11288" max="11296" width="9.7109375" style="42" customWidth="1"/>
    <col min="11297" max="11520" width="9.140625" style="42"/>
    <col min="11521" max="11521" width="29" style="42" customWidth="1"/>
    <col min="11522" max="11529" width="6.28515625" style="42" customWidth="1"/>
    <col min="11530" max="11530" width="7.85546875" style="42" customWidth="1"/>
    <col min="11531" max="11531" width="11.85546875" style="42" customWidth="1"/>
    <col min="11532" max="11532" width="11.28515625" style="42" customWidth="1"/>
    <col min="11533" max="11534" width="9.140625" style="42" customWidth="1"/>
    <col min="11535" max="11535" width="14" style="42" bestFit="1" customWidth="1"/>
    <col min="11536" max="11536" width="8.42578125" style="42" bestFit="1" customWidth="1"/>
    <col min="11537" max="11537" width="12.140625" style="42" bestFit="1" customWidth="1"/>
    <col min="11538" max="11538" width="7.85546875" style="42" bestFit="1" customWidth="1"/>
    <col min="11539" max="11543" width="9.140625" style="42" customWidth="1"/>
    <col min="11544" max="11552" width="9.7109375" style="42" customWidth="1"/>
    <col min="11553" max="11776" width="9.140625" style="42"/>
    <col min="11777" max="11777" width="29" style="42" customWidth="1"/>
    <col min="11778" max="11785" width="6.28515625" style="42" customWidth="1"/>
    <col min="11786" max="11786" width="7.85546875" style="42" customWidth="1"/>
    <col min="11787" max="11787" width="11.85546875" style="42" customWidth="1"/>
    <col min="11788" max="11788" width="11.28515625" style="42" customWidth="1"/>
    <col min="11789" max="11790" width="9.140625" style="42" customWidth="1"/>
    <col min="11791" max="11791" width="14" style="42" bestFit="1" customWidth="1"/>
    <col min="11792" max="11792" width="8.42578125" style="42" bestFit="1" customWidth="1"/>
    <col min="11793" max="11793" width="12.140625" style="42" bestFit="1" customWidth="1"/>
    <col min="11794" max="11794" width="7.85546875" style="42" bestFit="1" customWidth="1"/>
    <col min="11795" max="11799" width="9.140625" style="42" customWidth="1"/>
    <col min="11800" max="11808" width="9.7109375" style="42" customWidth="1"/>
    <col min="11809" max="12032" width="9.140625" style="42"/>
    <col min="12033" max="12033" width="29" style="42" customWidth="1"/>
    <col min="12034" max="12041" width="6.28515625" style="42" customWidth="1"/>
    <col min="12042" max="12042" width="7.85546875" style="42" customWidth="1"/>
    <col min="12043" max="12043" width="11.85546875" style="42" customWidth="1"/>
    <col min="12044" max="12044" width="11.28515625" style="42" customWidth="1"/>
    <col min="12045" max="12046" width="9.140625" style="42" customWidth="1"/>
    <col min="12047" max="12047" width="14" style="42" bestFit="1" customWidth="1"/>
    <col min="12048" max="12048" width="8.42578125" style="42" bestFit="1" customWidth="1"/>
    <col min="12049" max="12049" width="12.140625" style="42" bestFit="1" customWidth="1"/>
    <col min="12050" max="12050" width="7.85546875" style="42" bestFit="1" customWidth="1"/>
    <col min="12051" max="12055" width="9.140625" style="42" customWidth="1"/>
    <col min="12056" max="12064" width="9.7109375" style="42" customWidth="1"/>
    <col min="12065" max="12288" width="9.140625" style="42"/>
    <col min="12289" max="12289" width="29" style="42" customWidth="1"/>
    <col min="12290" max="12297" width="6.28515625" style="42" customWidth="1"/>
    <col min="12298" max="12298" width="7.85546875" style="42" customWidth="1"/>
    <col min="12299" max="12299" width="11.85546875" style="42" customWidth="1"/>
    <col min="12300" max="12300" width="11.28515625" style="42" customWidth="1"/>
    <col min="12301" max="12302" width="9.140625" style="42" customWidth="1"/>
    <col min="12303" max="12303" width="14" style="42" bestFit="1" customWidth="1"/>
    <col min="12304" max="12304" width="8.42578125" style="42" bestFit="1" customWidth="1"/>
    <col min="12305" max="12305" width="12.140625" style="42" bestFit="1" customWidth="1"/>
    <col min="12306" max="12306" width="7.85546875" style="42" bestFit="1" customWidth="1"/>
    <col min="12307" max="12311" width="9.140625" style="42" customWidth="1"/>
    <col min="12312" max="12320" width="9.7109375" style="42" customWidth="1"/>
    <col min="12321" max="12544" width="9.140625" style="42"/>
    <col min="12545" max="12545" width="29" style="42" customWidth="1"/>
    <col min="12546" max="12553" width="6.28515625" style="42" customWidth="1"/>
    <col min="12554" max="12554" width="7.85546875" style="42" customWidth="1"/>
    <col min="12555" max="12555" width="11.85546875" style="42" customWidth="1"/>
    <col min="12556" max="12556" width="11.28515625" style="42" customWidth="1"/>
    <col min="12557" max="12558" width="9.140625" style="42" customWidth="1"/>
    <col min="12559" max="12559" width="14" style="42" bestFit="1" customWidth="1"/>
    <col min="12560" max="12560" width="8.42578125" style="42" bestFit="1" customWidth="1"/>
    <col min="12561" max="12561" width="12.140625" style="42" bestFit="1" customWidth="1"/>
    <col min="12562" max="12562" width="7.85546875" style="42" bestFit="1" customWidth="1"/>
    <col min="12563" max="12567" width="9.140625" style="42" customWidth="1"/>
    <col min="12568" max="12576" width="9.7109375" style="42" customWidth="1"/>
    <col min="12577" max="12800" width="9.140625" style="42"/>
    <col min="12801" max="12801" width="29" style="42" customWidth="1"/>
    <col min="12802" max="12809" width="6.28515625" style="42" customWidth="1"/>
    <col min="12810" max="12810" width="7.85546875" style="42" customWidth="1"/>
    <col min="12811" max="12811" width="11.85546875" style="42" customWidth="1"/>
    <col min="12812" max="12812" width="11.28515625" style="42" customWidth="1"/>
    <col min="12813" max="12814" width="9.140625" style="42" customWidth="1"/>
    <col min="12815" max="12815" width="14" style="42" bestFit="1" customWidth="1"/>
    <col min="12816" max="12816" width="8.42578125" style="42" bestFit="1" customWidth="1"/>
    <col min="12817" max="12817" width="12.140625" style="42" bestFit="1" customWidth="1"/>
    <col min="12818" max="12818" width="7.85546875" style="42" bestFit="1" customWidth="1"/>
    <col min="12819" max="12823" width="9.140625" style="42" customWidth="1"/>
    <col min="12824" max="12832" width="9.7109375" style="42" customWidth="1"/>
    <col min="12833" max="13056" width="9.140625" style="42"/>
    <col min="13057" max="13057" width="29" style="42" customWidth="1"/>
    <col min="13058" max="13065" width="6.28515625" style="42" customWidth="1"/>
    <col min="13066" max="13066" width="7.85546875" style="42" customWidth="1"/>
    <col min="13067" max="13067" width="11.85546875" style="42" customWidth="1"/>
    <col min="13068" max="13068" width="11.28515625" style="42" customWidth="1"/>
    <col min="13069" max="13070" width="9.140625" style="42" customWidth="1"/>
    <col min="13071" max="13071" width="14" style="42" bestFit="1" customWidth="1"/>
    <col min="13072" max="13072" width="8.42578125" style="42" bestFit="1" customWidth="1"/>
    <col min="13073" max="13073" width="12.140625" style="42" bestFit="1" customWidth="1"/>
    <col min="13074" max="13074" width="7.85546875" style="42" bestFit="1" customWidth="1"/>
    <col min="13075" max="13079" width="9.140625" style="42" customWidth="1"/>
    <col min="13080" max="13088" width="9.7109375" style="42" customWidth="1"/>
    <col min="13089" max="13312" width="9.140625" style="42"/>
    <col min="13313" max="13313" width="29" style="42" customWidth="1"/>
    <col min="13314" max="13321" width="6.28515625" style="42" customWidth="1"/>
    <col min="13322" max="13322" width="7.85546875" style="42" customWidth="1"/>
    <col min="13323" max="13323" width="11.85546875" style="42" customWidth="1"/>
    <col min="13324" max="13324" width="11.28515625" style="42" customWidth="1"/>
    <col min="13325" max="13326" width="9.140625" style="42" customWidth="1"/>
    <col min="13327" max="13327" width="14" style="42" bestFit="1" customWidth="1"/>
    <col min="13328" max="13328" width="8.42578125" style="42" bestFit="1" customWidth="1"/>
    <col min="13329" max="13329" width="12.140625" style="42" bestFit="1" customWidth="1"/>
    <col min="13330" max="13330" width="7.85546875" style="42" bestFit="1" customWidth="1"/>
    <col min="13331" max="13335" width="9.140625" style="42" customWidth="1"/>
    <col min="13336" max="13344" width="9.7109375" style="42" customWidth="1"/>
    <col min="13345" max="13568" width="9.140625" style="42"/>
    <col min="13569" max="13569" width="29" style="42" customWidth="1"/>
    <col min="13570" max="13577" width="6.28515625" style="42" customWidth="1"/>
    <col min="13578" max="13578" width="7.85546875" style="42" customWidth="1"/>
    <col min="13579" max="13579" width="11.85546875" style="42" customWidth="1"/>
    <col min="13580" max="13580" width="11.28515625" style="42" customWidth="1"/>
    <col min="13581" max="13582" width="9.140625" style="42" customWidth="1"/>
    <col min="13583" max="13583" width="14" style="42" bestFit="1" customWidth="1"/>
    <col min="13584" max="13584" width="8.42578125" style="42" bestFit="1" customWidth="1"/>
    <col min="13585" max="13585" width="12.140625" style="42" bestFit="1" customWidth="1"/>
    <col min="13586" max="13586" width="7.85546875" style="42" bestFit="1" customWidth="1"/>
    <col min="13587" max="13591" width="9.140625" style="42" customWidth="1"/>
    <col min="13592" max="13600" width="9.7109375" style="42" customWidth="1"/>
    <col min="13601" max="13824" width="9.140625" style="42"/>
    <col min="13825" max="13825" width="29" style="42" customWidth="1"/>
    <col min="13826" max="13833" width="6.28515625" style="42" customWidth="1"/>
    <col min="13834" max="13834" width="7.85546875" style="42" customWidth="1"/>
    <col min="13835" max="13835" width="11.85546875" style="42" customWidth="1"/>
    <col min="13836" max="13836" width="11.28515625" style="42" customWidth="1"/>
    <col min="13837" max="13838" width="9.140625" style="42" customWidth="1"/>
    <col min="13839" max="13839" width="14" style="42" bestFit="1" customWidth="1"/>
    <col min="13840" max="13840" width="8.42578125" style="42" bestFit="1" customWidth="1"/>
    <col min="13841" max="13841" width="12.140625" style="42" bestFit="1" customWidth="1"/>
    <col min="13842" max="13842" width="7.85546875" style="42" bestFit="1" customWidth="1"/>
    <col min="13843" max="13847" width="9.140625" style="42" customWidth="1"/>
    <col min="13848" max="13856" width="9.7109375" style="42" customWidth="1"/>
    <col min="13857" max="14080" width="9.140625" style="42"/>
    <col min="14081" max="14081" width="29" style="42" customWidth="1"/>
    <col min="14082" max="14089" width="6.28515625" style="42" customWidth="1"/>
    <col min="14090" max="14090" width="7.85546875" style="42" customWidth="1"/>
    <col min="14091" max="14091" width="11.85546875" style="42" customWidth="1"/>
    <col min="14092" max="14092" width="11.28515625" style="42" customWidth="1"/>
    <col min="14093" max="14094" width="9.140625" style="42" customWidth="1"/>
    <col min="14095" max="14095" width="14" style="42" bestFit="1" customWidth="1"/>
    <col min="14096" max="14096" width="8.42578125" style="42" bestFit="1" customWidth="1"/>
    <col min="14097" max="14097" width="12.140625" style="42" bestFit="1" customWidth="1"/>
    <col min="14098" max="14098" width="7.85546875" style="42" bestFit="1" customWidth="1"/>
    <col min="14099" max="14103" width="9.140625" style="42" customWidth="1"/>
    <col min="14104" max="14112" width="9.7109375" style="42" customWidth="1"/>
    <col min="14113" max="14336" width="9.140625" style="42"/>
    <col min="14337" max="14337" width="29" style="42" customWidth="1"/>
    <col min="14338" max="14345" width="6.28515625" style="42" customWidth="1"/>
    <col min="14346" max="14346" width="7.85546875" style="42" customWidth="1"/>
    <col min="14347" max="14347" width="11.85546875" style="42" customWidth="1"/>
    <col min="14348" max="14348" width="11.28515625" style="42" customWidth="1"/>
    <col min="14349" max="14350" width="9.140625" style="42" customWidth="1"/>
    <col min="14351" max="14351" width="14" style="42" bestFit="1" customWidth="1"/>
    <col min="14352" max="14352" width="8.42578125" style="42" bestFit="1" customWidth="1"/>
    <col min="14353" max="14353" width="12.140625" style="42" bestFit="1" customWidth="1"/>
    <col min="14354" max="14354" width="7.85546875" style="42" bestFit="1" customWidth="1"/>
    <col min="14355" max="14359" width="9.140625" style="42" customWidth="1"/>
    <col min="14360" max="14368" width="9.7109375" style="42" customWidth="1"/>
    <col min="14369" max="14592" width="9.140625" style="42"/>
    <col min="14593" max="14593" width="29" style="42" customWidth="1"/>
    <col min="14594" max="14601" width="6.28515625" style="42" customWidth="1"/>
    <col min="14602" max="14602" width="7.85546875" style="42" customWidth="1"/>
    <col min="14603" max="14603" width="11.85546875" style="42" customWidth="1"/>
    <col min="14604" max="14604" width="11.28515625" style="42" customWidth="1"/>
    <col min="14605" max="14606" width="9.140625" style="42" customWidth="1"/>
    <col min="14607" max="14607" width="14" style="42" bestFit="1" customWidth="1"/>
    <col min="14608" max="14608" width="8.42578125" style="42" bestFit="1" customWidth="1"/>
    <col min="14609" max="14609" width="12.140625" style="42" bestFit="1" customWidth="1"/>
    <col min="14610" max="14610" width="7.85546875" style="42" bestFit="1" customWidth="1"/>
    <col min="14611" max="14615" width="9.140625" style="42" customWidth="1"/>
    <col min="14616" max="14624" width="9.7109375" style="42" customWidth="1"/>
    <col min="14625" max="14848" width="9.140625" style="42"/>
    <col min="14849" max="14849" width="29" style="42" customWidth="1"/>
    <col min="14850" max="14857" width="6.28515625" style="42" customWidth="1"/>
    <col min="14858" max="14858" width="7.85546875" style="42" customWidth="1"/>
    <col min="14859" max="14859" width="11.85546875" style="42" customWidth="1"/>
    <col min="14860" max="14860" width="11.28515625" style="42" customWidth="1"/>
    <col min="14861" max="14862" width="9.140625" style="42" customWidth="1"/>
    <col min="14863" max="14863" width="14" style="42" bestFit="1" customWidth="1"/>
    <col min="14864" max="14864" width="8.42578125" style="42" bestFit="1" customWidth="1"/>
    <col min="14865" max="14865" width="12.140625" style="42" bestFit="1" customWidth="1"/>
    <col min="14866" max="14866" width="7.85546875" style="42" bestFit="1" customWidth="1"/>
    <col min="14867" max="14871" width="9.140625" style="42" customWidth="1"/>
    <col min="14872" max="14880" width="9.7109375" style="42" customWidth="1"/>
    <col min="14881" max="15104" width="9.140625" style="42"/>
    <col min="15105" max="15105" width="29" style="42" customWidth="1"/>
    <col min="15106" max="15113" width="6.28515625" style="42" customWidth="1"/>
    <col min="15114" max="15114" width="7.85546875" style="42" customWidth="1"/>
    <col min="15115" max="15115" width="11.85546875" style="42" customWidth="1"/>
    <col min="15116" max="15116" width="11.28515625" style="42" customWidth="1"/>
    <col min="15117" max="15118" width="9.140625" style="42" customWidth="1"/>
    <col min="15119" max="15119" width="14" style="42" bestFit="1" customWidth="1"/>
    <col min="15120" max="15120" width="8.42578125" style="42" bestFit="1" customWidth="1"/>
    <col min="15121" max="15121" width="12.140625" style="42" bestFit="1" customWidth="1"/>
    <col min="15122" max="15122" width="7.85546875" style="42" bestFit="1" customWidth="1"/>
    <col min="15123" max="15127" width="9.140625" style="42" customWidth="1"/>
    <col min="15128" max="15136" width="9.7109375" style="42" customWidth="1"/>
    <col min="15137" max="15360" width="9.140625" style="42"/>
    <col min="15361" max="15361" width="29" style="42" customWidth="1"/>
    <col min="15362" max="15369" width="6.28515625" style="42" customWidth="1"/>
    <col min="15370" max="15370" width="7.85546875" style="42" customWidth="1"/>
    <col min="15371" max="15371" width="11.85546875" style="42" customWidth="1"/>
    <col min="15372" max="15372" width="11.28515625" style="42" customWidth="1"/>
    <col min="15373" max="15374" width="9.140625" style="42" customWidth="1"/>
    <col min="15375" max="15375" width="14" style="42" bestFit="1" customWidth="1"/>
    <col min="15376" max="15376" width="8.42578125" style="42" bestFit="1" customWidth="1"/>
    <col min="15377" max="15377" width="12.140625" style="42" bestFit="1" customWidth="1"/>
    <col min="15378" max="15378" width="7.85546875" style="42" bestFit="1" customWidth="1"/>
    <col min="15379" max="15383" width="9.140625" style="42" customWidth="1"/>
    <col min="15384" max="15392" width="9.7109375" style="42" customWidth="1"/>
    <col min="15393" max="15616" width="9.140625" style="42"/>
    <col min="15617" max="15617" width="29" style="42" customWidth="1"/>
    <col min="15618" max="15625" width="6.28515625" style="42" customWidth="1"/>
    <col min="15626" max="15626" width="7.85546875" style="42" customWidth="1"/>
    <col min="15627" max="15627" width="11.85546875" style="42" customWidth="1"/>
    <col min="15628" max="15628" width="11.28515625" style="42" customWidth="1"/>
    <col min="15629" max="15630" width="9.140625" style="42" customWidth="1"/>
    <col min="15631" max="15631" width="14" style="42" bestFit="1" customWidth="1"/>
    <col min="15632" max="15632" width="8.42578125" style="42" bestFit="1" customWidth="1"/>
    <col min="15633" max="15633" width="12.140625" style="42" bestFit="1" customWidth="1"/>
    <col min="15634" max="15634" width="7.85546875" style="42" bestFit="1" customWidth="1"/>
    <col min="15635" max="15639" width="9.140625" style="42" customWidth="1"/>
    <col min="15640" max="15648" width="9.7109375" style="42" customWidth="1"/>
    <col min="15649" max="15872" width="9.140625" style="42"/>
    <col min="15873" max="15873" width="29" style="42" customWidth="1"/>
    <col min="15874" max="15881" width="6.28515625" style="42" customWidth="1"/>
    <col min="15882" max="15882" width="7.85546875" style="42" customWidth="1"/>
    <col min="15883" max="15883" width="11.85546875" style="42" customWidth="1"/>
    <col min="15884" max="15884" width="11.28515625" style="42" customWidth="1"/>
    <col min="15885" max="15886" width="9.140625" style="42" customWidth="1"/>
    <col min="15887" max="15887" width="14" style="42" bestFit="1" customWidth="1"/>
    <col min="15888" max="15888" width="8.42578125" style="42" bestFit="1" customWidth="1"/>
    <col min="15889" max="15889" width="12.140625" style="42" bestFit="1" customWidth="1"/>
    <col min="15890" max="15890" width="7.85546875" style="42" bestFit="1" customWidth="1"/>
    <col min="15891" max="15895" width="9.140625" style="42" customWidth="1"/>
    <col min="15896" max="15904" width="9.7109375" style="42" customWidth="1"/>
    <col min="15905" max="16128" width="9.140625" style="42"/>
    <col min="16129" max="16129" width="29" style="42" customWidth="1"/>
    <col min="16130" max="16137" width="6.28515625" style="42" customWidth="1"/>
    <col min="16138" max="16138" width="7.85546875" style="42" customWidth="1"/>
    <col min="16139" max="16139" width="11.85546875" style="42" customWidth="1"/>
    <col min="16140" max="16140" width="11.28515625" style="42" customWidth="1"/>
    <col min="16141" max="16142" width="9.140625" style="42" customWidth="1"/>
    <col min="16143" max="16143" width="14" style="42" bestFit="1" customWidth="1"/>
    <col min="16144" max="16144" width="8.42578125" style="42" bestFit="1" customWidth="1"/>
    <col min="16145" max="16145" width="12.140625" style="42" bestFit="1" customWidth="1"/>
    <col min="16146" max="16146" width="7.85546875" style="42" bestFit="1" customWidth="1"/>
    <col min="16147" max="16151" width="9.140625" style="42" customWidth="1"/>
    <col min="16152" max="16160" width="9.7109375" style="42" customWidth="1"/>
    <col min="16161" max="16384" width="9.140625" style="42"/>
  </cols>
  <sheetData>
    <row r="1" spans="1:18" ht="19.5" customHeight="1">
      <c r="A1" s="714"/>
      <c r="B1" s="714"/>
      <c r="C1" s="714"/>
      <c r="D1" s="714"/>
      <c r="E1" s="714"/>
      <c r="F1" s="714"/>
      <c r="G1" s="714"/>
      <c r="H1" s="714"/>
      <c r="I1" s="714"/>
      <c r="J1" s="714"/>
      <c r="K1" s="559"/>
      <c r="L1" s="408"/>
      <c r="M1" s="409"/>
      <c r="N1" s="560"/>
      <c r="O1" s="560"/>
      <c r="P1" s="560"/>
      <c r="Q1" s="560"/>
      <c r="R1" s="560"/>
    </row>
    <row r="2" spans="1:18">
      <c r="A2" s="715" t="s">
        <v>348</v>
      </c>
      <c r="B2" s="715"/>
      <c r="C2" s="715"/>
      <c r="D2" s="715"/>
      <c r="E2" s="715"/>
      <c r="F2" s="715"/>
      <c r="G2" s="715"/>
      <c r="H2" s="715"/>
      <c r="I2" s="715"/>
      <c r="J2" s="715"/>
      <c r="K2" s="561"/>
      <c r="L2" s="408"/>
      <c r="M2" s="409"/>
      <c r="N2" s="560"/>
      <c r="O2" s="562"/>
      <c r="P2" s="562"/>
      <c r="Q2" s="562"/>
      <c r="R2" s="562"/>
    </row>
    <row r="3" spans="1:18" ht="21" customHeight="1">
      <c r="A3" s="715" t="s">
        <v>403</v>
      </c>
      <c r="B3" s="715"/>
      <c r="C3" s="715"/>
      <c r="D3" s="715"/>
      <c r="E3" s="715"/>
      <c r="F3" s="715"/>
      <c r="G3" s="715"/>
      <c r="H3" s="715"/>
      <c r="I3" s="715"/>
      <c r="J3" s="715"/>
      <c r="K3" s="561"/>
      <c r="L3" s="408"/>
      <c r="M3" s="409"/>
      <c r="N3" s="560"/>
      <c r="O3" s="560"/>
      <c r="P3" s="560"/>
      <c r="Q3" s="560"/>
      <c r="R3" s="560"/>
    </row>
    <row r="4" spans="1:18" ht="18" customHeight="1">
      <c r="A4" s="716" t="s">
        <v>49</v>
      </c>
      <c r="B4" s="716"/>
      <c r="C4" s="716"/>
      <c r="D4" s="716"/>
      <c r="E4" s="716"/>
      <c r="F4" s="716"/>
      <c r="G4" s="716"/>
      <c r="H4" s="716"/>
      <c r="I4" s="716"/>
      <c r="J4" s="716"/>
      <c r="K4" s="561"/>
      <c r="L4" s="408"/>
      <c r="M4" s="409"/>
      <c r="N4" s="560"/>
      <c r="O4" s="560"/>
      <c r="P4" s="560"/>
      <c r="Q4" s="563"/>
      <c r="R4" s="560"/>
    </row>
    <row r="5" spans="1:18">
      <c r="A5" s="715"/>
      <c r="B5" s="715"/>
      <c r="C5" s="715"/>
      <c r="D5" s="715"/>
      <c r="E5" s="715"/>
      <c r="F5" s="715"/>
      <c r="G5" s="715"/>
      <c r="H5" s="715"/>
      <c r="I5" s="715"/>
      <c r="J5" s="715"/>
      <c r="K5" s="561"/>
      <c r="L5" s="408"/>
      <c r="M5" s="409"/>
      <c r="N5" s="560"/>
      <c r="O5" s="560"/>
      <c r="P5" s="560"/>
      <c r="Q5" s="560"/>
      <c r="R5" s="560"/>
    </row>
    <row r="6" spans="1:18" ht="16.5" customHeight="1">
      <c r="A6" s="723"/>
      <c r="B6" s="723" t="s">
        <v>73</v>
      </c>
      <c r="C6" s="723" t="s">
        <v>74</v>
      </c>
      <c r="D6" s="723" t="s">
        <v>75</v>
      </c>
      <c r="E6" s="723" t="s">
        <v>76</v>
      </c>
      <c r="F6" s="723" t="s">
        <v>77</v>
      </c>
      <c r="G6" s="723" t="s">
        <v>78</v>
      </c>
      <c r="H6" s="723" t="s">
        <v>79</v>
      </c>
      <c r="I6" s="723" t="s">
        <v>80</v>
      </c>
      <c r="J6" s="723" t="s">
        <v>56</v>
      </c>
      <c r="L6" s="408"/>
      <c r="M6" s="409"/>
      <c r="N6" s="560"/>
      <c r="O6" s="560"/>
      <c r="P6" s="560"/>
      <c r="Q6" s="560"/>
      <c r="R6" s="560"/>
    </row>
    <row r="7" spans="1:18" ht="18.75" customHeight="1">
      <c r="A7" s="724"/>
      <c r="B7" s="724"/>
      <c r="C7" s="724"/>
      <c r="D7" s="724"/>
      <c r="E7" s="724"/>
      <c r="F7" s="724"/>
      <c r="G7" s="724"/>
      <c r="H7" s="724"/>
      <c r="I7" s="724"/>
      <c r="J7" s="724"/>
      <c r="L7" s="408"/>
      <c r="M7" s="409"/>
      <c r="N7" s="560"/>
      <c r="O7" s="560"/>
      <c r="P7" s="560"/>
      <c r="Q7" s="560"/>
      <c r="R7" s="560"/>
    </row>
    <row r="8" spans="1:18" ht="1.5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32"/>
      <c r="L8" s="408"/>
      <c r="M8" s="409"/>
      <c r="N8" s="560"/>
      <c r="O8" s="560"/>
      <c r="P8" s="560"/>
      <c r="Q8" s="560"/>
      <c r="R8" s="560"/>
    </row>
    <row r="9" spans="1:18" ht="24" customHeight="1">
      <c r="A9" s="569" t="s">
        <v>404</v>
      </c>
      <c r="B9" s="570">
        <f>SUM(B10:B19)</f>
        <v>16</v>
      </c>
      <c r="C9" s="570">
        <f t="shared" ref="C9:I9" si="0">SUM(C10:C19)</f>
        <v>14</v>
      </c>
      <c r="D9" s="570">
        <f t="shared" si="0"/>
        <v>2</v>
      </c>
      <c r="E9" s="570">
        <f t="shared" si="0"/>
        <v>2</v>
      </c>
      <c r="F9" s="570">
        <f t="shared" si="0"/>
        <v>2</v>
      </c>
      <c r="G9" s="570">
        <f t="shared" si="0"/>
        <v>1</v>
      </c>
      <c r="H9" s="570">
        <f t="shared" si="0"/>
        <v>1</v>
      </c>
      <c r="I9" s="570">
        <f t="shared" si="0"/>
        <v>2</v>
      </c>
      <c r="J9" s="570">
        <f t="shared" ref="J9:J19" si="1">SUM(B9:I9)</f>
        <v>40</v>
      </c>
      <c r="K9" s="132"/>
      <c r="L9" s="408"/>
      <c r="M9" s="409"/>
      <c r="N9" s="560"/>
      <c r="O9" s="560"/>
      <c r="P9" s="560"/>
      <c r="Q9" s="560"/>
      <c r="R9" s="560"/>
    </row>
    <row r="10" spans="1:18" ht="15" customHeight="1">
      <c r="A10" s="567" t="s">
        <v>405</v>
      </c>
      <c r="B10" s="568"/>
      <c r="C10" s="568"/>
      <c r="D10" s="568"/>
      <c r="E10" s="568"/>
      <c r="F10" s="568">
        <v>2</v>
      </c>
      <c r="G10" s="568"/>
      <c r="H10" s="568"/>
      <c r="I10" s="568"/>
      <c r="J10" s="568">
        <f t="shared" si="1"/>
        <v>2</v>
      </c>
      <c r="K10" s="132"/>
      <c r="L10" s="408"/>
      <c r="M10" s="409"/>
      <c r="N10" s="560"/>
      <c r="O10" s="560"/>
      <c r="P10" s="560"/>
      <c r="Q10" s="560"/>
      <c r="R10" s="560"/>
    </row>
    <row r="11" spans="1:18" ht="15" customHeight="1">
      <c r="A11" s="567" t="s">
        <v>406</v>
      </c>
      <c r="B11" s="568">
        <v>8</v>
      </c>
      <c r="C11" s="568">
        <v>12</v>
      </c>
      <c r="D11" s="568"/>
      <c r="E11" s="568"/>
      <c r="F11" s="568"/>
      <c r="G11" s="568"/>
      <c r="H11" s="568"/>
      <c r="I11" s="568"/>
      <c r="J11" s="568">
        <f t="shared" si="1"/>
        <v>20</v>
      </c>
      <c r="K11" s="132"/>
      <c r="L11" s="409"/>
      <c r="M11" s="409"/>
    </row>
    <row r="12" spans="1:18" ht="15" customHeight="1">
      <c r="A12" s="567" t="s">
        <v>407</v>
      </c>
      <c r="B12" s="568"/>
      <c r="C12" s="568"/>
      <c r="D12" s="568">
        <v>2</v>
      </c>
      <c r="E12" s="568"/>
      <c r="F12" s="568"/>
      <c r="G12" s="568"/>
      <c r="H12" s="568"/>
      <c r="I12" s="568"/>
      <c r="J12" s="568">
        <f t="shared" si="1"/>
        <v>2</v>
      </c>
      <c r="K12" s="132"/>
      <c r="L12" s="409"/>
      <c r="M12" s="409"/>
    </row>
    <row r="13" spans="1:18" ht="15" customHeight="1">
      <c r="A13" s="567" t="s">
        <v>408</v>
      </c>
      <c r="B13" s="568"/>
      <c r="C13" s="568"/>
      <c r="D13" s="568"/>
      <c r="E13" s="568">
        <v>2</v>
      </c>
      <c r="F13" s="568"/>
      <c r="G13" s="568"/>
      <c r="H13" s="568"/>
      <c r="I13" s="568"/>
      <c r="J13" s="568">
        <f t="shared" si="1"/>
        <v>2</v>
      </c>
      <c r="K13" s="132"/>
    </row>
    <row r="14" spans="1:18" ht="15" customHeight="1">
      <c r="A14" s="567" t="s">
        <v>409</v>
      </c>
      <c r="B14" s="568"/>
      <c r="C14" s="568"/>
      <c r="D14" s="568"/>
      <c r="E14" s="568"/>
      <c r="F14" s="568"/>
      <c r="G14" s="568">
        <v>1</v>
      </c>
      <c r="H14" s="568"/>
      <c r="I14" s="568"/>
      <c r="J14" s="568">
        <f t="shared" si="1"/>
        <v>1</v>
      </c>
      <c r="K14" s="132"/>
    </row>
    <row r="15" spans="1:18" ht="15" customHeight="1">
      <c r="A15" s="567" t="s">
        <v>410</v>
      </c>
      <c r="B15" s="568">
        <v>1</v>
      </c>
      <c r="C15" s="568"/>
      <c r="D15" s="568"/>
      <c r="E15" s="568"/>
      <c r="F15" s="568"/>
      <c r="G15" s="568"/>
      <c r="H15" s="568"/>
      <c r="I15" s="568"/>
      <c r="J15" s="568">
        <f t="shared" si="1"/>
        <v>1</v>
      </c>
      <c r="K15" s="132"/>
    </row>
    <row r="16" spans="1:18" ht="15" customHeight="1">
      <c r="A16" s="567" t="s">
        <v>411</v>
      </c>
      <c r="B16" s="568">
        <v>3</v>
      </c>
      <c r="C16" s="568">
        <v>1</v>
      </c>
      <c r="D16" s="568"/>
      <c r="E16" s="568"/>
      <c r="F16" s="568"/>
      <c r="G16" s="568"/>
      <c r="H16" s="568"/>
      <c r="I16" s="568"/>
      <c r="J16" s="568">
        <f t="shared" si="1"/>
        <v>4</v>
      </c>
      <c r="K16" s="132"/>
    </row>
    <row r="17" spans="1:11" ht="15" customHeight="1">
      <c r="A17" s="567" t="s">
        <v>412</v>
      </c>
      <c r="B17" s="568"/>
      <c r="C17" s="568"/>
      <c r="D17" s="568"/>
      <c r="E17" s="568"/>
      <c r="F17" s="568"/>
      <c r="G17" s="568"/>
      <c r="H17" s="568">
        <v>1</v>
      </c>
      <c r="I17" s="568"/>
      <c r="J17" s="568">
        <f t="shared" si="1"/>
        <v>1</v>
      </c>
      <c r="K17" s="132"/>
    </row>
    <row r="18" spans="1:11" ht="15" customHeight="1">
      <c r="A18" s="567" t="s">
        <v>413</v>
      </c>
      <c r="B18" s="568"/>
      <c r="C18" s="568"/>
      <c r="D18" s="568"/>
      <c r="E18" s="568"/>
      <c r="F18" s="568"/>
      <c r="G18" s="568"/>
      <c r="H18" s="568"/>
      <c r="I18" s="568">
        <v>2</v>
      </c>
      <c r="J18" s="568">
        <f t="shared" si="1"/>
        <v>2</v>
      </c>
      <c r="K18" s="132"/>
    </row>
    <row r="19" spans="1:11" ht="15" customHeight="1">
      <c r="A19" s="567" t="s">
        <v>414</v>
      </c>
      <c r="B19" s="568">
        <v>4</v>
      </c>
      <c r="C19" s="568">
        <v>1</v>
      </c>
      <c r="D19" s="568"/>
      <c r="E19" s="568"/>
      <c r="F19" s="568"/>
      <c r="G19" s="568"/>
      <c r="H19" s="568"/>
      <c r="I19" s="568"/>
      <c r="J19" s="568">
        <f t="shared" si="1"/>
        <v>5</v>
      </c>
      <c r="K19" s="132"/>
    </row>
    <row r="20" spans="1:11" ht="21.75" customHeight="1">
      <c r="A20" s="569" t="s">
        <v>415</v>
      </c>
      <c r="B20" s="570">
        <f t="shared" ref="B20:J20" si="2">SUM(B21:B28)</f>
        <v>0</v>
      </c>
      <c r="C20" s="570">
        <f t="shared" si="2"/>
        <v>0</v>
      </c>
      <c r="D20" s="570">
        <f t="shared" si="2"/>
        <v>1</v>
      </c>
      <c r="E20" s="570">
        <f t="shared" si="2"/>
        <v>0</v>
      </c>
      <c r="F20" s="570">
        <f t="shared" si="2"/>
        <v>0</v>
      </c>
      <c r="G20" s="570">
        <f t="shared" si="2"/>
        <v>2</v>
      </c>
      <c r="H20" s="570">
        <f t="shared" si="2"/>
        <v>2</v>
      </c>
      <c r="I20" s="570">
        <f t="shared" si="2"/>
        <v>0</v>
      </c>
      <c r="J20" s="570">
        <f t="shared" si="2"/>
        <v>5</v>
      </c>
      <c r="K20" s="571"/>
    </row>
    <row r="21" spans="1:11" ht="15" customHeight="1">
      <c r="A21" s="572" t="s">
        <v>407</v>
      </c>
      <c r="B21" s="573"/>
      <c r="C21" s="573"/>
      <c r="D21" s="573"/>
      <c r="E21" s="573"/>
      <c r="F21" s="573"/>
      <c r="G21" s="573"/>
      <c r="H21" s="573"/>
      <c r="I21" s="573"/>
      <c r="J21" s="573"/>
      <c r="K21" s="132">
        <v>1</v>
      </c>
    </row>
    <row r="22" spans="1:11" ht="15" customHeight="1">
      <c r="A22" s="567" t="s">
        <v>445</v>
      </c>
      <c r="B22" s="568"/>
      <c r="C22" s="568"/>
      <c r="D22" s="568">
        <v>1</v>
      </c>
      <c r="E22" s="568"/>
      <c r="F22" s="568"/>
      <c r="G22" s="568"/>
      <c r="H22" s="568"/>
      <c r="I22" s="568"/>
      <c r="J22" s="568">
        <f>SUM(B22:I22)</f>
        <v>1</v>
      </c>
      <c r="K22" s="132"/>
    </row>
    <row r="23" spans="1:11" ht="15" customHeight="1">
      <c r="A23" s="572" t="s">
        <v>409</v>
      </c>
      <c r="B23" s="573"/>
      <c r="C23" s="573"/>
      <c r="D23" s="573"/>
      <c r="E23" s="573"/>
      <c r="F23" s="573"/>
      <c r="G23" s="573"/>
      <c r="H23" s="573"/>
      <c r="I23" s="573"/>
      <c r="J23" s="573"/>
      <c r="K23" s="132">
        <v>1</v>
      </c>
    </row>
    <row r="24" spans="1:11" ht="15" customHeight="1">
      <c r="A24" s="567" t="s">
        <v>459</v>
      </c>
      <c r="B24" s="568"/>
      <c r="C24" s="568"/>
      <c r="D24" s="568"/>
      <c r="E24" s="568"/>
      <c r="F24" s="568"/>
      <c r="G24" s="568">
        <v>1</v>
      </c>
      <c r="H24" s="568"/>
      <c r="I24" s="568"/>
      <c r="J24" s="568">
        <f>SUM(B24:I24)</f>
        <v>1</v>
      </c>
      <c r="K24" s="132"/>
    </row>
    <row r="25" spans="1:11" ht="15" customHeight="1">
      <c r="A25" s="567" t="s">
        <v>462</v>
      </c>
      <c r="B25" s="568"/>
      <c r="C25" s="568"/>
      <c r="D25" s="568"/>
      <c r="E25" s="568"/>
      <c r="F25" s="568"/>
      <c r="G25" s="568">
        <v>1</v>
      </c>
      <c r="H25" s="568"/>
      <c r="I25" s="568"/>
      <c r="J25" s="568">
        <f>SUM(B25:I25)</f>
        <v>1</v>
      </c>
      <c r="K25" s="132"/>
    </row>
    <row r="26" spans="1:11" ht="15" customHeight="1">
      <c r="A26" s="572" t="s">
        <v>540</v>
      </c>
      <c r="B26" s="573"/>
      <c r="C26" s="573"/>
      <c r="D26" s="573"/>
      <c r="E26" s="573"/>
      <c r="F26" s="573"/>
      <c r="G26" s="573"/>
      <c r="H26" s="573"/>
      <c r="I26" s="573"/>
      <c r="J26" s="573"/>
      <c r="K26" s="132">
        <v>1</v>
      </c>
    </row>
    <row r="27" spans="1:11" ht="15" customHeight="1">
      <c r="A27" s="567" t="s">
        <v>505</v>
      </c>
      <c r="B27" s="568"/>
      <c r="C27" s="568"/>
      <c r="D27" s="568"/>
      <c r="E27" s="568"/>
      <c r="F27" s="568"/>
      <c r="G27" s="568"/>
      <c r="H27" s="568">
        <v>1</v>
      </c>
      <c r="I27" s="568"/>
      <c r="J27" s="568">
        <f>SUM(B27:I27)</f>
        <v>1</v>
      </c>
      <c r="K27" s="132"/>
    </row>
    <row r="28" spans="1:11" ht="15" customHeight="1">
      <c r="A28" s="567" t="s">
        <v>508</v>
      </c>
      <c r="B28" s="568"/>
      <c r="C28" s="568"/>
      <c r="D28" s="568"/>
      <c r="E28" s="568"/>
      <c r="F28" s="568"/>
      <c r="G28" s="568"/>
      <c r="H28" s="568">
        <v>1</v>
      </c>
      <c r="I28" s="568"/>
      <c r="J28" s="568">
        <f>SUM(B28:I28)</f>
        <v>1</v>
      </c>
      <c r="K28" s="132"/>
    </row>
    <row r="29" spans="1:11" ht="24.75" customHeight="1">
      <c r="A29" s="574" t="s">
        <v>512</v>
      </c>
      <c r="B29" s="575">
        <f t="shared" ref="B29:I29" si="3">B20+B9</f>
        <v>16</v>
      </c>
      <c r="C29" s="575">
        <f t="shared" si="3"/>
        <v>14</v>
      </c>
      <c r="D29" s="575">
        <f t="shared" si="3"/>
        <v>3</v>
      </c>
      <c r="E29" s="575">
        <f t="shared" si="3"/>
        <v>2</v>
      </c>
      <c r="F29" s="575">
        <f t="shared" si="3"/>
        <v>2</v>
      </c>
      <c r="G29" s="575">
        <f t="shared" si="3"/>
        <v>3</v>
      </c>
      <c r="H29" s="575">
        <f t="shared" si="3"/>
        <v>3</v>
      </c>
      <c r="I29" s="575">
        <f t="shared" si="3"/>
        <v>2</v>
      </c>
      <c r="J29" s="575">
        <f>SUM(B29:I29)</f>
        <v>45</v>
      </c>
    </row>
    <row r="30" spans="1:11" ht="25.5" customHeight="1">
      <c r="A30" s="576" t="s">
        <v>513</v>
      </c>
      <c r="B30" s="575">
        <v>158</v>
      </c>
      <c r="C30" s="575">
        <v>192</v>
      </c>
      <c r="D30" s="575">
        <v>59</v>
      </c>
      <c r="E30" s="575">
        <v>15</v>
      </c>
      <c r="F30" s="575">
        <v>30</v>
      </c>
      <c r="G30" s="575">
        <v>42</v>
      </c>
      <c r="H30" s="575">
        <v>34</v>
      </c>
      <c r="I30" s="575">
        <v>20</v>
      </c>
      <c r="J30" s="575">
        <f>SUM(B30:I30)</f>
        <v>550</v>
      </c>
    </row>
    <row r="31" spans="1:11" ht="16.5" customHeight="1">
      <c r="A31" s="590"/>
      <c r="B31" s="591"/>
      <c r="C31" s="591"/>
      <c r="D31" s="591"/>
      <c r="E31" s="591"/>
      <c r="F31" s="591"/>
      <c r="G31" s="591"/>
      <c r="H31" s="591"/>
      <c r="I31" s="591"/>
      <c r="J31" s="591"/>
    </row>
    <row r="32" spans="1:11" ht="56.25" customHeight="1">
      <c r="A32" s="592" t="s">
        <v>541</v>
      </c>
      <c r="B32" s="593"/>
      <c r="C32" s="593"/>
      <c r="D32" s="594"/>
      <c r="E32" s="594"/>
      <c r="F32" s="594"/>
      <c r="G32" s="593"/>
      <c r="H32" s="595"/>
      <c r="I32" s="593"/>
      <c r="J32" s="594"/>
    </row>
    <row r="33" spans="1:10" ht="19.5" customHeight="1">
      <c r="A33" s="590"/>
      <c r="B33" s="596" t="s">
        <v>542</v>
      </c>
      <c r="C33" s="596" t="s">
        <v>543</v>
      </c>
      <c r="D33" s="591"/>
      <c r="E33" s="597" t="s">
        <v>544</v>
      </c>
      <c r="F33" s="598"/>
      <c r="G33" s="597" t="s">
        <v>545</v>
      </c>
      <c r="H33" s="598"/>
      <c r="I33" s="597" t="s">
        <v>546</v>
      </c>
    </row>
    <row r="34" spans="1:10" ht="20.25" customHeight="1">
      <c r="A34" s="569" t="s">
        <v>547</v>
      </c>
      <c r="B34" s="570">
        <f>SUM(B35:B38)</f>
        <v>3</v>
      </c>
      <c r="C34" s="570">
        <f>SUM(C35:C38)</f>
        <v>2</v>
      </c>
      <c r="D34" s="591"/>
      <c r="E34" s="570">
        <f>SUM(E35:E38)</f>
        <v>2</v>
      </c>
      <c r="G34" s="570">
        <f>SUM(G35:G38)</f>
        <v>4</v>
      </c>
      <c r="I34" s="570">
        <f>SUM(I35:I38)</f>
        <v>1</v>
      </c>
    </row>
    <row r="35" spans="1:10" ht="10.5" customHeight="1">
      <c r="A35" s="567" t="s">
        <v>406</v>
      </c>
      <c r="B35" s="568">
        <v>1</v>
      </c>
      <c r="C35" s="568">
        <v>1</v>
      </c>
      <c r="D35" s="599"/>
      <c r="E35" s="568">
        <v>1</v>
      </c>
      <c r="G35" s="568">
        <v>1</v>
      </c>
      <c r="I35" s="568">
        <v>1</v>
      </c>
    </row>
    <row r="36" spans="1:10" ht="10.5" customHeight="1">
      <c r="A36" s="567" t="s">
        <v>407</v>
      </c>
      <c r="B36" s="568">
        <v>1</v>
      </c>
      <c r="C36" s="568"/>
      <c r="D36" s="599"/>
      <c r="E36" s="568"/>
      <c r="G36" s="568">
        <v>1</v>
      </c>
      <c r="I36" s="568"/>
    </row>
    <row r="37" spans="1:10" ht="10.5" customHeight="1">
      <c r="A37" s="567" t="s">
        <v>410</v>
      </c>
      <c r="B37" s="568"/>
      <c r="C37" s="568"/>
      <c r="D37" s="599"/>
      <c r="E37" s="568"/>
      <c r="G37" s="568">
        <v>1</v>
      </c>
      <c r="I37" s="568"/>
    </row>
    <row r="38" spans="1:10" ht="10.5" customHeight="1">
      <c r="A38" s="567" t="s">
        <v>411</v>
      </c>
      <c r="B38" s="568">
        <v>1</v>
      </c>
      <c r="C38" s="568">
        <v>1</v>
      </c>
      <c r="D38" s="599"/>
      <c r="E38" s="568">
        <v>1</v>
      </c>
      <c r="G38" s="568">
        <v>1</v>
      </c>
      <c r="I38" s="568"/>
    </row>
    <row r="39" spans="1:10" ht="12.75" customHeight="1">
      <c r="A39" s="576" t="s">
        <v>548</v>
      </c>
      <c r="B39" s="575">
        <v>21</v>
      </c>
      <c r="C39" s="575">
        <v>64</v>
      </c>
      <c r="D39" s="591"/>
      <c r="E39" s="575">
        <v>27</v>
      </c>
      <c r="G39" s="575">
        <v>36</v>
      </c>
      <c r="I39" s="575">
        <v>8</v>
      </c>
    </row>
    <row r="40" spans="1:10" ht="8.25" customHeight="1">
      <c r="A40" s="590"/>
      <c r="B40" s="591"/>
      <c r="C40" s="591"/>
      <c r="D40" s="591"/>
      <c r="E40" s="591"/>
      <c r="F40" s="591"/>
      <c r="G40" s="591"/>
      <c r="H40" s="591"/>
      <c r="I40" s="591"/>
      <c r="J40" s="591"/>
    </row>
    <row r="41" spans="1:10" ht="1.5" customHeight="1">
      <c r="A41" s="600"/>
      <c r="B41" s="600"/>
      <c r="C41" s="600"/>
      <c r="D41" s="600"/>
      <c r="E41" s="600"/>
      <c r="F41" s="600"/>
      <c r="G41" s="600"/>
      <c r="H41" s="600"/>
      <c r="I41" s="600"/>
      <c r="J41" s="600"/>
    </row>
  </sheetData>
  <mergeCells count="15">
    <mergeCell ref="J6:J7"/>
    <mergeCell ref="A1:J1"/>
    <mergeCell ref="A2:J2"/>
    <mergeCell ref="A3:J3"/>
    <mergeCell ref="A4:J4"/>
    <mergeCell ref="A5:J5"/>
    <mergeCell ref="I6:I7"/>
    <mergeCell ref="H6:H7"/>
    <mergeCell ref="G6:G7"/>
    <mergeCell ref="F6:F7"/>
    <mergeCell ref="E6:E7"/>
    <mergeCell ref="D6:D7"/>
    <mergeCell ref="C6:C7"/>
    <mergeCell ref="B6:B7"/>
    <mergeCell ref="A6:A7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0"/>
  <sheetViews>
    <sheetView topLeftCell="A2" zoomScale="130" workbookViewId="0">
      <selection activeCell="L17" sqref="L17"/>
    </sheetView>
  </sheetViews>
  <sheetFormatPr defaultColWidth="9.140625" defaultRowHeight="12.75"/>
  <cols>
    <col min="1" max="1" width="16.7109375" style="42" customWidth="1"/>
    <col min="2" max="27" width="3.42578125" style="42" customWidth="1"/>
    <col min="28" max="28" width="6" style="42" customWidth="1"/>
    <col min="29" max="29" width="11.85546875" style="42" customWidth="1"/>
    <col min="30" max="30" width="11.28515625" style="42" customWidth="1"/>
    <col min="31" max="32" width="9.140625" style="42"/>
    <col min="33" max="33" width="14" style="42" bestFit="1" customWidth="1"/>
    <col min="34" max="34" width="8.42578125" style="42" bestFit="1" customWidth="1"/>
    <col min="35" max="35" width="12.140625" style="42" bestFit="1" customWidth="1"/>
    <col min="36" max="36" width="7.85546875" style="42" bestFit="1" customWidth="1"/>
    <col min="37" max="41" width="9.140625" style="42"/>
    <col min="42" max="50" width="9.7109375" style="42" customWidth="1"/>
    <col min="51" max="256" width="9.140625" style="42"/>
    <col min="257" max="257" width="16.7109375" style="42" customWidth="1"/>
    <col min="258" max="283" width="3.42578125" style="42" customWidth="1"/>
    <col min="284" max="284" width="6" style="42" customWidth="1"/>
    <col min="285" max="285" width="11.85546875" style="42" customWidth="1"/>
    <col min="286" max="286" width="11.28515625" style="42" customWidth="1"/>
    <col min="287" max="288" width="9.140625" style="42"/>
    <col min="289" max="289" width="14" style="42" bestFit="1" customWidth="1"/>
    <col min="290" max="290" width="8.42578125" style="42" bestFit="1" customWidth="1"/>
    <col min="291" max="291" width="12.140625" style="42" bestFit="1" customWidth="1"/>
    <col min="292" max="292" width="7.85546875" style="42" bestFit="1" customWidth="1"/>
    <col min="293" max="297" width="9.140625" style="42"/>
    <col min="298" max="306" width="9.7109375" style="42" customWidth="1"/>
    <col min="307" max="512" width="9.140625" style="42"/>
    <col min="513" max="513" width="16.7109375" style="42" customWidth="1"/>
    <col min="514" max="539" width="3.42578125" style="42" customWidth="1"/>
    <col min="540" max="540" width="6" style="42" customWidth="1"/>
    <col min="541" max="541" width="11.85546875" style="42" customWidth="1"/>
    <col min="542" max="542" width="11.28515625" style="42" customWidth="1"/>
    <col min="543" max="544" width="9.140625" style="42"/>
    <col min="545" max="545" width="14" style="42" bestFit="1" customWidth="1"/>
    <col min="546" max="546" width="8.42578125" style="42" bestFit="1" customWidth="1"/>
    <col min="547" max="547" width="12.140625" style="42" bestFit="1" customWidth="1"/>
    <col min="548" max="548" width="7.85546875" style="42" bestFit="1" customWidth="1"/>
    <col min="549" max="553" width="9.140625" style="42"/>
    <col min="554" max="562" width="9.7109375" style="42" customWidth="1"/>
    <col min="563" max="768" width="9.140625" style="42"/>
    <col min="769" max="769" width="16.7109375" style="42" customWidth="1"/>
    <col min="770" max="795" width="3.42578125" style="42" customWidth="1"/>
    <col min="796" max="796" width="6" style="42" customWidth="1"/>
    <col min="797" max="797" width="11.85546875" style="42" customWidth="1"/>
    <col min="798" max="798" width="11.28515625" style="42" customWidth="1"/>
    <col min="799" max="800" width="9.140625" style="42"/>
    <col min="801" max="801" width="14" style="42" bestFit="1" customWidth="1"/>
    <col min="802" max="802" width="8.42578125" style="42" bestFit="1" customWidth="1"/>
    <col min="803" max="803" width="12.140625" style="42" bestFit="1" customWidth="1"/>
    <col min="804" max="804" width="7.85546875" style="42" bestFit="1" customWidth="1"/>
    <col min="805" max="809" width="9.140625" style="42"/>
    <col min="810" max="818" width="9.7109375" style="42" customWidth="1"/>
    <col min="819" max="1024" width="9.140625" style="42"/>
    <col min="1025" max="1025" width="16.7109375" style="42" customWidth="1"/>
    <col min="1026" max="1051" width="3.42578125" style="42" customWidth="1"/>
    <col min="1052" max="1052" width="6" style="42" customWidth="1"/>
    <col min="1053" max="1053" width="11.85546875" style="42" customWidth="1"/>
    <col min="1054" max="1054" width="11.28515625" style="42" customWidth="1"/>
    <col min="1055" max="1056" width="9.140625" style="42"/>
    <col min="1057" max="1057" width="14" style="42" bestFit="1" customWidth="1"/>
    <col min="1058" max="1058" width="8.42578125" style="42" bestFit="1" customWidth="1"/>
    <col min="1059" max="1059" width="12.140625" style="42" bestFit="1" customWidth="1"/>
    <col min="1060" max="1060" width="7.85546875" style="42" bestFit="1" customWidth="1"/>
    <col min="1061" max="1065" width="9.140625" style="42"/>
    <col min="1066" max="1074" width="9.7109375" style="42" customWidth="1"/>
    <col min="1075" max="1280" width="9.140625" style="42"/>
    <col min="1281" max="1281" width="16.7109375" style="42" customWidth="1"/>
    <col min="1282" max="1307" width="3.42578125" style="42" customWidth="1"/>
    <col min="1308" max="1308" width="6" style="42" customWidth="1"/>
    <col min="1309" max="1309" width="11.85546875" style="42" customWidth="1"/>
    <col min="1310" max="1310" width="11.28515625" style="42" customWidth="1"/>
    <col min="1311" max="1312" width="9.140625" style="42"/>
    <col min="1313" max="1313" width="14" style="42" bestFit="1" customWidth="1"/>
    <col min="1314" max="1314" width="8.42578125" style="42" bestFit="1" customWidth="1"/>
    <col min="1315" max="1315" width="12.140625" style="42" bestFit="1" customWidth="1"/>
    <col min="1316" max="1316" width="7.85546875" style="42" bestFit="1" customWidth="1"/>
    <col min="1317" max="1321" width="9.140625" style="42"/>
    <col min="1322" max="1330" width="9.7109375" style="42" customWidth="1"/>
    <col min="1331" max="1536" width="9.140625" style="42"/>
    <col min="1537" max="1537" width="16.7109375" style="42" customWidth="1"/>
    <col min="1538" max="1563" width="3.42578125" style="42" customWidth="1"/>
    <col min="1564" max="1564" width="6" style="42" customWidth="1"/>
    <col min="1565" max="1565" width="11.85546875" style="42" customWidth="1"/>
    <col min="1566" max="1566" width="11.28515625" style="42" customWidth="1"/>
    <col min="1567" max="1568" width="9.140625" style="42"/>
    <col min="1569" max="1569" width="14" style="42" bestFit="1" customWidth="1"/>
    <col min="1570" max="1570" width="8.42578125" style="42" bestFit="1" customWidth="1"/>
    <col min="1571" max="1571" width="12.140625" style="42" bestFit="1" customWidth="1"/>
    <col min="1572" max="1572" width="7.85546875" style="42" bestFit="1" customWidth="1"/>
    <col min="1573" max="1577" width="9.140625" style="42"/>
    <col min="1578" max="1586" width="9.7109375" style="42" customWidth="1"/>
    <col min="1587" max="1792" width="9.140625" style="42"/>
    <col min="1793" max="1793" width="16.7109375" style="42" customWidth="1"/>
    <col min="1794" max="1819" width="3.42578125" style="42" customWidth="1"/>
    <col min="1820" max="1820" width="6" style="42" customWidth="1"/>
    <col min="1821" max="1821" width="11.85546875" style="42" customWidth="1"/>
    <col min="1822" max="1822" width="11.28515625" style="42" customWidth="1"/>
    <col min="1823" max="1824" width="9.140625" style="42"/>
    <col min="1825" max="1825" width="14" style="42" bestFit="1" customWidth="1"/>
    <col min="1826" max="1826" width="8.42578125" style="42" bestFit="1" customWidth="1"/>
    <col min="1827" max="1827" width="12.140625" style="42" bestFit="1" customWidth="1"/>
    <col min="1828" max="1828" width="7.85546875" style="42" bestFit="1" customWidth="1"/>
    <col min="1829" max="1833" width="9.140625" style="42"/>
    <col min="1834" max="1842" width="9.7109375" style="42" customWidth="1"/>
    <col min="1843" max="2048" width="9.140625" style="42"/>
    <col min="2049" max="2049" width="16.7109375" style="42" customWidth="1"/>
    <col min="2050" max="2075" width="3.42578125" style="42" customWidth="1"/>
    <col min="2076" max="2076" width="6" style="42" customWidth="1"/>
    <col min="2077" max="2077" width="11.85546875" style="42" customWidth="1"/>
    <col min="2078" max="2078" width="11.28515625" style="42" customWidth="1"/>
    <col min="2079" max="2080" width="9.140625" style="42"/>
    <col min="2081" max="2081" width="14" style="42" bestFit="1" customWidth="1"/>
    <col min="2082" max="2082" width="8.42578125" style="42" bestFit="1" customWidth="1"/>
    <col min="2083" max="2083" width="12.140625" style="42" bestFit="1" customWidth="1"/>
    <col min="2084" max="2084" width="7.85546875" style="42" bestFit="1" customWidth="1"/>
    <col min="2085" max="2089" width="9.140625" style="42"/>
    <col min="2090" max="2098" width="9.7109375" style="42" customWidth="1"/>
    <col min="2099" max="2304" width="9.140625" style="42"/>
    <col min="2305" max="2305" width="16.7109375" style="42" customWidth="1"/>
    <col min="2306" max="2331" width="3.42578125" style="42" customWidth="1"/>
    <col min="2332" max="2332" width="6" style="42" customWidth="1"/>
    <col min="2333" max="2333" width="11.85546875" style="42" customWidth="1"/>
    <col min="2334" max="2334" width="11.28515625" style="42" customWidth="1"/>
    <col min="2335" max="2336" width="9.140625" style="42"/>
    <col min="2337" max="2337" width="14" style="42" bestFit="1" customWidth="1"/>
    <col min="2338" max="2338" width="8.42578125" style="42" bestFit="1" customWidth="1"/>
    <col min="2339" max="2339" width="12.140625" style="42" bestFit="1" customWidth="1"/>
    <col min="2340" max="2340" width="7.85546875" style="42" bestFit="1" customWidth="1"/>
    <col min="2341" max="2345" width="9.140625" style="42"/>
    <col min="2346" max="2354" width="9.7109375" style="42" customWidth="1"/>
    <col min="2355" max="2560" width="9.140625" style="42"/>
    <col min="2561" max="2561" width="16.7109375" style="42" customWidth="1"/>
    <col min="2562" max="2587" width="3.42578125" style="42" customWidth="1"/>
    <col min="2588" max="2588" width="6" style="42" customWidth="1"/>
    <col min="2589" max="2589" width="11.85546875" style="42" customWidth="1"/>
    <col min="2590" max="2590" width="11.28515625" style="42" customWidth="1"/>
    <col min="2591" max="2592" width="9.140625" style="42"/>
    <col min="2593" max="2593" width="14" style="42" bestFit="1" customWidth="1"/>
    <col min="2594" max="2594" width="8.42578125" style="42" bestFit="1" customWidth="1"/>
    <col min="2595" max="2595" width="12.140625" style="42" bestFit="1" customWidth="1"/>
    <col min="2596" max="2596" width="7.85546875" style="42" bestFit="1" customWidth="1"/>
    <col min="2597" max="2601" width="9.140625" style="42"/>
    <col min="2602" max="2610" width="9.7109375" style="42" customWidth="1"/>
    <col min="2611" max="2816" width="9.140625" style="42"/>
    <col min="2817" max="2817" width="16.7109375" style="42" customWidth="1"/>
    <col min="2818" max="2843" width="3.42578125" style="42" customWidth="1"/>
    <col min="2844" max="2844" width="6" style="42" customWidth="1"/>
    <col min="2845" max="2845" width="11.85546875" style="42" customWidth="1"/>
    <col min="2846" max="2846" width="11.28515625" style="42" customWidth="1"/>
    <col min="2847" max="2848" width="9.140625" style="42"/>
    <col min="2849" max="2849" width="14" style="42" bestFit="1" customWidth="1"/>
    <col min="2850" max="2850" width="8.42578125" style="42" bestFit="1" customWidth="1"/>
    <col min="2851" max="2851" width="12.140625" style="42" bestFit="1" customWidth="1"/>
    <col min="2852" max="2852" width="7.85546875" style="42" bestFit="1" customWidth="1"/>
    <col min="2853" max="2857" width="9.140625" style="42"/>
    <col min="2858" max="2866" width="9.7109375" style="42" customWidth="1"/>
    <col min="2867" max="3072" width="9.140625" style="42"/>
    <col min="3073" max="3073" width="16.7109375" style="42" customWidth="1"/>
    <col min="3074" max="3099" width="3.42578125" style="42" customWidth="1"/>
    <col min="3100" max="3100" width="6" style="42" customWidth="1"/>
    <col min="3101" max="3101" width="11.85546875" style="42" customWidth="1"/>
    <col min="3102" max="3102" width="11.28515625" style="42" customWidth="1"/>
    <col min="3103" max="3104" width="9.140625" style="42"/>
    <col min="3105" max="3105" width="14" style="42" bestFit="1" customWidth="1"/>
    <col min="3106" max="3106" width="8.42578125" style="42" bestFit="1" customWidth="1"/>
    <col min="3107" max="3107" width="12.140625" style="42" bestFit="1" customWidth="1"/>
    <col min="3108" max="3108" width="7.85546875" style="42" bestFit="1" customWidth="1"/>
    <col min="3109" max="3113" width="9.140625" style="42"/>
    <col min="3114" max="3122" width="9.7109375" style="42" customWidth="1"/>
    <col min="3123" max="3328" width="9.140625" style="42"/>
    <col min="3329" max="3329" width="16.7109375" style="42" customWidth="1"/>
    <col min="3330" max="3355" width="3.42578125" style="42" customWidth="1"/>
    <col min="3356" max="3356" width="6" style="42" customWidth="1"/>
    <col min="3357" max="3357" width="11.85546875" style="42" customWidth="1"/>
    <col min="3358" max="3358" width="11.28515625" style="42" customWidth="1"/>
    <col min="3359" max="3360" width="9.140625" style="42"/>
    <col min="3361" max="3361" width="14" style="42" bestFit="1" customWidth="1"/>
    <col min="3362" max="3362" width="8.42578125" style="42" bestFit="1" customWidth="1"/>
    <col min="3363" max="3363" width="12.140625" style="42" bestFit="1" customWidth="1"/>
    <col min="3364" max="3364" width="7.85546875" style="42" bestFit="1" customWidth="1"/>
    <col min="3365" max="3369" width="9.140625" style="42"/>
    <col min="3370" max="3378" width="9.7109375" style="42" customWidth="1"/>
    <col min="3379" max="3584" width="9.140625" style="42"/>
    <col min="3585" max="3585" width="16.7109375" style="42" customWidth="1"/>
    <col min="3586" max="3611" width="3.42578125" style="42" customWidth="1"/>
    <col min="3612" max="3612" width="6" style="42" customWidth="1"/>
    <col min="3613" max="3613" width="11.85546875" style="42" customWidth="1"/>
    <col min="3614" max="3614" width="11.28515625" style="42" customWidth="1"/>
    <col min="3615" max="3616" width="9.140625" style="42"/>
    <col min="3617" max="3617" width="14" style="42" bestFit="1" customWidth="1"/>
    <col min="3618" max="3618" width="8.42578125" style="42" bestFit="1" customWidth="1"/>
    <col min="3619" max="3619" width="12.140625" style="42" bestFit="1" customWidth="1"/>
    <col min="3620" max="3620" width="7.85546875" style="42" bestFit="1" customWidth="1"/>
    <col min="3621" max="3625" width="9.140625" style="42"/>
    <col min="3626" max="3634" width="9.7109375" style="42" customWidth="1"/>
    <col min="3635" max="3840" width="9.140625" style="42"/>
    <col min="3841" max="3841" width="16.7109375" style="42" customWidth="1"/>
    <col min="3842" max="3867" width="3.42578125" style="42" customWidth="1"/>
    <col min="3868" max="3868" width="6" style="42" customWidth="1"/>
    <col min="3869" max="3869" width="11.85546875" style="42" customWidth="1"/>
    <col min="3870" max="3870" width="11.28515625" style="42" customWidth="1"/>
    <col min="3871" max="3872" width="9.140625" style="42"/>
    <col min="3873" max="3873" width="14" style="42" bestFit="1" customWidth="1"/>
    <col min="3874" max="3874" width="8.42578125" style="42" bestFit="1" customWidth="1"/>
    <col min="3875" max="3875" width="12.140625" style="42" bestFit="1" customWidth="1"/>
    <col min="3876" max="3876" width="7.85546875" style="42" bestFit="1" customWidth="1"/>
    <col min="3877" max="3881" width="9.140625" style="42"/>
    <col min="3882" max="3890" width="9.7109375" style="42" customWidth="1"/>
    <col min="3891" max="4096" width="9.140625" style="42"/>
    <col min="4097" max="4097" width="16.7109375" style="42" customWidth="1"/>
    <col min="4098" max="4123" width="3.42578125" style="42" customWidth="1"/>
    <col min="4124" max="4124" width="6" style="42" customWidth="1"/>
    <col min="4125" max="4125" width="11.85546875" style="42" customWidth="1"/>
    <col min="4126" max="4126" width="11.28515625" style="42" customWidth="1"/>
    <col min="4127" max="4128" width="9.140625" style="42"/>
    <col min="4129" max="4129" width="14" style="42" bestFit="1" customWidth="1"/>
    <col min="4130" max="4130" width="8.42578125" style="42" bestFit="1" customWidth="1"/>
    <col min="4131" max="4131" width="12.140625" style="42" bestFit="1" customWidth="1"/>
    <col min="4132" max="4132" width="7.85546875" style="42" bestFit="1" customWidth="1"/>
    <col min="4133" max="4137" width="9.140625" style="42"/>
    <col min="4138" max="4146" width="9.7109375" style="42" customWidth="1"/>
    <col min="4147" max="4352" width="9.140625" style="42"/>
    <col min="4353" max="4353" width="16.7109375" style="42" customWidth="1"/>
    <col min="4354" max="4379" width="3.42578125" style="42" customWidth="1"/>
    <col min="4380" max="4380" width="6" style="42" customWidth="1"/>
    <col min="4381" max="4381" width="11.85546875" style="42" customWidth="1"/>
    <col min="4382" max="4382" width="11.28515625" style="42" customWidth="1"/>
    <col min="4383" max="4384" width="9.140625" style="42"/>
    <col min="4385" max="4385" width="14" style="42" bestFit="1" customWidth="1"/>
    <col min="4386" max="4386" width="8.42578125" style="42" bestFit="1" customWidth="1"/>
    <col min="4387" max="4387" width="12.140625" style="42" bestFit="1" customWidth="1"/>
    <col min="4388" max="4388" width="7.85546875" style="42" bestFit="1" customWidth="1"/>
    <col min="4389" max="4393" width="9.140625" style="42"/>
    <col min="4394" max="4402" width="9.7109375" style="42" customWidth="1"/>
    <col min="4403" max="4608" width="9.140625" style="42"/>
    <col min="4609" max="4609" width="16.7109375" style="42" customWidth="1"/>
    <col min="4610" max="4635" width="3.42578125" style="42" customWidth="1"/>
    <col min="4636" max="4636" width="6" style="42" customWidth="1"/>
    <col min="4637" max="4637" width="11.85546875" style="42" customWidth="1"/>
    <col min="4638" max="4638" width="11.28515625" style="42" customWidth="1"/>
    <col min="4639" max="4640" width="9.140625" style="42"/>
    <col min="4641" max="4641" width="14" style="42" bestFit="1" customWidth="1"/>
    <col min="4642" max="4642" width="8.42578125" style="42" bestFit="1" customWidth="1"/>
    <col min="4643" max="4643" width="12.140625" style="42" bestFit="1" customWidth="1"/>
    <col min="4644" max="4644" width="7.85546875" style="42" bestFit="1" customWidth="1"/>
    <col min="4645" max="4649" width="9.140625" style="42"/>
    <col min="4650" max="4658" width="9.7109375" style="42" customWidth="1"/>
    <col min="4659" max="4864" width="9.140625" style="42"/>
    <col min="4865" max="4865" width="16.7109375" style="42" customWidth="1"/>
    <col min="4866" max="4891" width="3.42578125" style="42" customWidth="1"/>
    <col min="4892" max="4892" width="6" style="42" customWidth="1"/>
    <col min="4893" max="4893" width="11.85546875" style="42" customWidth="1"/>
    <col min="4894" max="4894" width="11.28515625" style="42" customWidth="1"/>
    <col min="4895" max="4896" width="9.140625" style="42"/>
    <col min="4897" max="4897" width="14" style="42" bestFit="1" customWidth="1"/>
    <col min="4898" max="4898" width="8.42578125" style="42" bestFit="1" customWidth="1"/>
    <col min="4899" max="4899" width="12.140625" style="42" bestFit="1" customWidth="1"/>
    <col min="4900" max="4900" width="7.85546875" style="42" bestFit="1" customWidth="1"/>
    <col min="4901" max="4905" width="9.140625" style="42"/>
    <col min="4906" max="4914" width="9.7109375" style="42" customWidth="1"/>
    <col min="4915" max="5120" width="9.140625" style="42"/>
    <col min="5121" max="5121" width="16.7109375" style="42" customWidth="1"/>
    <col min="5122" max="5147" width="3.42578125" style="42" customWidth="1"/>
    <col min="5148" max="5148" width="6" style="42" customWidth="1"/>
    <col min="5149" max="5149" width="11.85546875" style="42" customWidth="1"/>
    <col min="5150" max="5150" width="11.28515625" style="42" customWidth="1"/>
    <col min="5151" max="5152" width="9.140625" style="42"/>
    <col min="5153" max="5153" width="14" style="42" bestFit="1" customWidth="1"/>
    <col min="5154" max="5154" width="8.42578125" style="42" bestFit="1" customWidth="1"/>
    <col min="5155" max="5155" width="12.140625" style="42" bestFit="1" customWidth="1"/>
    <col min="5156" max="5156" width="7.85546875" style="42" bestFit="1" customWidth="1"/>
    <col min="5157" max="5161" width="9.140625" style="42"/>
    <col min="5162" max="5170" width="9.7109375" style="42" customWidth="1"/>
    <col min="5171" max="5376" width="9.140625" style="42"/>
    <col min="5377" max="5377" width="16.7109375" style="42" customWidth="1"/>
    <col min="5378" max="5403" width="3.42578125" style="42" customWidth="1"/>
    <col min="5404" max="5404" width="6" style="42" customWidth="1"/>
    <col min="5405" max="5405" width="11.85546875" style="42" customWidth="1"/>
    <col min="5406" max="5406" width="11.28515625" style="42" customWidth="1"/>
    <col min="5407" max="5408" width="9.140625" style="42"/>
    <col min="5409" max="5409" width="14" style="42" bestFit="1" customWidth="1"/>
    <col min="5410" max="5410" width="8.42578125" style="42" bestFit="1" customWidth="1"/>
    <col min="5411" max="5411" width="12.140625" style="42" bestFit="1" customWidth="1"/>
    <col min="5412" max="5412" width="7.85546875" style="42" bestFit="1" customWidth="1"/>
    <col min="5413" max="5417" width="9.140625" style="42"/>
    <col min="5418" max="5426" width="9.7109375" style="42" customWidth="1"/>
    <col min="5427" max="5632" width="9.140625" style="42"/>
    <col min="5633" max="5633" width="16.7109375" style="42" customWidth="1"/>
    <col min="5634" max="5659" width="3.42578125" style="42" customWidth="1"/>
    <col min="5660" max="5660" width="6" style="42" customWidth="1"/>
    <col min="5661" max="5661" width="11.85546875" style="42" customWidth="1"/>
    <col min="5662" max="5662" width="11.28515625" style="42" customWidth="1"/>
    <col min="5663" max="5664" width="9.140625" style="42"/>
    <col min="5665" max="5665" width="14" style="42" bestFit="1" customWidth="1"/>
    <col min="5666" max="5666" width="8.42578125" style="42" bestFit="1" customWidth="1"/>
    <col min="5667" max="5667" width="12.140625" style="42" bestFit="1" customWidth="1"/>
    <col min="5668" max="5668" width="7.85546875" style="42" bestFit="1" customWidth="1"/>
    <col min="5669" max="5673" width="9.140625" style="42"/>
    <col min="5674" max="5682" width="9.7109375" style="42" customWidth="1"/>
    <col min="5683" max="5888" width="9.140625" style="42"/>
    <col min="5889" max="5889" width="16.7109375" style="42" customWidth="1"/>
    <col min="5890" max="5915" width="3.42578125" style="42" customWidth="1"/>
    <col min="5916" max="5916" width="6" style="42" customWidth="1"/>
    <col min="5917" max="5917" width="11.85546875" style="42" customWidth="1"/>
    <col min="5918" max="5918" width="11.28515625" style="42" customWidth="1"/>
    <col min="5919" max="5920" width="9.140625" style="42"/>
    <col min="5921" max="5921" width="14" style="42" bestFit="1" customWidth="1"/>
    <col min="5922" max="5922" width="8.42578125" style="42" bestFit="1" customWidth="1"/>
    <col min="5923" max="5923" width="12.140625" style="42" bestFit="1" customWidth="1"/>
    <col min="5924" max="5924" width="7.85546875" style="42" bestFit="1" customWidth="1"/>
    <col min="5925" max="5929" width="9.140625" style="42"/>
    <col min="5930" max="5938" width="9.7109375" style="42" customWidth="1"/>
    <col min="5939" max="6144" width="9.140625" style="42"/>
    <col min="6145" max="6145" width="16.7109375" style="42" customWidth="1"/>
    <col min="6146" max="6171" width="3.42578125" style="42" customWidth="1"/>
    <col min="6172" max="6172" width="6" style="42" customWidth="1"/>
    <col min="6173" max="6173" width="11.85546875" style="42" customWidth="1"/>
    <col min="6174" max="6174" width="11.28515625" style="42" customWidth="1"/>
    <col min="6175" max="6176" width="9.140625" style="42"/>
    <col min="6177" max="6177" width="14" style="42" bestFit="1" customWidth="1"/>
    <col min="6178" max="6178" width="8.42578125" style="42" bestFit="1" customWidth="1"/>
    <col min="6179" max="6179" width="12.140625" style="42" bestFit="1" customWidth="1"/>
    <col min="6180" max="6180" width="7.85546875" style="42" bestFit="1" customWidth="1"/>
    <col min="6181" max="6185" width="9.140625" style="42"/>
    <col min="6186" max="6194" width="9.7109375" style="42" customWidth="1"/>
    <col min="6195" max="6400" width="9.140625" style="42"/>
    <col min="6401" max="6401" width="16.7109375" style="42" customWidth="1"/>
    <col min="6402" max="6427" width="3.42578125" style="42" customWidth="1"/>
    <col min="6428" max="6428" width="6" style="42" customWidth="1"/>
    <col min="6429" max="6429" width="11.85546875" style="42" customWidth="1"/>
    <col min="6430" max="6430" width="11.28515625" style="42" customWidth="1"/>
    <col min="6431" max="6432" width="9.140625" style="42"/>
    <col min="6433" max="6433" width="14" style="42" bestFit="1" customWidth="1"/>
    <col min="6434" max="6434" width="8.42578125" style="42" bestFit="1" customWidth="1"/>
    <col min="6435" max="6435" width="12.140625" style="42" bestFit="1" customWidth="1"/>
    <col min="6436" max="6436" width="7.85546875" style="42" bestFit="1" customWidth="1"/>
    <col min="6437" max="6441" width="9.140625" style="42"/>
    <col min="6442" max="6450" width="9.7109375" style="42" customWidth="1"/>
    <col min="6451" max="6656" width="9.140625" style="42"/>
    <col min="6657" max="6657" width="16.7109375" style="42" customWidth="1"/>
    <col min="6658" max="6683" width="3.42578125" style="42" customWidth="1"/>
    <col min="6684" max="6684" width="6" style="42" customWidth="1"/>
    <col min="6685" max="6685" width="11.85546875" style="42" customWidth="1"/>
    <col min="6686" max="6686" width="11.28515625" style="42" customWidth="1"/>
    <col min="6687" max="6688" width="9.140625" style="42"/>
    <col min="6689" max="6689" width="14" style="42" bestFit="1" customWidth="1"/>
    <col min="6690" max="6690" width="8.42578125" style="42" bestFit="1" customWidth="1"/>
    <col min="6691" max="6691" width="12.140625" style="42" bestFit="1" customWidth="1"/>
    <col min="6692" max="6692" width="7.85546875" style="42" bestFit="1" customWidth="1"/>
    <col min="6693" max="6697" width="9.140625" style="42"/>
    <col min="6698" max="6706" width="9.7109375" style="42" customWidth="1"/>
    <col min="6707" max="6912" width="9.140625" style="42"/>
    <col min="6913" max="6913" width="16.7109375" style="42" customWidth="1"/>
    <col min="6914" max="6939" width="3.42578125" style="42" customWidth="1"/>
    <col min="6940" max="6940" width="6" style="42" customWidth="1"/>
    <col min="6941" max="6941" width="11.85546875" style="42" customWidth="1"/>
    <col min="6942" max="6942" width="11.28515625" style="42" customWidth="1"/>
    <col min="6943" max="6944" width="9.140625" style="42"/>
    <col min="6945" max="6945" width="14" style="42" bestFit="1" customWidth="1"/>
    <col min="6946" max="6946" width="8.42578125" style="42" bestFit="1" customWidth="1"/>
    <col min="6947" max="6947" width="12.140625" style="42" bestFit="1" customWidth="1"/>
    <col min="6948" max="6948" width="7.85546875" style="42" bestFit="1" customWidth="1"/>
    <col min="6949" max="6953" width="9.140625" style="42"/>
    <col min="6954" max="6962" width="9.7109375" style="42" customWidth="1"/>
    <col min="6963" max="7168" width="9.140625" style="42"/>
    <col min="7169" max="7169" width="16.7109375" style="42" customWidth="1"/>
    <col min="7170" max="7195" width="3.42578125" style="42" customWidth="1"/>
    <col min="7196" max="7196" width="6" style="42" customWidth="1"/>
    <col min="7197" max="7197" width="11.85546875" style="42" customWidth="1"/>
    <col min="7198" max="7198" width="11.28515625" style="42" customWidth="1"/>
    <col min="7199" max="7200" width="9.140625" style="42"/>
    <col min="7201" max="7201" width="14" style="42" bestFit="1" customWidth="1"/>
    <col min="7202" max="7202" width="8.42578125" style="42" bestFit="1" customWidth="1"/>
    <col min="7203" max="7203" width="12.140625" style="42" bestFit="1" customWidth="1"/>
    <col min="7204" max="7204" width="7.85546875" style="42" bestFit="1" customWidth="1"/>
    <col min="7205" max="7209" width="9.140625" style="42"/>
    <col min="7210" max="7218" width="9.7109375" style="42" customWidth="1"/>
    <col min="7219" max="7424" width="9.140625" style="42"/>
    <col min="7425" max="7425" width="16.7109375" style="42" customWidth="1"/>
    <col min="7426" max="7451" width="3.42578125" style="42" customWidth="1"/>
    <col min="7452" max="7452" width="6" style="42" customWidth="1"/>
    <col min="7453" max="7453" width="11.85546875" style="42" customWidth="1"/>
    <col min="7454" max="7454" width="11.28515625" style="42" customWidth="1"/>
    <col min="7455" max="7456" width="9.140625" style="42"/>
    <col min="7457" max="7457" width="14" style="42" bestFit="1" customWidth="1"/>
    <col min="7458" max="7458" width="8.42578125" style="42" bestFit="1" customWidth="1"/>
    <col min="7459" max="7459" width="12.140625" style="42" bestFit="1" customWidth="1"/>
    <col min="7460" max="7460" width="7.85546875" style="42" bestFit="1" customWidth="1"/>
    <col min="7461" max="7465" width="9.140625" style="42"/>
    <col min="7466" max="7474" width="9.7109375" style="42" customWidth="1"/>
    <col min="7475" max="7680" width="9.140625" style="42"/>
    <col min="7681" max="7681" width="16.7109375" style="42" customWidth="1"/>
    <col min="7682" max="7707" width="3.42578125" style="42" customWidth="1"/>
    <col min="7708" max="7708" width="6" style="42" customWidth="1"/>
    <col min="7709" max="7709" width="11.85546875" style="42" customWidth="1"/>
    <col min="7710" max="7710" width="11.28515625" style="42" customWidth="1"/>
    <col min="7711" max="7712" width="9.140625" style="42"/>
    <col min="7713" max="7713" width="14" style="42" bestFit="1" customWidth="1"/>
    <col min="7714" max="7714" width="8.42578125" style="42" bestFit="1" customWidth="1"/>
    <col min="7715" max="7715" width="12.140625" style="42" bestFit="1" customWidth="1"/>
    <col min="7716" max="7716" width="7.85546875" style="42" bestFit="1" customWidth="1"/>
    <col min="7717" max="7721" width="9.140625" style="42"/>
    <col min="7722" max="7730" width="9.7109375" style="42" customWidth="1"/>
    <col min="7731" max="7936" width="9.140625" style="42"/>
    <col min="7937" max="7937" width="16.7109375" style="42" customWidth="1"/>
    <col min="7938" max="7963" width="3.42578125" style="42" customWidth="1"/>
    <col min="7964" max="7964" width="6" style="42" customWidth="1"/>
    <col min="7965" max="7965" width="11.85546875" style="42" customWidth="1"/>
    <col min="7966" max="7966" width="11.28515625" style="42" customWidth="1"/>
    <col min="7967" max="7968" width="9.140625" style="42"/>
    <col min="7969" max="7969" width="14" style="42" bestFit="1" customWidth="1"/>
    <col min="7970" max="7970" width="8.42578125" style="42" bestFit="1" customWidth="1"/>
    <col min="7971" max="7971" width="12.140625" style="42" bestFit="1" customWidth="1"/>
    <col min="7972" max="7972" width="7.85546875" style="42" bestFit="1" customWidth="1"/>
    <col min="7973" max="7977" width="9.140625" style="42"/>
    <col min="7978" max="7986" width="9.7109375" style="42" customWidth="1"/>
    <col min="7987" max="8192" width="9.140625" style="42"/>
    <col min="8193" max="8193" width="16.7109375" style="42" customWidth="1"/>
    <col min="8194" max="8219" width="3.42578125" style="42" customWidth="1"/>
    <col min="8220" max="8220" width="6" style="42" customWidth="1"/>
    <col min="8221" max="8221" width="11.85546875" style="42" customWidth="1"/>
    <col min="8222" max="8222" width="11.28515625" style="42" customWidth="1"/>
    <col min="8223" max="8224" width="9.140625" style="42"/>
    <col min="8225" max="8225" width="14" style="42" bestFit="1" customWidth="1"/>
    <col min="8226" max="8226" width="8.42578125" style="42" bestFit="1" customWidth="1"/>
    <col min="8227" max="8227" width="12.140625" style="42" bestFit="1" customWidth="1"/>
    <col min="8228" max="8228" width="7.85546875" style="42" bestFit="1" customWidth="1"/>
    <col min="8229" max="8233" width="9.140625" style="42"/>
    <col min="8234" max="8242" width="9.7109375" style="42" customWidth="1"/>
    <col min="8243" max="8448" width="9.140625" style="42"/>
    <col min="8449" max="8449" width="16.7109375" style="42" customWidth="1"/>
    <col min="8450" max="8475" width="3.42578125" style="42" customWidth="1"/>
    <col min="8476" max="8476" width="6" style="42" customWidth="1"/>
    <col min="8477" max="8477" width="11.85546875" style="42" customWidth="1"/>
    <col min="8478" max="8478" width="11.28515625" style="42" customWidth="1"/>
    <col min="8479" max="8480" width="9.140625" style="42"/>
    <col min="8481" max="8481" width="14" style="42" bestFit="1" customWidth="1"/>
    <col min="8482" max="8482" width="8.42578125" style="42" bestFit="1" customWidth="1"/>
    <col min="8483" max="8483" width="12.140625" style="42" bestFit="1" customWidth="1"/>
    <col min="8484" max="8484" width="7.85546875" style="42" bestFit="1" customWidth="1"/>
    <col min="8485" max="8489" width="9.140625" style="42"/>
    <col min="8490" max="8498" width="9.7109375" style="42" customWidth="1"/>
    <col min="8499" max="8704" width="9.140625" style="42"/>
    <col min="8705" max="8705" width="16.7109375" style="42" customWidth="1"/>
    <col min="8706" max="8731" width="3.42578125" style="42" customWidth="1"/>
    <col min="8732" max="8732" width="6" style="42" customWidth="1"/>
    <col min="8733" max="8733" width="11.85546875" style="42" customWidth="1"/>
    <col min="8734" max="8734" width="11.28515625" style="42" customWidth="1"/>
    <col min="8735" max="8736" width="9.140625" style="42"/>
    <col min="8737" max="8737" width="14" style="42" bestFit="1" customWidth="1"/>
    <col min="8738" max="8738" width="8.42578125" style="42" bestFit="1" customWidth="1"/>
    <col min="8739" max="8739" width="12.140625" style="42" bestFit="1" customWidth="1"/>
    <col min="8740" max="8740" width="7.85546875" style="42" bestFit="1" customWidth="1"/>
    <col min="8741" max="8745" width="9.140625" style="42"/>
    <col min="8746" max="8754" width="9.7109375" style="42" customWidth="1"/>
    <col min="8755" max="8960" width="9.140625" style="42"/>
    <col min="8961" max="8961" width="16.7109375" style="42" customWidth="1"/>
    <col min="8962" max="8987" width="3.42578125" style="42" customWidth="1"/>
    <col min="8988" max="8988" width="6" style="42" customWidth="1"/>
    <col min="8989" max="8989" width="11.85546875" style="42" customWidth="1"/>
    <col min="8990" max="8990" width="11.28515625" style="42" customWidth="1"/>
    <col min="8991" max="8992" width="9.140625" style="42"/>
    <col min="8993" max="8993" width="14" style="42" bestFit="1" customWidth="1"/>
    <col min="8994" max="8994" width="8.42578125" style="42" bestFit="1" customWidth="1"/>
    <col min="8995" max="8995" width="12.140625" style="42" bestFit="1" customWidth="1"/>
    <col min="8996" max="8996" width="7.85546875" style="42" bestFit="1" customWidth="1"/>
    <col min="8997" max="9001" width="9.140625" style="42"/>
    <col min="9002" max="9010" width="9.7109375" style="42" customWidth="1"/>
    <col min="9011" max="9216" width="9.140625" style="42"/>
    <col min="9217" max="9217" width="16.7109375" style="42" customWidth="1"/>
    <col min="9218" max="9243" width="3.42578125" style="42" customWidth="1"/>
    <col min="9244" max="9244" width="6" style="42" customWidth="1"/>
    <col min="9245" max="9245" width="11.85546875" style="42" customWidth="1"/>
    <col min="9246" max="9246" width="11.28515625" style="42" customWidth="1"/>
    <col min="9247" max="9248" width="9.140625" style="42"/>
    <col min="9249" max="9249" width="14" style="42" bestFit="1" customWidth="1"/>
    <col min="9250" max="9250" width="8.42578125" style="42" bestFit="1" customWidth="1"/>
    <col min="9251" max="9251" width="12.140625" style="42" bestFit="1" customWidth="1"/>
    <col min="9252" max="9252" width="7.85546875" style="42" bestFit="1" customWidth="1"/>
    <col min="9253" max="9257" width="9.140625" style="42"/>
    <col min="9258" max="9266" width="9.7109375" style="42" customWidth="1"/>
    <col min="9267" max="9472" width="9.140625" style="42"/>
    <col min="9473" max="9473" width="16.7109375" style="42" customWidth="1"/>
    <col min="9474" max="9499" width="3.42578125" style="42" customWidth="1"/>
    <col min="9500" max="9500" width="6" style="42" customWidth="1"/>
    <col min="9501" max="9501" width="11.85546875" style="42" customWidth="1"/>
    <col min="9502" max="9502" width="11.28515625" style="42" customWidth="1"/>
    <col min="9503" max="9504" width="9.140625" style="42"/>
    <col min="9505" max="9505" width="14" style="42" bestFit="1" customWidth="1"/>
    <col min="9506" max="9506" width="8.42578125" style="42" bestFit="1" customWidth="1"/>
    <col min="9507" max="9507" width="12.140625" style="42" bestFit="1" customWidth="1"/>
    <col min="9508" max="9508" width="7.85546875" style="42" bestFit="1" customWidth="1"/>
    <col min="9509" max="9513" width="9.140625" style="42"/>
    <col min="9514" max="9522" width="9.7109375" style="42" customWidth="1"/>
    <col min="9523" max="9728" width="9.140625" style="42"/>
    <col min="9729" max="9729" width="16.7109375" style="42" customWidth="1"/>
    <col min="9730" max="9755" width="3.42578125" style="42" customWidth="1"/>
    <col min="9756" max="9756" width="6" style="42" customWidth="1"/>
    <col min="9757" max="9757" width="11.85546875" style="42" customWidth="1"/>
    <col min="9758" max="9758" width="11.28515625" style="42" customWidth="1"/>
    <col min="9759" max="9760" width="9.140625" style="42"/>
    <col min="9761" max="9761" width="14" style="42" bestFit="1" customWidth="1"/>
    <col min="9762" max="9762" width="8.42578125" style="42" bestFit="1" customWidth="1"/>
    <col min="9763" max="9763" width="12.140625" style="42" bestFit="1" customWidth="1"/>
    <col min="9764" max="9764" width="7.85546875" style="42" bestFit="1" customWidth="1"/>
    <col min="9765" max="9769" width="9.140625" style="42"/>
    <col min="9770" max="9778" width="9.7109375" style="42" customWidth="1"/>
    <col min="9779" max="9984" width="9.140625" style="42"/>
    <col min="9985" max="9985" width="16.7109375" style="42" customWidth="1"/>
    <col min="9986" max="10011" width="3.42578125" style="42" customWidth="1"/>
    <col min="10012" max="10012" width="6" style="42" customWidth="1"/>
    <col min="10013" max="10013" width="11.85546875" style="42" customWidth="1"/>
    <col min="10014" max="10014" width="11.28515625" style="42" customWidth="1"/>
    <col min="10015" max="10016" width="9.140625" style="42"/>
    <col min="10017" max="10017" width="14" style="42" bestFit="1" customWidth="1"/>
    <col min="10018" max="10018" width="8.42578125" style="42" bestFit="1" customWidth="1"/>
    <col min="10019" max="10019" width="12.140625" style="42" bestFit="1" customWidth="1"/>
    <col min="10020" max="10020" width="7.85546875" style="42" bestFit="1" customWidth="1"/>
    <col min="10021" max="10025" width="9.140625" style="42"/>
    <col min="10026" max="10034" width="9.7109375" style="42" customWidth="1"/>
    <col min="10035" max="10240" width="9.140625" style="42"/>
    <col min="10241" max="10241" width="16.7109375" style="42" customWidth="1"/>
    <col min="10242" max="10267" width="3.42578125" style="42" customWidth="1"/>
    <col min="10268" max="10268" width="6" style="42" customWidth="1"/>
    <col min="10269" max="10269" width="11.85546875" style="42" customWidth="1"/>
    <col min="10270" max="10270" width="11.28515625" style="42" customWidth="1"/>
    <col min="10271" max="10272" width="9.140625" style="42"/>
    <col min="10273" max="10273" width="14" style="42" bestFit="1" customWidth="1"/>
    <col min="10274" max="10274" width="8.42578125" style="42" bestFit="1" customWidth="1"/>
    <col min="10275" max="10275" width="12.140625" style="42" bestFit="1" customWidth="1"/>
    <col min="10276" max="10276" width="7.85546875" style="42" bestFit="1" customWidth="1"/>
    <col min="10277" max="10281" width="9.140625" style="42"/>
    <col min="10282" max="10290" width="9.7109375" style="42" customWidth="1"/>
    <col min="10291" max="10496" width="9.140625" style="42"/>
    <col min="10497" max="10497" width="16.7109375" style="42" customWidth="1"/>
    <col min="10498" max="10523" width="3.42578125" style="42" customWidth="1"/>
    <col min="10524" max="10524" width="6" style="42" customWidth="1"/>
    <col min="10525" max="10525" width="11.85546875" style="42" customWidth="1"/>
    <col min="10526" max="10526" width="11.28515625" style="42" customWidth="1"/>
    <col min="10527" max="10528" width="9.140625" style="42"/>
    <col min="10529" max="10529" width="14" style="42" bestFit="1" customWidth="1"/>
    <col min="10530" max="10530" width="8.42578125" style="42" bestFit="1" customWidth="1"/>
    <col min="10531" max="10531" width="12.140625" style="42" bestFit="1" customWidth="1"/>
    <col min="10532" max="10532" width="7.85546875" style="42" bestFit="1" customWidth="1"/>
    <col min="10533" max="10537" width="9.140625" style="42"/>
    <col min="10538" max="10546" width="9.7109375" style="42" customWidth="1"/>
    <col min="10547" max="10752" width="9.140625" style="42"/>
    <col min="10753" max="10753" width="16.7109375" style="42" customWidth="1"/>
    <col min="10754" max="10779" width="3.42578125" style="42" customWidth="1"/>
    <col min="10780" max="10780" width="6" style="42" customWidth="1"/>
    <col min="10781" max="10781" width="11.85546875" style="42" customWidth="1"/>
    <col min="10782" max="10782" width="11.28515625" style="42" customWidth="1"/>
    <col min="10783" max="10784" width="9.140625" style="42"/>
    <col min="10785" max="10785" width="14" style="42" bestFit="1" customWidth="1"/>
    <col min="10786" max="10786" width="8.42578125" style="42" bestFit="1" customWidth="1"/>
    <col min="10787" max="10787" width="12.140625" style="42" bestFit="1" customWidth="1"/>
    <col min="10788" max="10788" width="7.85546875" style="42" bestFit="1" customWidth="1"/>
    <col min="10789" max="10793" width="9.140625" style="42"/>
    <col min="10794" max="10802" width="9.7109375" style="42" customWidth="1"/>
    <col min="10803" max="11008" width="9.140625" style="42"/>
    <col min="11009" max="11009" width="16.7109375" style="42" customWidth="1"/>
    <col min="11010" max="11035" width="3.42578125" style="42" customWidth="1"/>
    <col min="11036" max="11036" width="6" style="42" customWidth="1"/>
    <col min="11037" max="11037" width="11.85546875" style="42" customWidth="1"/>
    <col min="11038" max="11038" width="11.28515625" style="42" customWidth="1"/>
    <col min="11039" max="11040" width="9.140625" style="42"/>
    <col min="11041" max="11041" width="14" style="42" bestFit="1" customWidth="1"/>
    <col min="11042" max="11042" width="8.42578125" style="42" bestFit="1" customWidth="1"/>
    <col min="11043" max="11043" width="12.140625" style="42" bestFit="1" customWidth="1"/>
    <col min="11044" max="11044" width="7.85546875" style="42" bestFit="1" customWidth="1"/>
    <col min="11045" max="11049" width="9.140625" style="42"/>
    <col min="11050" max="11058" width="9.7109375" style="42" customWidth="1"/>
    <col min="11059" max="11264" width="9.140625" style="42"/>
    <col min="11265" max="11265" width="16.7109375" style="42" customWidth="1"/>
    <col min="11266" max="11291" width="3.42578125" style="42" customWidth="1"/>
    <col min="11292" max="11292" width="6" style="42" customWidth="1"/>
    <col min="11293" max="11293" width="11.85546875" style="42" customWidth="1"/>
    <col min="11294" max="11294" width="11.28515625" style="42" customWidth="1"/>
    <col min="11295" max="11296" width="9.140625" style="42"/>
    <col min="11297" max="11297" width="14" style="42" bestFit="1" customWidth="1"/>
    <col min="11298" max="11298" width="8.42578125" style="42" bestFit="1" customWidth="1"/>
    <col min="11299" max="11299" width="12.140625" style="42" bestFit="1" customWidth="1"/>
    <col min="11300" max="11300" width="7.85546875" style="42" bestFit="1" customWidth="1"/>
    <col min="11301" max="11305" width="9.140625" style="42"/>
    <col min="11306" max="11314" width="9.7109375" style="42" customWidth="1"/>
    <col min="11315" max="11520" width="9.140625" style="42"/>
    <col min="11521" max="11521" width="16.7109375" style="42" customWidth="1"/>
    <col min="11522" max="11547" width="3.42578125" style="42" customWidth="1"/>
    <col min="11548" max="11548" width="6" style="42" customWidth="1"/>
    <col min="11549" max="11549" width="11.85546875" style="42" customWidth="1"/>
    <col min="11550" max="11550" width="11.28515625" style="42" customWidth="1"/>
    <col min="11551" max="11552" width="9.140625" style="42"/>
    <col min="11553" max="11553" width="14" style="42" bestFit="1" customWidth="1"/>
    <col min="11554" max="11554" width="8.42578125" style="42" bestFit="1" customWidth="1"/>
    <col min="11555" max="11555" width="12.140625" style="42" bestFit="1" customWidth="1"/>
    <col min="11556" max="11556" width="7.85546875" style="42" bestFit="1" customWidth="1"/>
    <col min="11557" max="11561" width="9.140625" style="42"/>
    <col min="11562" max="11570" width="9.7109375" style="42" customWidth="1"/>
    <col min="11571" max="11776" width="9.140625" style="42"/>
    <col min="11777" max="11777" width="16.7109375" style="42" customWidth="1"/>
    <col min="11778" max="11803" width="3.42578125" style="42" customWidth="1"/>
    <col min="11804" max="11804" width="6" style="42" customWidth="1"/>
    <col min="11805" max="11805" width="11.85546875" style="42" customWidth="1"/>
    <col min="11806" max="11806" width="11.28515625" style="42" customWidth="1"/>
    <col min="11807" max="11808" width="9.140625" style="42"/>
    <col min="11809" max="11809" width="14" style="42" bestFit="1" customWidth="1"/>
    <col min="11810" max="11810" width="8.42578125" style="42" bestFit="1" customWidth="1"/>
    <col min="11811" max="11811" width="12.140625" style="42" bestFit="1" customWidth="1"/>
    <col min="11812" max="11812" width="7.85546875" style="42" bestFit="1" customWidth="1"/>
    <col min="11813" max="11817" width="9.140625" style="42"/>
    <col min="11818" max="11826" width="9.7109375" style="42" customWidth="1"/>
    <col min="11827" max="12032" width="9.140625" style="42"/>
    <col min="12033" max="12033" width="16.7109375" style="42" customWidth="1"/>
    <col min="12034" max="12059" width="3.42578125" style="42" customWidth="1"/>
    <col min="12060" max="12060" width="6" style="42" customWidth="1"/>
    <col min="12061" max="12061" width="11.85546875" style="42" customWidth="1"/>
    <col min="12062" max="12062" width="11.28515625" style="42" customWidth="1"/>
    <col min="12063" max="12064" width="9.140625" style="42"/>
    <col min="12065" max="12065" width="14" style="42" bestFit="1" customWidth="1"/>
    <col min="12066" max="12066" width="8.42578125" style="42" bestFit="1" customWidth="1"/>
    <col min="12067" max="12067" width="12.140625" style="42" bestFit="1" customWidth="1"/>
    <col min="12068" max="12068" width="7.85546875" style="42" bestFit="1" customWidth="1"/>
    <col min="12069" max="12073" width="9.140625" style="42"/>
    <col min="12074" max="12082" width="9.7109375" style="42" customWidth="1"/>
    <col min="12083" max="12288" width="9.140625" style="42"/>
    <col min="12289" max="12289" width="16.7109375" style="42" customWidth="1"/>
    <col min="12290" max="12315" width="3.42578125" style="42" customWidth="1"/>
    <col min="12316" max="12316" width="6" style="42" customWidth="1"/>
    <col min="12317" max="12317" width="11.85546875" style="42" customWidth="1"/>
    <col min="12318" max="12318" width="11.28515625" style="42" customWidth="1"/>
    <col min="12319" max="12320" width="9.140625" style="42"/>
    <col min="12321" max="12321" width="14" style="42" bestFit="1" customWidth="1"/>
    <col min="12322" max="12322" width="8.42578125" style="42" bestFit="1" customWidth="1"/>
    <col min="12323" max="12323" width="12.140625" style="42" bestFit="1" customWidth="1"/>
    <col min="12324" max="12324" width="7.85546875" style="42" bestFit="1" customWidth="1"/>
    <col min="12325" max="12329" width="9.140625" style="42"/>
    <col min="12330" max="12338" width="9.7109375" style="42" customWidth="1"/>
    <col min="12339" max="12544" width="9.140625" style="42"/>
    <col min="12545" max="12545" width="16.7109375" style="42" customWidth="1"/>
    <col min="12546" max="12571" width="3.42578125" style="42" customWidth="1"/>
    <col min="12572" max="12572" width="6" style="42" customWidth="1"/>
    <col min="12573" max="12573" width="11.85546875" style="42" customWidth="1"/>
    <col min="12574" max="12574" width="11.28515625" style="42" customWidth="1"/>
    <col min="12575" max="12576" width="9.140625" style="42"/>
    <col min="12577" max="12577" width="14" style="42" bestFit="1" customWidth="1"/>
    <col min="12578" max="12578" width="8.42578125" style="42" bestFit="1" customWidth="1"/>
    <col min="12579" max="12579" width="12.140625" style="42" bestFit="1" customWidth="1"/>
    <col min="12580" max="12580" width="7.85546875" style="42" bestFit="1" customWidth="1"/>
    <col min="12581" max="12585" width="9.140625" style="42"/>
    <col min="12586" max="12594" width="9.7109375" style="42" customWidth="1"/>
    <col min="12595" max="12800" width="9.140625" style="42"/>
    <col min="12801" max="12801" width="16.7109375" style="42" customWidth="1"/>
    <col min="12802" max="12827" width="3.42578125" style="42" customWidth="1"/>
    <col min="12828" max="12828" width="6" style="42" customWidth="1"/>
    <col min="12829" max="12829" width="11.85546875" style="42" customWidth="1"/>
    <col min="12830" max="12830" width="11.28515625" style="42" customWidth="1"/>
    <col min="12831" max="12832" width="9.140625" style="42"/>
    <col min="12833" max="12833" width="14" style="42" bestFit="1" customWidth="1"/>
    <col min="12834" max="12834" width="8.42578125" style="42" bestFit="1" customWidth="1"/>
    <col min="12835" max="12835" width="12.140625" style="42" bestFit="1" customWidth="1"/>
    <col min="12836" max="12836" width="7.85546875" style="42" bestFit="1" customWidth="1"/>
    <col min="12837" max="12841" width="9.140625" style="42"/>
    <col min="12842" max="12850" width="9.7109375" style="42" customWidth="1"/>
    <col min="12851" max="13056" width="9.140625" style="42"/>
    <col min="13057" max="13057" width="16.7109375" style="42" customWidth="1"/>
    <col min="13058" max="13083" width="3.42578125" style="42" customWidth="1"/>
    <col min="13084" max="13084" width="6" style="42" customWidth="1"/>
    <col min="13085" max="13085" width="11.85546875" style="42" customWidth="1"/>
    <col min="13086" max="13086" width="11.28515625" style="42" customWidth="1"/>
    <col min="13087" max="13088" width="9.140625" style="42"/>
    <col min="13089" max="13089" width="14" style="42" bestFit="1" customWidth="1"/>
    <col min="13090" max="13090" width="8.42578125" style="42" bestFit="1" customWidth="1"/>
    <col min="13091" max="13091" width="12.140625" style="42" bestFit="1" customWidth="1"/>
    <col min="13092" max="13092" width="7.85546875" style="42" bestFit="1" customWidth="1"/>
    <col min="13093" max="13097" width="9.140625" style="42"/>
    <col min="13098" max="13106" width="9.7109375" style="42" customWidth="1"/>
    <col min="13107" max="13312" width="9.140625" style="42"/>
    <col min="13313" max="13313" width="16.7109375" style="42" customWidth="1"/>
    <col min="13314" max="13339" width="3.42578125" style="42" customWidth="1"/>
    <col min="13340" max="13340" width="6" style="42" customWidth="1"/>
    <col min="13341" max="13341" width="11.85546875" style="42" customWidth="1"/>
    <col min="13342" max="13342" width="11.28515625" style="42" customWidth="1"/>
    <col min="13343" max="13344" width="9.140625" style="42"/>
    <col min="13345" max="13345" width="14" style="42" bestFit="1" customWidth="1"/>
    <col min="13346" max="13346" width="8.42578125" style="42" bestFit="1" customWidth="1"/>
    <col min="13347" max="13347" width="12.140625" style="42" bestFit="1" customWidth="1"/>
    <col min="13348" max="13348" width="7.85546875" style="42" bestFit="1" customWidth="1"/>
    <col min="13349" max="13353" width="9.140625" style="42"/>
    <col min="13354" max="13362" width="9.7109375" style="42" customWidth="1"/>
    <col min="13363" max="13568" width="9.140625" style="42"/>
    <col min="13569" max="13569" width="16.7109375" style="42" customWidth="1"/>
    <col min="13570" max="13595" width="3.42578125" style="42" customWidth="1"/>
    <col min="13596" max="13596" width="6" style="42" customWidth="1"/>
    <col min="13597" max="13597" width="11.85546875" style="42" customWidth="1"/>
    <col min="13598" max="13598" width="11.28515625" style="42" customWidth="1"/>
    <col min="13599" max="13600" width="9.140625" style="42"/>
    <col min="13601" max="13601" width="14" style="42" bestFit="1" customWidth="1"/>
    <col min="13602" max="13602" width="8.42578125" style="42" bestFit="1" customWidth="1"/>
    <col min="13603" max="13603" width="12.140625" style="42" bestFit="1" customWidth="1"/>
    <col min="13604" max="13604" width="7.85546875" style="42" bestFit="1" customWidth="1"/>
    <col min="13605" max="13609" width="9.140625" style="42"/>
    <col min="13610" max="13618" width="9.7109375" style="42" customWidth="1"/>
    <col min="13619" max="13824" width="9.140625" style="42"/>
    <col min="13825" max="13825" width="16.7109375" style="42" customWidth="1"/>
    <col min="13826" max="13851" width="3.42578125" style="42" customWidth="1"/>
    <col min="13852" max="13852" width="6" style="42" customWidth="1"/>
    <col min="13853" max="13853" width="11.85546875" style="42" customWidth="1"/>
    <col min="13854" max="13854" width="11.28515625" style="42" customWidth="1"/>
    <col min="13855" max="13856" width="9.140625" style="42"/>
    <col min="13857" max="13857" width="14" style="42" bestFit="1" customWidth="1"/>
    <col min="13858" max="13858" width="8.42578125" style="42" bestFit="1" customWidth="1"/>
    <col min="13859" max="13859" width="12.140625" style="42" bestFit="1" customWidth="1"/>
    <col min="13860" max="13860" width="7.85546875" style="42" bestFit="1" customWidth="1"/>
    <col min="13861" max="13865" width="9.140625" style="42"/>
    <col min="13866" max="13874" width="9.7109375" style="42" customWidth="1"/>
    <col min="13875" max="14080" width="9.140625" style="42"/>
    <col min="14081" max="14081" width="16.7109375" style="42" customWidth="1"/>
    <col min="14082" max="14107" width="3.42578125" style="42" customWidth="1"/>
    <col min="14108" max="14108" width="6" style="42" customWidth="1"/>
    <col min="14109" max="14109" width="11.85546875" style="42" customWidth="1"/>
    <col min="14110" max="14110" width="11.28515625" style="42" customWidth="1"/>
    <col min="14111" max="14112" width="9.140625" style="42"/>
    <col min="14113" max="14113" width="14" style="42" bestFit="1" customWidth="1"/>
    <col min="14114" max="14114" width="8.42578125" style="42" bestFit="1" customWidth="1"/>
    <col min="14115" max="14115" width="12.140625" style="42" bestFit="1" customWidth="1"/>
    <col min="14116" max="14116" width="7.85546875" style="42" bestFit="1" customWidth="1"/>
    <col min="14117" max="14121" width="9.140625" style="42"/>
    <col min="14122" max="14130" width="9.7109375" style="42" customWidth="1"/>
    <col min="14131" max="14336" width="9.140625" style="42"/>
    <col min="14337" max="14337" width="16.7109375" style="42" customWidth="1"/>
    <col min="14338" max="14363" width="3.42578125" style="42" customWidth="1"/>
    <col min="14364" max="14364" width="6" style="42" customWidth="1"/>
    <col min="14365" max="14365" width="11.85546875" style="42" customWidth="1"/>
    <col min="14366" max="14366" width="11.28515625" style="42" customWidth="1"/>
    <col min="14367" max="14368" width="9.140625" style="42"/>
    <col min="14369" max="14369" width="14" style="42" bestFit="1" customWidth="1"/>
    <col min="14370" max="14370" width="8.42578125" style="42" bestFit="1" customWidth="1"/>
    <col min="14371" max="14371" width="12.140625" style="42" bestFit="1" customWidth="1"/>
    <col min="14372" max="14372" width="7.85546875" style="42" bestFit="1" customWidth="1"/>
    <col min="14373" max="14377" width="9.140625" style="42"/>
    <col min="14378" max="14386" width="9.7109375" style="42" customWidth="1"/>
    <col min="14387" max="14592" width="9.140625" style="42"/>
    <col min="14593" max="14593" width="16.7109375" style="42" customWidth="1"/>
    <col min="14594" max="14619" width="3.42578125" style="42" customWidth="1"/>
    <col min="14620" max="14620" width="6" style="42" customWidth="1"/>
    <col min="14621" max="14621" width="11.85546875" style="42" customWidth="1"/>
    <col min="14622" max="14622" width="11.28515625" style="42" customWidth="1"/>
    <col min="14623" max="14624" width="9.140625" style="42"/>
    <col min="14625" max="14625" width="14" style="42" bestFit="1" customWidth="1"/>
    <col min="14626" max="14626" width="8.42578125" style="42" bestFit="1" customWidth="1"/>
    <col min="14627" max="14627" width="12.140625" style="42" bestFit="1" customWidth="1"/>
    <col min="14628" max="14628" width="7.85546875" style="42" bestFit="1" customWidth="1"/>
    <col min="14629" max="14633" width="9.140625" style="42"/>
    <col min="14634" max="14642" width="9.7109375" style="42" customWidth="1"/>
    <col min="14643" max="14848" width="9.140625" style="42"/>
    <col min="14849" max="14849" width="16.7109375" style="42" customWidth="1"/>
    <col min="14850" max="14875" width="3.42578125" style="42" customWidth="1"/>
    <col min="14876" max="14876" width="6" style="42" customWidth="1"/>
    <col min="14877" max="14877" width="11.85546875" style="42" customWidth="1"/>
    <col min="14878" max="14878" width="11.28515625" style="42" customWidth="1"/>
    <col min="14879" max="14880" width="9.140625" style="42"/>
    <col min="14881" max="14881" width="14" style="42" bestFit="1" customWidth="1"/>
    <col min="14882" max="14882" width="8.42578125" style="42" bestFit="1" customWidth="1"/>
    <col min="14883" max="14883" width="12.140625" style="42" bestFit="1" customWidth="1"/>
    <col min="14884" max="14884" width="7.85546875" style="42" bestFit="1" customWidth="1"/>
    <col min="14885" max="14889" width="9.140625" style="42"/>
    <col min="14890" max="14898" width="9.7109375" style="42" customWidth="1"/>
    <col min="14899" max="15104" width="9.140625" style="42"/>
    <col min="15105" max="15105" width="16.7109375" style="42" customWidth="1"/>
    <col min="15106" max="15131" width="3.42578125" style="42" customWidth="1"/>
    <col min="15132" max="15132" width="6" style="42" customWidth="1"/>
    <col min="15133" max="15133" width="11.85546875" style="42" customWidth="1"/>
    <col min="15134" max="15134" width="11.28515625" style="42" customWidth="1"/>
    <col min="15135" max="15136" width="9.140625" style="42"/>
    <col min="15137" max="15137" width="14" style="42" bestFit="1" customWidth="1"/>
    <col min="15138" max="15138" width="8.42578125" style="42" bestFit="1" customWidth="1"/>
    <col min="15139" max="15139" width="12.140625" style="42" bestFit="1" customWidth="1"/>
    <col min="15140" max="15140" width="7.85546875" style="42" bestFit="1" customWidth="1"/>
    <col min="15141" max="15145" width="9.140625" style="42"/>
    <col min="15146" max="15154" width="9.7109375" style="42" customWidth="1"/>
    <col min="15155" max="15360" width="9.140625" style="42"/>
    <col min="15361" max="15361" width="16.7109375" style="42" customWidth="1"/>
    <col min="15362" max="15387" width="3.42578125" style="42" customWidth="1"/>
    <col min="15388" max="15388" width="6" style="42" customWidth="1"/>
    <col min="15389" max="15389" width="11.85546875" style="42" customWidth="1"/>
    <col min="15390" max="15390" width="11.28515625" style="42" customWidth="1"/>
    <col min="15391" max="15392" width="9.140625" style="42"/>
    <col min="15393" max="15393" width="14" style="42" bestFit="1" customWidth="1"/>
    <col min="15394" max="15394" width="8.42578125" style="42" bestFit="1" customWidth="1"/>
    <col min="15395" max="15395" width="12.140625" style="42" bestFit="1" customWidth="1"/>
    <col min="15396" max="15396" width="7.85546875" style="42" bestFit="1" customWidth="1"/>
    <col min="15397" max="15401" width="9.140625" style="42"/>
    <col min="15402" max="15410" width="9.7109375" style="42" customWidth="1"/>
    <col min="15411" max="15616" width="9.140625" style="42"/>
    <col min="15617" max="15617" width="16.7109375" style="42" customWidth="1"/>
    <col min="15618" max="15643" width="3.42578125" style="42" customWidth="1"/>
    <col min="15644" max="15644" width="6" style="42" customWidth="1"/>
    <col min="15645" max="15645" width="11.85546875" style="42" customWidth="1"/>
    <col min="15646" max="15646" width="11.28515625" style="42" customWidth="1"/>
    <col min="15647" max="15648" width="9.140625" style="42"/>
    <col min="15649" max="15649" width="14" style="42" bestFit="1" customWidth="1"/>
    <col min="15650" max="15650" width="8.42578125" style="42" bestFit="1" customWidth="1"/>
    <col min="15651" max="15651" width="12.140625" style="42" bestFit="1" customWidth="1"/>
    <col min="15652" max="15652" width="7.85546875" style="42" bestFit="1" customWidth="1"/>
    <col min="15653" max="15657" width="9.140625" style="42"/>
    <col min="15658" max="15666" width="9.7109375" style="42" customWidth="1"/>
    <col min="15667" max="15872" width="9.140625" style="42"/>
    <col min="15873" max="15873" width="16.7109375" style="42" customWidth="1"/>
    <col min="15874" max="15899" width="3.42578125" style="42" customWidth="1"/>
    <col min="15900" max="15900" width="6" style="42" customWidth="1"/>
    <col min="15901" max="15901" width="11.85546875" style="42" customWidth="1"/>
    <col min="15902" max="15902" width="11.28515625" style="42" customWidth="1"/>
    <col min="15903" max="15904" width="9.140625" style="42"/>
    <col min="15905" max="15905" width="14" style="42" bestFit="1" customWidth="1"/>
    <col min="15906" max="15906" width="8.42578125" style="42" bestFit="1" customWidth="1"/>
    <col min="15907" max="15907" width="12.140625" style="42" bestFit="1" customWidth="1"/>
    <col min="15908" max="15908" width="7.85546875" style="42" bestFit="1" customWidth="1"/>
    <col min="15909" max="15913" width="9.140625" style="42"/>
    <col min="15914" max="15922" width="9.7109375" style="42" customWidth="1"/>
    <col min="15923" max="16128" width="9.140625" style="42"/>
    <col min="16129" max="16129" width="16.7109375" style="42" customWidth="1"/>
    <col min="16130" max="16155" width="3.42578125" style="42" customWidth="1"/>
    <col min="16156" max="16156" width="6" style="42" customWidth="1"/>
    <col min="16157" max="16157" width="11.85546875" style="42" customWidth="1"/>
    <col min="16158" max="16158" width="11.28515625" style="42" customWidth="1"/>
    <col min="16159" max="16160" width="9.140625" style="42"/>
    <col min="16161" max="16161" width="14" style="42" bestFit="1" customWidth="1"/>
    <col min="16162" max="16162" width="8.42578125" style="42" bestFit="1" customWidth="1"/>
    <col min="16163" max="16163" width="12.140625" style="42" bestFit="1" customWidth="1"/>
    <col min="16164" max="16164" width="7.85546875" style="42" bestFit="1" customWidth="1"/>
    <col min="16165" max="16169" width="9.140625" style="42"/>
    <col min="16170" max="16178" width="9.7109375" style="42" customWidth="1"/>
    <col min="16179" max="16384" width="9.140625" style="42"/>
  </cols>
  <sheetData>
    <row r="1" spans="1:36" ht="17.25" customHeight="1">
      <c r="A1" s="714"/>
      <c r="B1" s="714"/>
      <c r="C1" s="714"/>
      <c r="D1" s="714"/>
      <c r="E1" s="714"/>
      <c r="F1" s="714"/>
      <c r="G1" s="714"/>
      <c r="H1" s="714"/>
      <c r="I1" s="714"/>
      <c r="J1" s="714"/>
      <c r="K1" s="714"/>
      <c r="L1" s="714"/>
      <c r="M1" s="714"/>
      <c r="N1" s="714"/>
      <c r="O1" s="714"/>
      <c r="P1" s="714"/>
      <c r="Q1" s="714"/>
      <c r="R1" s="714"/>
      <c r="S1" s="714"/>
      <c r="T1" s="714"/>
      <c r="U1" s="714"/>
      <c r="V1" s="714"/>
      <c r="W1" s="714"/>
      <c r="X1" s="714"/>
      <c r="Y1" s="714"/>
      <c r="Z1" s="714"/>
      <c r="AA1" s="714"/>
      <c r="AB1" s="714"/>
      <c r="AC1" s="559"/>
      <c r="AD1" s="408"/>
      <c r="AE1" s="409"/>
      <c r="AF1" s="560"/>
      <c r="AG1" s="560"/>
      <c r="AH1" s="560"/>
      <c r="AI1" s="560"/>
      <c r="AJ1" s="560"/>
    </row>
    <row r="2" spans="1:36" ht="18" customHeight="1">
      <c r="A2" s="715" t="s">
        <v>364</v>
      </c>
      <c r="B2" s="715"/>
      <c r="C2" s="715"/>
      <c r="D2" s="715"/>
      <c r="E2" s="715"/>
      <c r="F2" s="715"/>
      <c r="G2" s="715"/>
      <c r="H2" s="715"/>
      <c r="I2" s="715"/>
      <c r="J2" s="715"/>
      <c r="K2" s="715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715"/>
      <c r="X2" s="715"/>
      <c r="Y2" s="715"/>
      <c r="Z2" s="715"/>
      <c r="AA2" s="715"/>
      <c r="AB2" s="715"/>
      <c r="AC2" s="561"/>
      <c r="AD2" s="408"/>
      <c r="AE2" s="409"/>
      <c r="AF2" s="560"/>
      <c r="AG2" s="562"/>
      <c r="AH2" s="562"/>
      <c r="AI2" s="562"/>
      <c r="AJ2" s="562"/>
    </row>
    <row r="3" spans="1:36" ht="18" customHeight="1">
      <c r="A3" s="715" t="s">
        <v>403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  <c r="O3" s="715"/>
      <c r="P3" s="715"/>
      <c r="Q3" s="715"/>
      <c r="R3" s="715"/>
      <c r="S3" s="715"/>
      <c r="T3" s="715"/>
      <c r="U3" s="715"/>
      <c r="V3" s="715"/>
      <c r="W3" s="715"/>
      <c r="X3" s="715"/>
      <c r="Y3" s="715"/>
      <c r="Z3" s="715"/>
      <c r="AA3" s="715"/>
      <c r="AB3" s="715"/>
      <c r="AC3" s="561"/>
      <c r="AD3" s="408"/>
      <c r="AE3" s="409"/>
      <c r="AF3" s="560"/>
      <c r="AG3" s="560"/>
      <c r="AH3" s="560"/>
      <c r="AI3" s="560"/>
      <c r="AJ3" s="560"/>
    </row>
    <row r="4" spans="1:36" ht="18" customHeight="1">
      <c r="A4" s="716" t="s">
        <v>49</v>
      </c>
      <c r="B4" s="716"/>
      <c r="C4" s="716"/>
      <c r="D4" s="716"/>
      <c r="E4" s="716"/>
      <c r="F4" s="716"/>
      <c r="G4" s="716"/>
      <c r="H4" s="716"/>
      <c r="I4" s="716"/>
      <c r="J4" s="716"/>
      <c r="K4" s="716"/>
      <c r="L4" s="716"/>
      <c r="M4" s="716"/>
      <c r="N4" s="716"/>
      <c r="O4" s="716"/>
      <c r="P4" s="716"/>
      <c r="Q4" s="716"/>
      <c r="R4" s="716"/>
      <c r="S4" s="716"/>
      <c r="T4" s="716"/>
      <c r="U4" s="716"/>
      <c r="V4" s="716"/>
      <c r="W4" s="716"/>
      <c r="X4" s="716"/>
      <c r="Y4" s="716"/>
      <c r="Z4" s="716"/>
      <c r="AA4" s="716"/>
      <c r="AB4" s="716"/>
      <c r="AC4" s="561"/>
      <c r="AD4" s="408"/>
      <c r="AE4" s="409"/>
      <c r="AF4" s="560"/>
      <c r="AG4" s="560"/>
      <c r="AH4" s="560"/>
      <c r="AI4" s="563"/>
      <c r="AJ4" s="560"/>
    </row>
    <row r="5" spans="1:36">
      <c r="A5" s="715"/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715"/>
      <c r="S5" s="715"/>
      <c r="T5" s="715"/>
      <c r="U5" s="715"/>
      <c r="V5" s="715"/>
      <c r="W5" s="715"/>
      <c r="X5" s="715"/>
      <c r="Y5" s="715"/>
      <c r="Z5" s="715"/>
      <c r="AA5" s="715"/>
      <c r="AB5" s="715"/>
      <c r="AC5" s="561"/>
      <c r="AD5" s="408"/>
      <c r="AE5" s="409"/>
      <c r="AF5" s="560"/>
      <c r="AG5" s="560"/>
      <c r="AH5" s="560"/>
      <c r="AI5" s="560"/>
      <c r="AJ5" s="560"/>
    </row>
    <row r="6" spans="1:36" ht="15" customHeight="1">
      <c r="A6" s="725"/>
      <c r="B6" s="725" t="s">
        <v>87</v>
      </c>
      <c r="C6" s="725" t="s">
        <v>88</v>
      </c>
      <c r="D6" s="725" t="s">
        <v>89</v>
      </c>
      <c r="E6" s="725" t="s">
        <v>91</v>
      </c>
      <c r="F6" s="725" t="s">
        <v>92</v>
      </c>
      <c r="G6" s="725" t="s">
        <v>94</v>
      </c>
      <c r="H6" s="725" t="s">
        <v>95</v>
      </c>
      <c r="I6" s="725" t="s">
        <v>96</v>
      </c>
      <c r="J6" s="725" t="s">
        <v>97</v>
      </c>
      <c r="K6" s="725" t="s">
        <v>98</v>
      </c>
      <c r="L6" s="725" t="s">
        <v>104</v>
      </c>
      <c r="M6" s="725" t="s">
        <v>106</v>
      </c>
      <c r="N6" s="725" t="s">
        <v>103</v>
      </c>
      <c r="O6" s="725" t="s">
        <v>100</v>
      </c>
      <c r="P6" s="725" t="s">
        <v>102</v>
      </c>
      <c r="Q6" s="725" t="s">
        <v>99</v>
      </c>
      <c r="R6" s="725" t="s">
        <v>111</v>
      </c>
      <c r="S6" s="725" t="s">
        <v>110</v>
      </c>
      <c r="T6" s="725" t="s">
        <v>109</v>
      </c>
      <c r="U6" s="725" t="s">
        <v>107</v>
      </c>
      <c r="V6" s="725" t="s">
        <v>108</v>
      </c>
      <c r="W6" s="725" t="s">
        <v>93</v>
      </c>
      <c r="X6" s="725" t="s">
        <v>101</v>
      </c>
      <c r="Y6" s="725" t="s">
        <v>105</v>
      </c>
      <c r="Z6" s="725" t="s">
        <v>90</v>
      </c>
      <c r="AA6" s="725" t="s">
        <v>112</v>
      </c>
      <c r="AB6" s="723" t="s">
        <v>56</v>
      </c>
      <c r="AD6" s="408"/>
      <c r="AE6" s="409"/>
      <c r="AF6" s="560"/>
      <c r="AG6" s="560"/>
      <c r="AH6" s="560"/>
      <c r="AI6" s="560"/>
      <c r="AJ6" s="560"/>
    </row>
    <row r="7" spans="1:36" ht="10.5" customHeight="1">
      <c r="A7" s="725"/>
      <c r="B7" s="725"/>
      <c r="C7" s="725"/>
      <c r="D7" s="725"/>
      <c r="E7" s="725"/>
      <c r="F7" s="725"/>
      <c r="G7" s="725"/>
      <c r="H7" s="725"/>
      <c r="I7" s="725"/>
      <c r="J7" s="725"/>
      <c r="K7" s="725"/>
      <c r="L7" s="725"/>
      <c r="M7" s="725"/>
      <c r="N7" s="725"/>
      <c r="O7" s="725"/>
      <c r="P7" s="725"/>
      <c r="Q7" s="725"/>
      <c r="R7" s="725"/>
      <c r="S7" s="725"/>
      <c r="T7" s="725"/>
      <c r="U7" s="725"/>
      <c r="V7" s="725"/>
      <c r="W7" s="725"/>
      <c r="X7" s="725"/>
      <c r="Y7" s="725"/>
      <c r="Z7" s="725"/>
      <c r="AA7" s="725"/>
      <c r="AB7" s="724"/>
      <c r="AD7" s="408"/>
      <c r="AE7" s="409"/>
      <c r="AF7" s="560"/>
      <c r="AG7" s="560"/>
      <c r="AH7" s="560"/>
      <c r="AI7" s="560"/>
      <c r="AJ7" s="560"/>
    </row>
    <row r="8" spans="1:36" ht="2.25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32"/>
      <c r="AD8" s="408"/>
      <c r="AE8" s="409"/>
      <c r="AF8" s="560"/>
      <c r="AG8" s="560"/>
      <c r="AH8" s="560"/>
      <c r="AI8" s="560"/>
      <c r="AJ8" s="560"/>
    </row>
    <row r="9" spans="1:36" ht="19.5" customHeight="1">
      <c r="A9" s="601" t="s">
        <v>404</v>
      </c>
      <c r="B9" s="570">
        <f t="shared" ref="B9:AA9" si="0">SUM(B10:B17)</f>
        <v>16</v>
      </c>
      <c r="C9" s="570">
        <f t="shared" si="0"/>
        <v>9</v>
      </c>
      <c r="D9" s="570">
        <f t="shared" si="0"/>
        <v>7</v>
      </c>
      <c r="E9" s="570">
        <f t="shared" si="0"/>
        <v>2</v>
      </c>
      <c r="F9" s="570">
        <f t="shared" si="0"/>
        <v>2</v>
      </c>
      <c r="G9" s="570">
        <f t="shared" si="0"/>
        <v>5</v>
      </c>
      <c r="H9" s="570">
        <f t="shared" si="0"/>
        <v>6</v>
      </c>
      <c r="I9" s="570">
        <f t="shared" si="0"/>
        <v>1</v>
      </c>
      <c r="J9" s="570">
        <f t="shared" si="0"/>
        <v>1</v>
      </c>
      <c r="K9" s="570">
        <f t="shared" si="0"/>
        <v>0</v>
      </c>
      <c r="L9" s="570">
        <f t="shared" si="0"/>
        <v>0</v>
      </c>
      <c r="M9" s="570">
        <f t="shared" si="0"/>
        <v>0</v>
      </c>
      <c r="N9" s="570">
        <f t="shared" si="0"/>
        <v>1</v>
      </c>
      <c r="O9" s="570">
        <f t="shared" si="0"/>
        <v>2</v>
      </c>
      <c r="P9" s="570">
        <f t="shared" si="0"/>
        <v>1</v>
      </c>
      <c r="Q9" s="570">
        <f t="shared" si="0"/>
        <v>1</v>
      </c>
      <c r="R9" s="570">
        <f t="shared" si="0"/>
        <v>3</v>
      </c>
      <c r="S9" s="570">
        <f t="shared" si="0"/>
        <v>1</v>
      </c>
      <c r="T9" s="570">
        <f t="shared" si="0"/>
        <v>0</v>
      </c>
      <c r="U9" s="570">
        <f t="shared" si="0"/>
        <v>3</v>
      </c>
      <c r="V9" s="570">
        <f t="shared" si="0"/>
        <v>1</v>
      </c>
      <c r="W9" s="570">
        <f t="shared" si="0"/>
        <v>3</v>
      </c>
      <c r="X9" s="570">
        <f t="shared" si="0"/>
        <v>2</v>
      </c>
      <c r="Y9" s="570">
        <f t="shared" si="0"/>
        <v>2</v>
      </c>
      <c r="Z9" s="570">
        <f t="shared" si="0"/>
        <v>5</v>
      </c>
      <c r="AA9" s="570">
        <f t="shared" si="0"/>
        <v>1</v>
      </c>
      <c r="AB9" s="570">
        <f>SUM(B9:AA9)</f>
        <v>75</v>
      </c>
      <c r="AC9" s="132"/>
      <c r="AD9" s="408"/>
      <c r="AE9" s="409"/>
      <c r="AF9" s="560"/>
      <c r="AG9" s="560"/>
      <c r="AH9" s="560"/>
      <c r="AI9" s="560"/>
      <c r="AJ9" s="560"/>
    </row>
    <row r="10" spans="1:36" ht="12" customHeight="1">
      <c r="A10" s="567" t="s">
        <v>405</v>
      </c>
      <c r="B10" s="568"/>
      <c r="C10" s="568"/>
      <c r="D10" s="568"/>
      <c r="E10" s="568"/>
      <c r="F10" s="568"/>
      <c r="G10" s="568"/>
      <c r="H10" s="568"/>
      <c r="I10" s="568"/>
      <c r="J10" s="568"/>
      <c r="K10" s="568"/>
      <c r="L10" s="568"/>
      <c r="M10" s="568"/>
      <c r="N10" s="568"/>
      <c r="O10" s="568"/>
      <c r="P10" s="568"/>
      <c r="Q10" s="568"/>
      <c r="R10" s="568"/>
      <c r="S10" s="568"/>
      <c r="T10" s="568"/>
      <c r="U10" s="568">
        <v>1</v>
      </c>
      <c r="V10" s="568"/>
      <c r="W10" s="568"/>
      <c r="X10" s="568">
        <v>2</v>
      </c>
      <c r="Y10" s="568"/>
      <c r="Z10" s="568"/>
      <c r="AA10" s="568"/>
      <c r="AB10" s="568">
        <f t="shared" ref="AB10:AB17" si="1">SUM(B10:AA10)</f>
        <v>3</v>
      </c>
      <c r="AC10" s="132"/>
      <c r="AD10" s="408"/>
      <c r="AE10" s="409"/>
      <c r="AF10" s="560"/>
      <c r="AG10" s="560"/>
      <c r="AH10" s="560"/>
      <c r="AI10" s="560"/>
      <c r="AJ10" s="560"/>
    </row>
    <row r="11" spans="1:36" ht="12" customHeight="1">
      <c r="A11" s="567" t="s">
        <v>407</v>
      </c>
      <c r="B11" s="568">
        <v>2</v>
      </c>
      <c r="C11" s="568">
        <v>1</v>
      </c>
      <c r="D11" s="568"/>
      <c r="E11" s="568">
        <v>2</v>
      </c>
      <c r="F11" s="568">
        <v>2</v>
      </c>
      <c r="G11" s="568">
        <v>5</v>
      </c>
      <c r="H11" s="568">
        <v>6</v>
      </c>
      <c r="I11" s="568">
        <v>1</v>
      </c>
      <c r="J11" s="568">
        <v>1</v>
      </c>
      <c r="K11" s="568"/>
      <c r="L11" s="568"/>
      <c r="M11" s="568"/>
      <c r="N11" s="568"/>
      <c r="O11" s="568">
        <v>1</v>
      </c>
      <c r="P11" s="568"/>
      <c r="Q11" s="568"/>
      <c r="R11" s="568">
        <v>3</v>
      </c>
      <c r="S11" s="568"/>
      <c r="T11" s="568"/>
      <c r="U11" s="568"/>
      <c r="V11" s="568"/>
      <c r="W11" s="568"/>
      <c r="X11" s="568"/>
      <c r="Y11" s="568"/>
      <c r="Z11" s="568"/>
      <c r="AA11" s="568">
        <v>1</v>
      </c>
      <c r="AB11" s="568">
        <f t="shared" si="1"/>
        <v>25</v>
      </c>
      <c r="AC11" s="132"/>
      <c r="AD11" s="409"/>
      <c r="AE11" s="409"/>
    </row>
    <row r="12" spans="1:36" ht="12" customHeight="1">
      <c r="A12" s="567" t="s">
        <v>408</v>
      </c>
      <c r="B12" s="568"/>
      <c r="C12" s="568"/>
      <c r="D12" s="568"/>
      <c r="E12" s="568"/>
      <c r="F12" s="568"/>
      <c r="G12" s="568"/>
      <c r="H12" s="568"/>
      <c r="I12" s="568"/>
      <c r="J12" s="568"/>
      <c r="K12" s="568"/>
      <c r="L12" s="568"/>
      <c r="M12" s="568"/>
      <c r="N12" s="568"/>
      <c r="O12" s="568"/>
      <c r="P12" s="568"/>
      <c r="Q12" s="568"/>
      <c r="R12" s="568"/>
      <c r="S12" s="568"/>
      <c r="T12" s="568"/>
      <c r="U12" s="568"/>
      <c r="V12" s="568">
        <v>1</v>
      </c>
      <c r="W12" s="568"/>
      <c r="X12" s="568"/>
      <c r="Y12" s="568"/>
      <c r="Z12" s="568"/>
      <c r="AA12" s="568"/>
      <c r="AB12" s="568">
        <f t="shared" si="1"/>
        <v>1</v>
      </c>
      <c r="AC12" s="132"/>
      <c r="AD12" s="409"/>
      <c r="AE12" s="409"/>
    </row>
    <row r="13" spans="1:36" ht="12" customHeight="1">
      <c r="A13" s="567" t="s">
        <v>409</v>
      </c>
      <c r="B13" s="568"/>
      <c r="C13" s="568"/>
      <c r="D13" s="568"/>
      <c r="E13" s="568"/>
      <c r="F13" s="568"/>
      <c r="G13" s="568"/>
      <c r="H13" s="568"/>
      <c r="I13" s="568"/>
      <c r="J13" s="568"/>
      <c r="K13" s="568"/>
      <c r="L13" s="568"/>
      <c r="M13" s="568"/>
      <c r="N13" s="568"/>
      <c r="O13" s="568"/>
      <c r="P13" s="568"/>
      <c r="Q13" s="568"/>
      <c r="R13" s="568"/>
      <c r="S13" s="568"/>
      <c r="T13" s="568"/>
      <c r="U13" s="568">
        <v>2</v>
      </c>
      <c r="V13" s="568"/>
      <c r="W13" s="568"/>
      <c r="X13" s="568"/>
      <c r="Y13" s="568"/>
      <c r="Z13" s="568"/>
      <c r="AA13" s="568"/>
      <c r="AB13" s="568">
        <f t="shared" si="1"/>
        <v>2</v>
      </c>
      <c r="AC13" s="132"/>
    </row>
    <row r="14" spans="1:36" ht="12" customHeight="1">
      <c r="A14" s="567" t="s">
        <v>410</v>
      </c>
      <c r="B14" s="568"/>
      <c r="C14" s="568"/>
      <c r="D14" s="568"/>
      <c r="E14" s="568"/>
      <c r="F14" s="568"/>
      <c r="G14" s="568"/>
      <c r="H14" s="568"/>
      <c r="I14" s="568"/>
      <c r="J14" s="568"/>
      <c r="K14" s="568"/>
      <c r="L14" s="568"/>
      <c r="M14" s="568"/>
      <c r="N14" s="568">
        <v>1</v>
      </c>
      <c r="O14" s="568"/>
      <c r="P14" s="568"/>
      <c r="Q14" s="568"/>
      <c r="R14" s="568"/>
      <c r="S14" s="568">
        <v>1</v>
      </c>
      <c r="T14" s="568"/>
      <c r="U14" s="568"/>
      <c r="V14" s="568"/>
      <c r="W14" s="568">
        <v>3</v>
      </c>
      <c r="X14" s="568"/>
      <c r="Y14" s="568">
        <v>2</v>
      </c>
      <c r="Z14" s="568"/>
      <c r="AA14" s="568"/>
      <c r="AB14" s="568">
        <f t="shared" si="1"/>
        <v>7</v>
      </c>
      <c r="AC14" s="132"/>
    </row>
    <row r="15" spans="1:36" ht="12" customHeight="1">
      <c r="A15" s="567" t="s">
        <v>411</v>
      </c>
      <c r="B15" s="568">
        <v>13</v>
      </c>
      <c r="C15" s="568">
        <v>8</v>
      </c>
      <c r="D15" s="568">
        <v>7</v>
      </c>
      <c r="E15" s="568"/>
      <c r="F15" s="568"/>
      <c r="G15" s="568"/>
      <c r="H15" s="568"/>
      <c r="I15" s="568"/>
      <c r="J15" s="568"/>
      <c r="K15" s="568"/>
      <c r="L15" s="568"/>
      <c r="M15" s="568"/>
      <c r="N15" s="568"/>
      <c r="O15" s="568">
        <v>1</v>
      </c>
      <c r="P15" s="568">
        <v>1</v>
      </c>
      <c r="Q15" s="568"/>
      <c r="R15" s="568"/>
      <c r="S15" s="568"/>
      <c r="T15" s="568"/>
      <c r="U15" s="568"/>
      <c r="V15" s="568"/>
      <c r="W15" s="568"/>
      <c r="X15" s="568"/>
      <c r="Y15" s="568"/>
      <c r="Z15" s="568">
        <v>5</v>
      </c>
      <c r="AA15" s="568"/>
      <c r="AB15" s="568">
        <f t="shared" si="1"/>
        <v>35</v>
      </c>
      <c r="AC15" s="132"/>
    </row>
    <row r="16" spans="1:36" ht="12" customHeight="1">
      <c r="A16" s="567" t="s">
        <v>412</v>
      </c>
      <c r="B16" s="568"/>
      <c r="C16" s="568"/>
      <c r="D16" s="568"/>
      <c r="E16" s="568"/>
      <c r="F16" s="568"/>
      <c r="G16" s="568"/>
      <c r="H16" s="568"/>
      <c r="I16" s="568"/>
      <c r="J16" s="568"/>
      <c r="K16" s="568"/>
      <c r="L16" s="568"/>
      <c r="M16" s="568"/>
      <c r="N16" s="568"/>
      <c r="O16" s="568"/>
      <c r="P16" s="568"/>
      <c r="Q16" s="568">
        <v>1</v>
      </c>
      <c r="R16" s="568"/>
      <c r="S16" s="568"/>
      <c r="T16" s="568"/>
      <c r="U16" s="568"/>
      <c r="V16" s="568"/>
      <c r="W16" s="568"/>
      <c r="X16" s="568"/>
      <c r="Y16" s="568"/>
      <c r="Z16" s="568"/>
      <c r="AA16" s="568"/>
      <c r="AB16" s="568">
        <f t="shared" si="1"/>
        <v>1</v>
      </c>
      <c r="AC16" s="132"/>
    </row>
    <row r="17" spans="1:29" ht="12" customHeight="1">
      <c r="A17" s="567" t="s">
        <v>413</v>
      </c>
      <c r="B17" s="568">
        <v>1</v>
      </c>
      <c r="C17" s="568"/>
      <c r="D17" s="568"/>
      <c r="E17" s="568"/>
      <c r="F17" s="568"/>
      <c r="G17" s="568"/>
      <c r="H17" s="568"/>
      <c r="I17" s="568"/>
      <c r="J17" s="568"/>
      <c r="K17" s="568"/>
      <c r="L17" s="568"/>
      <c r="M17" s="568"/>
      <c r="N17" s="568"/>
      <c r="O17" s="568"/>
      <c r="P17" s="568"/>
      <c r="Q17" s="568"/>
      <c r="R17" s="568"/>
      <c r="S17" s="568"/>
      <c r="T17" s="568"/>
      <c r="U17" s="568"/>
      <c r="V17" s="568"/>
      <c r="W17" s="568"/>
      <c r="X17" s="568"/>
      <c r="Y17" s="568"/>
      <c r="Z17" s="568"/>
      <c r="AA17" s="568"/>
      <c r="AB17" s="568">
        <f t="shared" si="1"/>
        <v>1</v>
      </c>
      <c r="AC17" s="132"/>
    </row>
    <row r="18" spans="1:29" ht="17.25" customHeight="1">
      <c r="A18" s="602" t="s">
        <v>415</v>
      </c>
      <c r="B18" s="570">
        <f t="shared" ref="B18:AB18" si="2">SUM(B19:B87)</f>
        <v>11</v>
      </c>
      <c r="C18" s="570">
        <f t="shared" si="2"/>
        <v>10</v>
      </c>
      <c r="D18" s="570">
        <f t="shared" si="2"/>
        <v>0</v>
      </c>
      <c r="E18" s="570">
        <f t="shared" si="2"/>
        <v>0</v>
      </c>
      <c r="F18" s="570">
        <f t="shared" si="2"/>
        <v>1</v>
      </c>
      <c r="G18" s="570">
        <f t="shared" si="2"/>
        <v>2</v>
      </c>
      <c r="H18" s="570">
        <f t="shared" si="2"/>
        <v>1</v>
      </c>
      <c r="I18" s="570">
        <f t="shared" si="2"/>
        <v>2</v>
      </c>
      <c r="J18" s="570">
        <f t="shared" si="2"/>
        <v>4</v>
      </c>
      <c r="K18" s="570">
        <f t="shared" si="2"/>
        <v>2</v>
      </c>
      <c r="L18" s="570">
        <f t="shared" si="2"/>
        <v>3</v>
      </c>
      <c r="M18" s="570">
        <f t="shared" si="2"/>
        <v>3</v>
      </c>
      <c r="N18" s="570">
        <f t="shared" si="2"/>
        <v>4</v>
      </c>
      <c r="O18" s="570">
        <f t="shared" si="2"/>
        <v>4</v>
      </c>
      <c r="P18" s="570">
        <f t="shared" si="2"/>
        <v>2</v>
      </c>
      <c r="Q18" s="570">
        <f t="shared" si="2"/>
        <v>5</v>
      </c>
      <c r="R18" s="570">
        <f t="shared" si="2"/>
        <v>0</v>
      </c>
      <c r="S18" s="570">
        <f t="shared" si="2"/>
        <v>2</v>
      </c>
      <c r="T18" s="570">
        <f t="shared" si="2"/>
        <v>2</v>
      </c>
      <c r="U18" s="570">
        <f t="shared" si="2"/>
        <v>0</v>
      </c>
      <c r="V18" s="570">
        <f t="shared" si="2"/>
        <v>2</v>
      </c>
      <c r="W18" s="570">
        <f t="shared" si="2"/>
        <v>0</v>
      </c>
      <c r="X18" s="570">
        <f t="shared" si="2"/>
        <v>5</v>
      </c>
      <c r="Y18" s="570">
        <f t="shared" si="2"/>
        <v>1</v>
      </c>
      <c r="Z18" s="570">
        <f t="shared" si="2"/>
        <v>13</v>
      </c>
      <c r="AA18" s="570">
        <f t="shared" si="2"/>
        <v>3</v>
      </c>
      <c r="AB18" s="570">
        <f t="shared" si="2"/>
        <v>82</v>
      </c>
      <c r="AC18" s="571"/>
    </row>
    <row r="19" spans="1:29" ht="12" customHeight="1">
      <c r="A19" s="572" t="s">
        <v>263</v>
      </c>
      <c r="B19" s="573"/>
      <c r="C19" s="573"/>
      <c r="D19" s="573"/>
      <c r="E19" s="573"/>
      <c r="F19" s="573"/>
      <c r="G19" s="573"/>
      <c r="H19" s="573"/>
      <c r="I19" s="573"/>
      <c r="J19" s="573"/>
      <c r="K19" s="573"/>
      <c r="L19" s="572"/>
      <c r="M19" s="573"/>
      <c r="N19" s="573"/>
      <c r="O19" s="573"/>
      <c r="P19" s="573"/>
      <c r="Q19" s="573"/>
      <c r="R19" s="573"/>
      <c r="S19" s="573"/>
      <c r="T19" s="573"/>
      <c r="U19" s="573"/>
      <c r="V19" s="573"/>
      <c r="W19" s="572"/>
      <c r="X19" s="573"/>
      <c r="Y19" s="573"/>
      <c r="Z19" s="573"/>
      <c r="AA19" s="573"/>
      <c r="AB19" s="573"/>
      <c r="AC19" s="132">
        <v>1</v>
      </c>
    </row>
    <row r="20" spans="1:29" ht="12" customHeight="1">
      <c r="A20" s="567" t="s">
        <v>418</v>
      </c>
      <c r="B20" s="568"/>
      <c r="C20" s="568">
        <v>1</v>
      </c>
      <c r="D20" s="568"/>
      <c r="E20" s="568"/>
      <c r="F20" s="568"/>
      <c r="G20" s="568"/>
      <c r="H20" s="568"/>
      <c r="I20" s="568"/>
      <c r="J20" s="568"/>
      <c r="K20" s="568"/>
      <c r="L20" s="568"/>
      <c r="M20" s="568"/>
      <c r="N20" s="568"/>
      <c r="O20" s="568"/>
      <c r="P20" s="568"/>
      <c r="Q20" s="568"/>
      <c r="R20" s="568"/>
      <c r="S20" s="568"/>
      <c r="T20" s="568"/>
      <c r="U20" s="568"/>
      <c r="V20" s="568"/>
      <c r="W20" s="568"/>
      <c r="X20" s="568">
        <v>1</v>
      </c>
      <c r="Y20" s="568"/>
      <c r="Z20" s="568"/>
      <c r="AA20" s="568"/>
      <c r="AB20" s="568">
        <f t="shared" ref="AB20:AB83" si="3">SUM(B20:AA20)</f>
        <v>2</v>
      </c>
      <c r="AC20" s="132"/>
    </row>
    <row r="21" spans="1:29" ht="12" customHeight="1">
      <c r="A21" s="567" t="s">
        <v>516</v>
      </c>
      <c r="B21" s="568"/>
      <c r="C21" s="568"/>
      <c r="D21" s="568"/>
      <c r="E21" s="568"/>
      <c r="F21" s="568"/>
      <c r="G21" s="568"/>
      <c r="H21" s="568"/>
      <c r="I21" s="568"/>
      <c r="J21" s="568"/>
      <c r="K21" s="568"/>
      <c r="L21" s="568"/>
      <c r="M21" s="568"/>
      <c r="N21" s="568"/>
      <c r="O21" s="568"/>
      <c r="P21" s="568"/>
      <c r="Q21" s="568"/>
      <c r="R21" s="568"/>
      <c r="S21" s="568"/>
      <c r="T21" s="568"/>
      <c r="U21" s="568"/>
      <c r="V21" s="568"/>
      <c r="W21" s="568"/>
      <c r="X21" s="568">
        <v>1</v>
      </c>
      <c r="Y21" s="568"/>
      <c r="Z21" s="568"/>
      <c r="AA21" s="568"/>
      <c r="AB21" s="568">
        <f t="shared" si="3"/>
        <v>1</v>
      </c>
      <c r="AC21" s="132"/>
    </row>
    <row r="22" spans="1:29" ht="12" customHeight="1">
      <c r="A22" s="567" t="s">
        <v>419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>
        <v>1</v>
      </c>
      <c r="Y22" s="568"/>
      <c r="Z22" s="568"/>
      <c r="AA22" s="568"/>
      <c r="AB22" s="568">
        <f t="shared" si="3"/>
        <v>1</v>
      </c>
      <c r="AC22" s="132"/>
    </row>
    <row r="23" spans="1:29" ht="12" customHeight="1">
      <c r="A23" s="567" t="s">
        <v>549</v>
      </c>
      <c r="B23" s="568"/>
      <c r="C23" s="568"/>
      <c r="D23" s="568"/>
      <c r="E23" s="568"/>
      <c r="F23" s="568"/>
      <c r="G23" s="568"/>
      <c r="H23" s="568"/>
      <c r="I23" s="568"/>
      <c r="J23" s="568"/>
      <c r="K23" s="568"/>
      <c r="L23" s="568"/>
      <c r="M23" s="568"/>
      <c r="N23" s="568"/>
      <c r="O23" s="568"/>
      <c r="P23" s="568"/>
      <c r="Q23" s="568"/>
      <c r="R23" s="568"/>
      <c r="S23" s="568"/>
      <c r="T23" s="568"/>
      <c r="U23" s="568"/>
      <c r="V23" s="568"/>
      <c r="W23" s="568"/>
      <c r="X23" s="568">
        <v>1</v>
      </c>
      <c r="Y23" s="568"/>
      <c r="Z23" s="568"/>
      <c r="AA23" s="568"/>
      <c r="AB23" s="568">
        <f t="shared" si="3"/>
        <v>1</v>
      </c>
      <c r="AC23" s="132"/>
    </row>
    <row r="24" spans="1:29" ht="12" customHeight="1">
      <c r="A24" s="567" t="s">
        <v>517</v>
      </c>
      <c r="B24" s="568"/>
      <c r="C24" s="568"/>
      <c r="D24" s="568"/>
      <c r="E24" s="568"/>
      <c r="F24" s="568"/>
      <c r="G24" s="568"/>
      <c r="H24" s="568"/>
      <c r="I24" s="568"/>
      <c r="J24" s="568"/>
      <c r="K24" s="568"/>
      <c r="L24" s="568"/>
      <c r="M24" s="568"/>
      <c r="N24" s="568"/>
      <c r="O24" s="568"/>
      <c r="P24" s="568"/>
      <c r="Q24" s="568"/>
      <c r="R24" s="568"/>
      <c r="S24" s="568"/>
      <c r="T24" s="568"/>
      <c r="U24" s="568"/>
      <c r="V24" s="568"/>
      <c r="W24" s="568"/>
      <c r="X24" s="568">
        <v>1</v>
      </c>
      <c r="Y24" s="568"/>
      <c r="Z24" s="568"/>
      <c r="AA24" s="568"/>
      <c r="AB24" s="568">
        <f t="shared" si="3"/>
        <v>1</v>
      </c>
      <c r="AC24" s="132"/>
    </row>
    <row r="25" spans="1:29" ht="12" customHeight="1">
      <c r="A25" s="572" t="s">
        <v>407</v>
      </c>
      <c r="B25" s="573"/>
      <c r="C25" s="573"/>
      <c r="D25" s="573"/>
      <c r="E25" s="573"/>
      <c r="F25" s="573"/>
      <c r="G25" s="573"/>
      <c r="H25" s="573"/>
      <c r="I25" s="573"/>
      <c r="J25" s="573"/>
      <c r="K25" s="573"/>
      <c r="L25" s="572"/>
      <c r="M25" s="573"/>
      <c r="N25" s="573"/>
      <c r="O25" s="573"/>
      <c r="P25" s="573"/>
      <c r="Q25" s="573"/>
      <c r="R25" s="573"/>
      <c r="S25" s="573"/>
      <c r="T25" s="573"/>
      <c r="U25" s="573"/>
      <c r="V25" s="573"/>
      <c r="W25" s="572"/>
      <c r="X25" s="573"/>
      <c r="Y25" s="573"/>
      <c r="Z25" s="573"/>
      <c r="AA25" s="573"/>
      <c r="AB25" s="573"/>
      <c r="AC25" s="132">
        <v>1</v>
      </c>
    </row>
    <row r="26" spans="1:29" ht="12" customHeight="1">
      <c r="A26" s="567" t="s">
        <v>550</v>
      </c>
      <c r="B26" s="568"/>
      <c r="C26" s="568"/>
      <c r="D26" s="568"/>
      <c r="E26" s="568"/>
      <c r="F26" s="568"/>
      <c r="G26" s="568"/>
      <c r="H26" s="568"/>
      <c r="I26" s="568"/>
      <c r="J26" s="568"/>
      <c r="K26" s="568"/>
      <c r="L26" s="568"/>
      <c r="M26" s="568"/>
      <c r="N26" s="568"/>
      <c r="O26" s="568"/>
      <c r="P26" s="568"/>
      <c r="Q26" s="568"/>
      <c r="R26" s="568"/>
      <c r="S26" s="568"/>
      <c r="T26" s="568"/>
      <c r="U26" s="568"/>
      <c r="V26" s="568"/>
      <c r="W26" s="568"/>
      <c r="X26" s="568"/>
      <c r="Y26" s="568"/>
      <c r="Z26" s="568"/>
      <c r="AA26" s="568">
        <v>1</v>
      </c>
      <c r="AB26" s="568">
        <f t="shared" si="3"/>
        <v>1</v>
      </c>
      <c r="AC26" s="132"/>
    </row>
    <row r="27" spans="1:29" ht="12" customHeight="1">
      <c r="A27" s="567" t="s">
        <v>551</v>
      </c>
      <c r="B27" s="568"/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  <c r="O27" s="568"/>
      <c r="P27" s="568"/>
      <c r="Q27" s="568"/>
      <c r="R27" s="568"/>
      <c r="S27" s="568"/>
      <c r="T27" s="568"/>
      <c r="U27" s="568"/>
      <c r="V27" s="568"/>
      <c r="W27" s="568"/>
      <c r="X27" s="568"/>
      <c r="Y27" s="568"/>
      <c r="Z27" s="568"/>
      <c r="AA27" s="568">
        <v>1</v>
      </c>
      <c r="AB27" s="568">
        <f t="shared" si="3"/>
        <v>1</v>
      </c>
      <c r="AC27" s="132"/>
    </row>
    <row r="28" spans="1:29" ht="12" customHeight="1">
      <c r="A28" s="567" t="s">
        <v>440</v>
      </c>
      <c r="B28" s="568"/>
      <c r="C28" s="568"/>
      <c r="D28" s="568"/>
      <c r="E28" s="568"/>
      <c r="F28" s="568"/>
      <c r="G28" s="568"/>
      <c r="H28" s="568"/>
      <c r="I28" s="568"/>
      <c r="J28" s="568"/>
      <c r="K28" s="568">
        <v>1</v>
      </c>
      <c r="L28" s="568"/>
      <c r="M28" s="568"/>
      <c r="N28" s="568"/>
      <c r="O28" s="568"/>
      <c r="P28" s="568"/>
      <c r="Q28" s="568"/>
      <c r="R28" s="568"/>
      <c r="S28" s="568"/>
      <c r="T28" s="568"/>
      <c r="U28" s="568"/>
      <c r="V28" s="568"/>
      <c r="W28" s="568"/>
      <c r="X28" s="568"/>
      <c r="Y28" s="568"/>
      <c r="Z28" s="568"/>
      <c r="AA28" s="568"/>
      <c r="AB28" s="568">
        <f t="shared" si="3"/>
        <v>1</v>
      </c>
      <c r="AC28" s="132"/>
    </row>
    <row r="29" spans="1:29" ht="12" customHeight="1">
      <c r="A29" s="567" t="s">
        <v>441</v>
      </c>
      <c r="B29" s="568"/>
      <c r="C29" s="568"/>
      <c r="D29" s="568"/>
      <c r="E29" s="568"/>
      <c r="F29" s="568"/>
      <c r="G29" s="568"/>
      <c r="H29" s="568"/>
      <c r="I29" s="568"/>
      <c r="J29" s="568">
        <v>1</v>
      </c>
      <c r="K29" s="568"/>
      <c r="L29" s="568"/>
      <c r="M29" s="568"/>
      <c r="N29" s="568"/>
      <c r="O29" s="568"/>
      <c r="P29" s="568"/>
      <c r="Q29" s="568"/>
      <c r="R29" s="568"/>
      <c r="S29" s="568"/>
      <c r="T29" s="568"/>
      <c r="U29" s="568"/>
      <c r="V29" s="568"/>
      <c r="W29" s="568"/>
      <c r="X29" s="568"/>
      <c r="Y29" s="568"/>
      <c r="Z29" s="568"/>
      <c r="AA29" s="568"/>
      <c r="AB29" s="568">
        <f t="shared" si="3"/>
        <v>1</v>
      </c>
      <c r="AC29" s="132"/>
    </row>
    <row r="30" spans="1:29" ht="12" customHeight="1">
      <c r="A30" s="567" t="s">
        <v>443</v>
      </c>
      <c r="B30" s="568"/>
      <c r="C30" s="568"/>
      <c r="D30" s="568"/>
      <c r="E30" s="568"/>
      <c r="F30" s="568"/>
      <c r="G30" s="568"/>
      <c r="H30" s="568">
        <v>1</v>
      </c>
      <c r="I30" s="568"/>
      <c r="J30" s="568"/>
      <c r="K30" s="568"/>
      <c r="L30" s="568"/>
      <c r="M30" s="568"/>
      <c r="N30" s="568"/>
      <c r="O30" s="568"/>
      <c r="P30" s="568"/>
      <c r="Q30" s="568"/>
      <c r="R30" s="568"/>
      <c r="S30" s="568"/>
      <c r="T30" s="568"/>
      <c r="U30" s="568"/>
      <c r="V30" s="568"/>
      <c r="W30" s="568"/>
      <c r="X30" s="568"/>
      <c r="Y30" s="568"/>
      <c r="Z30" s="568"/>
      <c r="AA30" s="568"/>
      <c r="AB30" s="568">
        <f t="shared" si="3"/>
        <v>1</v>
      </c>
      <c r="AC30" s="132"/>
    </row>
    <row r="31" spans="1:29" ht="12" customHeight="1">
      <c r="A31" s="567" t="s">
        <v>444</v>
      </c>
      <c r="B31" s="568"/>
      <c r="C31" s="568"/>
      <c r="D31" s="568"/>
      <c r="E31" s="568"/>
      <c r="F31" s="568"/>
      <c r="G31" s="568"/>
      <c r="H31" s="568"/>
      <c r="I31" s="568"/>
      <c r="J31" s="568"/>
      <c r="K31" s="568">
        <v>1</v>
      </c>
      <c r="L31" s="568"/>
      <c r="M31" s="568"/>
      <c r="N31" s="568"/>
      <c r="O31" s="568"/>
      <c r="P31" s="568"/>
      <c r="Q31" s="568"/>
      <c r="R31" s="568"/>
      <c r="S31" s="568"/>
      <c r="T31" s="568"/>
      <c r="U31" s="568"/>
      <c r="V31" s="568"/>
      <c r="W31" s="568"/>
      <c r="X31" s="568"/>
      <c r="Y31" s="568"/>
      <c r="Z31" s="568"/>
      <c r="AA31" s="568"/>
      <c r="AB31" s="568">
        <f t="shared" si="3"/>
        <v>1</v>
      </c>
      <c r="AC31" s="132"/>
    </row>
    <row r="32" spans="1:29" ht="12" customHeight="1">
      <c r="A32" s="567" t="s">
        <v>445</v>
      </c>
      <c r="B32" s="568">
        <v>1</v>
      </c>
      <c r="C32" s="568"/>
      <c r="D32" s="568"/>
      <c r="E32" s="568"/>
      <c r="F32" s="568"/>
      <c r="G32" s="568"/>
      <c r="H32" s="568"/>
      <c r="I32" s="568">
        <v>1</v>
      </c>
      <c r="J32" s="568">
        <v>1</v>
      </c>
      <c r="K32" s="568"/>
      <c r="L32" s="568"/>
      <c r="M32" s="568"/>
      <c r="N32" s="568"/>
      <c r="O32" s="568"/>
      <c r="P32" s="568"/>
      <c r="Q32" s="568"/>
      <c r="R32" s="568"/>
      <c r="S32" s="568"/>
      <c r="T32" s="568"/>
      <c r="U32" s="568"/>
      <c r="V32" s="568"/>
      <c r="W32" s="568"/>
      <c r="X32" s="568"/>
      <c r="Y32" s="568"/>
      <c r="Z32" s="568"/>
      <c r="AA32" s="568"/>
      <c r="AB32" s="568">
        <f t="shared" si="3"/>
        <v>3</v>
      </c>
      <c r="AC32" s="132"/>
    </row>
    <row r="33" spans="1:29" ht="12" customHeight="1">
      <c r="A33" s="567" t="s">
        <v>446</v>
      </c>
      <c r="B33" s="568"/>
      <c r="C33" s="568"/>
      <c r="D33" s="568"/>
      <c r="E33" s="568"/>
      <c r="F33" s="568"/>
      <c r="G33" s="568">
        <v>1</v>
      </c>
      <c r="H33" s="568"/>
      <c r="I33" s="568"/>
      <c r="J33" s="568">
        <v>1</v>
      </c>
      <c r="K33" s="568"/>
      <c r="L33" s="568"/>
      <c r="M33" s="568"/>
      <c r="N33" s="568"/>
      <c r="O33" s="568"/>
      <c r="P33" s="568"/>
      <c r="Q33" s="568"/>
      <c r="R33" s="568"/>
      <c r="S33" s="568"/>
      <c r="T33" s="568"/>
      <c r="U33" s="568"/>
      <c r="V33" s="568"/>
      <c r="W33" s="568"/>
      <c r="X33" s="568"/>
      <c r="Y33" s="568"/>
      <c r="Z33" s="568"/>
      <c r="AA33" s="568"/>
      <c r="AB33" s="568">
        <f t="shared" si="3"/>
        <v>2</v>
      </c>
      <c r="AC33" s="132"/>
    </row>
    <row r="34" spans="1:29" ht="12" customHeight="1">
      <c r="A34" s="567" t="s">
        <v>448</v>
      </c>
      <c r="B34" s="568"/>
      <c r="C34" s="568"/>
      <c r="D34" s="568"/>
      <c r="E34" s="568"/>
      <c r="F34" s="568">
        <v>1</v>
      </c>
      <c r="G34" s="568"/>
      <c r="H34" s="568"/>
      <c r="I34" s="568"/>
      <c r="J34" s="568"/>
      <c r="K34" s="568"/>
      <c r="L34" s="568"/>
      <c r="M34" s="568"/>
      <c r="N34" s="568"/>
      <c r="O34" s="568"/>
      <c r="P34" s="568"/>
      <c r="Q34" s="568"/>
      <c r="R34" s="568"/>
      <c r="S34" s="568"/>
      <c r="T34" s="568"/>
      <c r="U34" s="568"/>
      <c r="V34" s="568"/>
      <c r="W34" s="568"/>
      <c r="X34" s="568"/>
      <c r="Y34" s="568"/>
      <c r="Z34" s="568"/>
      <c r="AA34" s="568"/>
      <c r="AB34" s="568">
        <f t="shared" si="3"/>
        <v>1</v>
      </c>
      <c r="AC34" s="132"/>
    </row>
    <row r="35" spans="1:29" ht="12" customHeight="1">
      <c r="A35" s="567" t="s">
        <v>552</v>
      </c>
      <c r="B35" s="568"/>
      <c r="C35" s="568"/>
      <c r="D35" s="568"/>
      <c r="E35" s="568"/>
      <c r="F35" s="568"/>
      <c r="G35" s="568"/>
      <c r="H35" s="568"/>
      <c r="I35" s="568"/>
      <c r="J35" s="568"/>
      <c r="K35" s="568"/>
      <c r="L35" s="568"/>
      <c r="M35" s="568"/>
      <c r="N35" s="568"/>
      <c r="O35" s="568"/>
      <c r="P35" s="568"/>
      <c r="Q35" s="568"/>
      <c r="R35" s="568"/>
      <c r="S35" s="568"/>
      <c r="T35" s="568"/>
      <c r="U35" s="568"/>
      <c r="V35" s="568"/>
      <c r="W35" s="568"/>
      <c r="X35" s="568"/>
      <c r="Y35" s="568"/>
      <c r="Z35" s="568"/>
      <c r="AA35" s="568">
        <v>1</v>
      </c>
      <c r="AB35" s="568">
        <f t="shared" si="3"/>
        <v>1</v>
      </c>
      <c r="AC35" s="132"/>
    </row>
    <row r="36" spans="1:29" ht="12" customHeight="1">
      <c r="A36" s="567" t="s">
        <v>449</v>
      </c>
      <c r="B36" s="568"/>
      <c r="C36" s="568"/>
      <c r="D36" s="568"/>
      <c r="E36" s="568"/>
      <c r="F36" s="568"/>
      <c r="G36" s="568">
        <v>1</v>
      </c>
      <c r="H36" s="568"/>
      <c r="I36" s="568"/>
      <c r="J36" s="568"/>
      <c r="K36" s="568"/>
      <c r="L36" s="568"/>
      <c r="M36" s="568"/>
      <c r="N36" s="568"/>
      <c r="O36" s="568"/>
      <c r="P36" s="568"/>
      <c r="Q36" s="568"/>
      <c r="R36" s="568"/>
      <c r="S36" s="568"/>
      <c r="T36" s="568"/>
      <c r="U36" s="568"/>
      <c r="V36" s="568"/>
      <c r="W36" s="568"/>
      <c r="X36" s="568"/>
      <c r="Y36" s="568"/>
      <c r="Z36" s="568"/>
      <c r="AA36" s="568"/>
      <c r="AB36" s="568">
        <f t="shared" si="3"/>
        <v>1</v>
      </c>
      <c r="AC36" s="132"/>
    </row>
    <row r="37" spans="1:29" ht="12" customHeight="1">
      <c r="A37" s="567" t="s">
        <v>450</v>
      </c>
      <c r="B37" s="568"/>
      <c r="C37" s="568"/>
      <c r="D37" s="568"/>
      <c r="E37" s="568"/>
      <c r="F37" s="568"/>
      <c r="G37" s="568"/>
      <c r="H37" s="568"/>
      <c r="I37" s="568">
        <v>1</v>
      </c>
      <c r="J37" s="568">
        <v>1</v>
      </c>
      <c r="K37" s="568"/>
      <c r="L37" s="568"/>
      <c r="M37" s="568"/>
      <c r="N37" s="568"/>
      <c r="O37" s="568"/>
      <c r="P37" s="568"/>
      <c r="Q37" s="568"/>
      <c r="R37" s="568"/>
      <c r="S37" s="568"/>
      <c r="T37" s="568"/>
      <c r="U37" s="568"/>
      <c r="V37" s="568"/>
      <c r="W37" s="568"/>
      <c r="X37" s="568"/>
      <c r="Y37" s="568"/>
      <c r="Z37" s="568"/>
      <c r="AA37" s="568"/>
      <c r="AB37" s="568">
        <f t="shared" si="3"/>
        <v>2</v>
      </c>
      <c r="AC37" s="132"/>
    </row>
    <row r="38" spans="1:29" ht="12" customHeight="1">
      <c r="A38" s="572" t="s">
        <v>408</v>
      </c>
      <c r="B38" s="573"/>
      <c r="C38" s="573"/>
      <c r="D38" s="573"/>
      <c r="E38" s="573"/>
      <c r="F38" s="573"/>
      <c r="G38" s="573"/>
      <c r="H38" s="573"/>
      <c r="I38" s="573"/>
      <c r="J38" s="573"/>
      <c r="K38" s="573"/>
      <c r="L38" s="572"/>
      <c r="M38" s="573"/>
      <c r="N38" s="573"/>
      <c r="O38" s="573"/>
      <c r="P38" s="573"/>
      <c r="Q38" s="573"/>
      <c r="R38" s="573"/>
      <c r="S38" s="573"/>
      <c r="T38" s="573"/>
      <c r="U38" s="573"/>
      <c r="V38" s="573"/>
      <c r="W38" s="572"/>
      <c r="X38" s="573"/>
      <c r="Y38" s="573"/>
      <c r="Z38" s="573"/>
      <c r="AA38" s="573"/>
      <c r="AB38" s="573"/>
      <c r="AC38" s="132">
        <v>1</v>
      </c>
    </row>
    <row r="39" spans="1:29" ht="12" customHeight="1">
      <c r="A39" s="567" t="s">
        <v>453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568"/>
      <c r="O39" s="568"/>
      <c r="P39" s="568"/>
      <c r="Q39" s="568"/>
      <c r="R39" s="568"/>
      <c r="S39" s="568"/>
      <c r="T39" s="568"/>
      <c r="U39" s="568"/>
      <c r="V39" s="568">
        <v>1</v>
      </c>
      <c r="W39" s="568"/>
      <c r="X39" s="568"/>
      <c r="Y39" s="568"/>
      <c r="Z39" s="568"/>
      <c r="AA39" s="568"/>
      <c r="AB39" s="568">
        <f t="shared" si="3"/>
        <v>1</v>
      </c>
      <c r="AC39" s="132"/>
    </row>
    <row r="40" spans="1:29" ht="12" customHeight="1">
      <c r="A40" s="572" t="s">
        <v>409</v>
      </c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572"/>
      <c r="M40" s="573"/>
      <c r="N40" s="573"/>
      <c r="O40" s="573"/>
      <c r="P40" s="573"/>
      <c r="Q40" s="573"/>
      <c r="R40" s="573"/>
      <c r="S40" s="573"/>
      <c r="T40" s="573"/>
      <c r="U40" s="573"/>
      <c r="V40" s="573"/>
      <c r="W40" s="572"/>
      <c r="X40" s="573"/>
      <c r="Y40" s="573"/>
      <c r="Z40" s="573"/>
      <c r="AA40" s="573"/>
      <c r="AB40" s="573"/>
      <c r="AC40" s="132">
        <v>1</v>
      </c>
    </row>
    <row r="41" spans="1:29" ht="12" customHeight="1">
      <c r="A41" s="567" t="s">
        <v>454</v>
      </c>
      <c r="B41" s="568"/>
      <c r="C41" s="568"/>
      <c r="D41" s="568"/>
      <c r="E41" s="568"/>
      <c r="F41" s="568"/>
      <c r="G41" s="568"/>
      <c r="H41" s="568"/>
      <c r="I41" s="568"/>
      <c r="J41" s="568"/>
      <c r="K41" s="568"/>
      <c r="L41" s="568"/>
      <c r="M41" s="568"/>
      <c r="N41" s="568">
        <v>1</v>
      </c>
      <c r="O41" s="568"/>
      <c r="P41" s="568"/>
      <c r="Q41" s="568"/>
      <c r="R41" s="568"/>
      <c r="S41" s="568"/>
      <c r="T41" s="568"/>
      <c r="U41" s="568"/>
      <c r="V41" s="568"/>
      <c r="W41" s="568"/>
      <c r="X41" s="568"/>
      <c r="Y41" s="568"/>
      <c r="Z41" s="568"/>
      <c r="AA41" s="568"/>
      <c r="AB41" s="568">
        <f t="shared" si="3"/>
        <v>1</v>
      </c>
      <c r="AC41" s="132"/>
    </row>
    <row r="42" spans="1:29" ht="12" customHeight="1">
      <c r="A42" s="567" t="s">
        <v>456</v>
      </c>
      <c r="B42" s="568"/>
      <c r="C42" s="568"/>
      <c r="D42" s="568"/>
      <c r="E42" s="568"/>
      <c r="F42" s="568"/>
      <c r="G42" s="568"/>
      <c r="H42" s="568"/>
      <c r="I42" s="568"/>
      <c r="J42" s="568"/>
      <c r="K42" s="568"/>
      <c r="L42" s="568"/>
      <c r="M42" s="568"/>
      <c r="N42" s="568">
        <v>1</v>
      </c>
      <c r="O42" s="568"/>
      <c r="P42" s="568"/>
      <c r="Q42" s="568"/>
      <c r="R42" s="568"/>
      <c r="S42" s="568"/>
      <c r="T42" s="568"/>
      <c r="U42" s="568"/>
      <c r="V42" s="568"/>
      <c r="W42" s="568"/>
      <c r="X42" s="568"/>
      <c r="Y42" s="568"/>
      <c r="Z42" s="568"/>
      <c r="AA42" s="568"/>
      <c r="AB42" s="568">
        <f t="shared" si="3"/>
        <v>1</v>
      </c>
      <c r="AC42" s="132"/>
    </row>
    <row r="43" spans="1:29" ht="12" customHeight="1">
      <c r="A43" s="567" t="s">
        <v>457</v>
      </c>
      <c r="B43" s="568"/>
      <c r="C43" s="568"/>
      <c r="D43" s="568"/>
      <c r="E43" s="568"/>
      <c r="F43" s="568"/>
      <c r="G43" s="568"/>
      <c r="H43" s="568"/>
      <c r="I43" s="568"/>
      <c r="J43" s="568"/>
      <c r="K43" s="568"/>
      <c r="L43" s="568"/>
      <c r="M43" s="568"/>
      <c r="N43" s="568"/>
      <c r="O43" s="568"/>
      <c r="P43" s="568"/>
      <c r="Q43" s="568"/>
      <c r="R43" s="568"/>
      <c r="S43" s="568"/>
      <c r="T43" s="568"/>
      <c r="U43" s="568"/>
      <c r="V43" s="568">
        <v>1</v>
      </c>
      <c r="W43" s="568"/>
      <c r="X43" s="568"/>
      <c r="Y43" s="568"/>
      <c r="Z43" s="568"/>
      <c r="AA43" s="568"/>
      <c r="AB43" s="568">
        <f t="shared" si="3"/>
        <v>1</v>
      </c>
      <c r="AC43" s="132"/>
    </row>
    <row r="44" spans="1:29" ht="12" customHeight="1">
      <c r="A44" s="567" t="s">
        <v>459</v>
      </c>
      <c r="B44" s="568"/>
      <c r="C44" s="568"/>
      <c r="D44" s="568"/>
      <c r="E44" s="568"/>
      <c r="F44" s="568"/>
      <c r="G44" s="568"/>
      <c r="H44" s="568"/>
      <c r="I44" s="568"/>
      <c r="J44" s="568"/>
      <c r="K44" s="568"/>
      <c r="L44" s="568"/>
      <c r="M44" s="568"/>
      <c r="N44" s="568">
        <v>2</v>
      </c>
      <c r="O44" s="568"/>
      <c r="P44" s="568"/>
      <c r="Q44" s="568"/>
      <c r="R44" s="568"/>
      <c r="S44" s="568"/>
      <c r="T44" s="568"/>
      <c r="U44" s="568"/>
      <c r="V44" s="568"/>
      <c r="W44" s="568"/>
      <c r="X44" s="568"/>
      <c r="Y44" s="568"/>
      <c r="Z44" s="568"/>
      <c r="AA44" s="568"/>
      <c r="AB44" s="568">
        <f t="shared" si="3"/>
        <v>2</v>
      </c>
      <c r="AC44" s="132"/>
    </row>
    <row r="45" spans="1:29" ht="12" customHeight="1">
      <c r="A45" s="567" t="s">
        <v>461</v>
      </c>
      <c r="B45" s="568"/>
      <c r="C45" s="568"/>
      <c r="D45" s="568"/>
      <c r="E45" s="568"/>
      <c r="F45" s="568"/>
      <c r="G45" s="568"/>
      <c r="H45" s="568"/>
      <c r="I45" s="568"/>
      <c r="J45" s="568"/>
      <c r="K45" s="568"/>
      <c r="L45" s="568">
        <v>1</v>
      </c>
      <c r="M45" s="568"/>
      <c r="N45" s="568"/>
      <c r="O45" s="568"/>
      <c r="P45" s="568"/>
      <c r="Q45" s="568"/>
      <c r="R45" s="568"/>
      <c r="S45" s="568"/>
      <c r="T45" s="568"/>
      <c r="U45" s="568"/>
      <c r="V45" s="568"/>
      <c r="W45" s="568"/>
      <c r="X45" s="568"/>
      <c r="Y45" s="568"/>
      <c r="Z45" s="568"/>
      <c r="AA45" s="568"/>
      <c r="AB45" s="568">
        <f t="shared" si="3"/>
        <v>1</v>
      </c>
      <c r="AC45" s="132"/>
    </row>
    <row r="46" spans="1:29" ht="12" customHeight="1">
      <c r="A46" s="567" t="s">
        <v>462</v>
      </c>
      <c r="B46" s="568"/>
      <c r="C46" s="568"/>
      <c r="D46" s="568"/>
      <c r="E46" s="568"/>
      <c r="F46" s="568"/>
      <c r="G46" s="568"/>
      <c r="H46" s="568"/>
      <c r="I46" s="568"/>
      <c r="J46" s="568"/>
      <c r="K46" s="568"/>
      <c r="L46" s="568">
        <v>1</v>
      </c>
      <c r="M46" s="568"/>
      <c r="N46" s="568"/>
      <c r="O46" s="568"/>
      <c r="P46" s="568"/>
      <c r="Q46" s="568"/>
      <c r="R46" s="568"/>
      <c r="S46" s="568"/>
      <c r="T46" s="568"/>
      <c r="U46" s="568"/>
      <c r="V46" s="568"/>
      <c r="W46" s="568"/>
      <c r="X46" s="568"/>
      <c r="Y46" s="568"/>
      <c r="Z46" s="568"/>
      <c r="AA46" s="568"/>
      <c r="AB46" s="568">
        <f t="shared" si="3"/>
        <v>1</v>
      </c>
      <c r="AC46" s="132"/>
    </row>
    <row r="47" spans="1:29" ht="12" customHeight="1">
      <c r="A47" s="572" t="s">
        <v>410</v>
      </c>
      <c r="B47" s="573"/>
      <c r="C47" s="573"/>
      <c r="D47" s="573"/>
      <c r="E47" s="573"/>
      <c r="F47" s="573"/>
      <c r="G47" s="573"/>
      <c r="H47" s="573"/>
      <c r="I47" s="573"/>
      <c r="J47" s="573"/>
      <c r="K47" s="573"/>
      <c r="L47" s="572"/>
      <c r="M47" s="573"/>
      <c r="N47" s="573"/>
      <c r="O47" s="573"/>
      <c r="P47" s="573"/>
      <c r="Q47" s="573"/>
      <c r="R47" s="573"/>
      <c r="S47" s="573"/>
      <c r="T47" s="573"/>
      <c r="U47" s="573"/>
      <c r="V47" s="573"/>
      <c r="W47" s="572"/>
      <c r="X47" s="573"/>
      <c r="Y47" s="573"/>
      <c r="Z47" s="573"/>
      <c r="AA47" s="573"/>
      <c r="AB47" s="573"/>
      <c r="AC47" s="132">
        <v>1</v>
      </c>
    </row>
    <row r="48" spans="1:29" ht="12" customHeight="1">
      <c r="A48" s="567" t="s">
        <v>463</v>
      </c>
      <c r="B48" s="568"/>
      <c r="C48" s="568"/>
      <c r="D48" s="568"/>
      <c r="E48" s="568"/>
      <c r="F48" s="568"/>
      <c r="G48" s="568"/>
      <c r="H48" s="568"/>
      <c r="I48" s="568"/>
      <c r="J48" s="568"/>
      <c r="K48" s="568"/>
      <c r="L48" s="568"/>
      <c r="M48" s="568"/>
      <c r="N48" s="568"/>
      <c r="O48" s="568"/>
      <c r="P48" s="568"/>
      <c r="Q48" s="568"/>
      <c r="R48" s="568"/>
      <c r="S48" s="568"/>
      <c r="T48" s="568">
        <v>1</v>
      </c>
      <c r="U48" s="568"/>
      <c r="V48" s="568"/>
      <c r="W48" s="568"/>
      <c r="X48" s="568"/>
      <c r="Y48" s="568"/>
      <c r="Z48" s="568"/>
      <c r="AA48" s="568"/>
      <c r="AB48" s="568">
        <f t="shared" si="3"/>
        <v>1</v>
      </c>
      <c r="AC48" s="132"/>
    </row>
    <row r="49" spans="1:29" ht="12" customHeight="1">
      <c r="A49" s="567" t="s">
        <v>464</v>
      </c>
      <c r="B49" s="568"/>
      <c r="C49" s="568"/>
      <c r="D49" s="568"/>
      <c r="E49" s="568"/>
      <c r="F49" s="568"/>
      <c r="G49" s="568"/>
      <c r="H49" s="568"/>
      <c r="I49" s="568"/>
      <c r="J49" s="568"/>
      <c r="K49" s="568"/>
      <c r="L49" s="568"/>
      <c r="M49" s="568"/>
      <c r="N49" s="568"/>
      <c r="O49" s="568"/>
      <c r="P49" s="568"/>
      <c r="Q49" s="568"/>
      <c r="R49" s="568"/>
      <c r="S49" s="568"/>
      <c r="T49" s="568">
        <v>1</v>
      </c>
      <c r="U49" s="568"/>
      <c r="V49" s="568"/>
      <c r="W49" s="568"/>
      <c r="X49" s="568"/>
      <c r="Y49" s="568"/>
      <c r="Z49" s="568"/>
      <c r="AA49" s="568"/>
      <c r="AB49" s="568">
        <f t="shared" si="3"/>
        <v>1</v>
      </c>
      <c r="AC49" s="132"/>
    </row>
    <row r="50" spans="1:29" ht="12" customHeight="1">
      <c r="A50" s="567" t="s">
        <v>553</v>
      </c>
      <c r="B50" s="568"/>
      <c r="C50" s="568"/>
      <c r="D50" s="568"/>
      <c r="E50" s="568"/>
      <c r="F50" s="568"/>
      <c r="G50" s="568"/>
      <c r="H50" s="568"/>
      <c r="I50" s="568"/>
      <c r="J50" s="568"/>
      <c r="K50" s="568"/>
      <c r="L50" s="568"/>
      <c r="M50" s="568"/>
      <c r="N50" s="568"/>
      <c r="O50" s="568"/>
      <c r="P50" s="568"/>
      <c r="Q50" s="568"/>
      <c r="R50" s="568"/>
      <c r="S50" s="568"/>
      <c r="T50" s="568"/>
      <c r="U50" s="568"/>
      <c r="V50" s="568"/>
      <c r="W50" s="568"/>
      <c r="X50" s="568"/>
      <c r="Y50" s="568">
        <v>1</v>
      </c>
      <c r="Z50" s="568"/>
      <c r="AA50" s="568"/>
      <c r="AB50" s="568">
        <f t="shared" si="3"/>
        <v>1</v>
      </c>
      <c r="AC50" s="132"/>
    </row>
    <row r="51" spans="1:29" ht="12" customHeight="1">
      <c r="A51" s="567" t="s">
        <v>442</v>
      </c>
      <c r="B51" s="568"/>
      <c r="C51" s="568"/>
      <c r="D51" s="568"/>
      <c r="E51" s="568"/>
      <c r="F51" s="568"/>
      <c r="G51" s="568"/>
      <c r="H51" s="568"/>
      <c r="I51" s="568"/>
      <c r="J51" s="568"/>
      <c r="K51" s="568"/>
      <c r="L51" s="568"/>
      <c r="M51" s="568"/>
      <c r="N51" s="568"/>
      <c r="O51" s="568"/>
      <c r="P51" s="568"/>
      <c r="Q51" s="568"/>
      <c r="R51" s="568"/>
      <c r="S51" s="568">
        <v>1</v>
      </c>
      <c r="T51" s="568"/>
      <c r="U51" s="568"/>
      <c r="V51" s="568"/>
      <c r="W51" s="568"/>
      <c r="X51" s="568"/>
      <c r="Y51" s="568"/>
      <c r="Z51" s="568"/>
      <c r="AA51" s="568"/>
      <c r="AB51" s="568">
        <f t="shared" si="3"/>
        <v>1</v>
      </c>
      <c r="AC51" s="132"/>
    </row>
    <row r="52" spans="1:29" ht="12" customHeight="1">
      <c r="A52" s="567" t="s">
        <v>554</v>
      </c>
      <c r="B52" s="568"/>
      <c r="C52" s="568"/>
      <c r="D52" s="568"/>
      <c r="E52" s="568"/>
      <c r="F52" s="568"/>
      <c r="G52" s="568"/>
      <c r="H52" s="568"/>
      <c r="I52" s="568"/>
      <c r="J52" s="568"/>
      <c r="K52" s="568"/>
      <c r="L52" s="568"/>
      <c r="M52" s="568"/>
      <c r="N52" s="568"/>
      <c r="O52" s="568"/>
      <c r="P52" s="568"/>
      <c r="Q52" s="568"/>
      <c r="R52" s="568"/>
      <c r="S52" s="568">
        <v>1</v>
      </c>
      <c r="T52" s="568"/>
      <c r="U52" s="568"/>
      <c r="V52" s="568"/>
      <c r="W52" s="568"/>
      <c r="X52" s="568"/>
      <c r="Y52" s="568"/>
      <c r="Z52" s="568"/>
      <c r="AA52" s="568"/>
      <c r="AB52" s="568">
        <f t="shared" si="3"/>
        <v>1</v>
      </c>
      <c r="AC52" s="132"/>
    </row>
    <row r="53" spans="1:29" ht="12" customHeight="1">
      <c r="A53" s="567" t="s">
        <v>467</v>
      </c>
      <c r="B53" s="568"/>
      <c r="C53" s="568">
        <v>1</v>
      </c>
      <c r="D53" s="568"/>
      <c r="E53" s="568"/>
      <c r="F53" s="568"/>
      <c r="G53" s="568"/>
      <c r="H53" s="568"/>
      <c r="I53" s="568"/>
      <c r="J53" s="568"/>
      <c r="K53" s="568"/>
      <c r="L53" s="568"/>
      <c r="M53" s="568">
        <v>1</v>
      </c>
      <c r="N53" s="568"/>
      <c r="O53" s="568"/>
      <c r="P53" s="568"/>
      <c r="Q53" s="568"/>
      <c r="R53" s="568"/>
      <c r="S53" s="568"/>
      <c r="T53" s="568"/>
      <c r="U53" s="568"/>
      <c r="V53" s="568"/>
      <c r="W53" s="568"/>
      <c r="X53" s="568"/>
      <c r="Y53" s="568"/>
      <c r="Z53" s="568"/>
      <c r="AA53" s="568"/>
      <c r="AB53" s="568">
        <f t="shared" si="3"/>
        <v>2</v>
      </c>
      <c r="AC53" s="132"/>
    </row>
    <row r="54" spans="1:29" ht="12" customHeight="1">
      <c r="A54" s="567" t="s">
        <v>468</v>
      </c>
      <c r="B54" s="568"/>
      <c r="C54" s="568">
        <v>2</v>
      </c>
      <c r="D54" s="568"/>
      <c r="E54" s="568"/>
      <c r="F54" s="568"/>
      <c r="G54" s="568"/>
      <c r="H54" s="568"/>
      <c r="I54" s="568"/>
      <c r="J54" s="568"/>
      <c r="K54" s="568"/>
      <c r="L54" s="568">
        <v>1</v>
      </c>
      <c r="M54" s="568">
        <v>2</v>
      </c>
      <c r="N54" s="568"/>
      <c r="O54" s="568"/>
      <c r="P54" s="568"/>
      <c r="Q54" s="568"/>
      <c r="R54" s="568"/>
      <c r="S54" s="568"/>
      <c r="T54" s="568"/>
      <c r="U54" s="568"/>
      <c r="V54" s="568"/>
      <c r="W54" s="568"/>
      <c r="X54" s="568"/>
      <c r="Y54" s="568"/>
      <c r="Z54" s="568"/>
      <c r="AA54" s="568"/>
      <c r="AB54" s="568">
        <f t="shared" si="3"/>
        <v>5</v>
      </c>
      <c r="AC54" s="132"/>
    </row>
    <row r="55" spans="1:29" ht="12" customHeight="1">
      <c r="A55" s="572" t="s">
        <v>411</v>
      </c>
      <c r="B55" s="573"/>
      <c r="C55" s="573"/>
      <c r="D55" s="573"/>
      <c r="E55" s="573"/>
      <c r="F55" s="573"/>
      <c r="G55" s="573"/>
      <c r="H55" s="573"/>
      <c r="I55" s="573"/>
      <c r="J55" s="573"/>
      <c r="K55" s="573"/>
      <c r="L55" s="572"/>
      <c r="M55" s="573"/>
      <c r="N55" s="573"/>
      <c r="O55" s="573"/>
      <c r="P55" s="573"/>
      <c r="Q55" s="573"/>
      <c r="R55" s="573"/>
      <c r="S55" s="573"/>
      <c r="T55" s="573"/>
      <c r="U55" s="573"/>
      <c r="V55" s="573"/>
      <c r="W55" s="572"/>
      <c r="X55" s="573"/>
      <c r="Y55" s="573"/>
      <c r="Z55" s="573"/>
      <c r="AA55" s="573"/>
      <c r="AB55" s="573"/>
      <c r="AC55" s="132">
        <v>1</v>
      </c>
    </row>
    <row r="56" spans="1:29" ht="12" customHeight="1">
      <c r="A56" s="567" t="s">
        <v>469</v>
      </c>
      <c r="B56" s="568">
        <v>1</v>
      </c>
      <c r="C56" s="568"/>
      <c r="D56" s="568"/>
      <c r="E56" s="568"/>
      <c r="F56" s="568"/>
      <c r="G56" s="568"/>
      <c r="H56" s="568"/>
      <c r="I56" s="568"/>
      <c r="J56" s="568"/>
      <c r="K56" s="568"/>
      <c r="L56" s="568"/>
      <c r="M56" s="568"/>
      <c r="N56" s="568"/>
      <c r="O56" s="568"/>
      <c r="P56" s="568"/>
      <c r="Q56" s="568"/>
      <c r="R56" s="568"/>
      <c r="S56" s="568"/>
      <c r="T56" s="568"/>
      <c r="U56" s="568"/>
      <c r="V56" s="568"/>
      <c r="W56" s="568"/>
      <c r="X56" s="568"/>
      <c r="Y56" s="568"/>
      <c r="Z56" s="568"/>
      <c r="AA56" s="568"/>
      <c r="AB56" s="568">
        <f t="shared" si="3"/>
        <v>1</v>
      </c>
      <c r="AC56" s="132"/>
    </row>
    <row r="57" spans="1:29" ht="12" customHeight="1">
      <c r="A57" s="567" t="s">
        <v>529</v>
      </c>
      <c r="B57" s="568"/>
      <c r="C57" s="568"/>
      <c r="D57" s="568"/>
      <c r="E57" s="568"/>
      <c r="F57" s="568"/>
      <c r="G57" s="568"/>
      <c r="H57" s="568"/>
      <c r="I57" s="568"/>
      <c r="J57" s="568"/>
      <c r="K57" s="568"/>
      <c r="L57" s="568"/>
      <c r="M57" s="568"/>
      <c r="N57" s="568"/>
      <c r="O57" s="568"/>
      <c r="P57" s="568"/>
      <c r="Q57" s="568"/>
      <c r="R57" s="568"/>
      <c r="S57" s="568"/>
      <c r="T57" s="568"/>
      <c r="U57" s="568"/>
      <c r="V57" s="568"/>
      <c r="W57" s="568"/>
      <c r="X57" s="568"/>
      <c r="Y57" s="568"/>
      <c r="Z57" s="568">
        <v>1</v>
      </c>
      <c r="AA57" s="568"/>
      <c r="AB57" s="568">
        <f t="shared" si="3"/>
        <v>1</v>
      </c>
      <c r="AC57" s="132"/>
    </row>
    <row r="58" spans="1:29" ht="12" customHeight="1">
      <c r="A58" s="567" t="s">
        <v>470</v>
      </c>
      <c r="B58" s="568">
        <v>1</v>
      </c>
      <c r="C58" s="568">
        <v>1</v>
      </c>
      <c r="D58" s="568"/>
      <c r="E58" s="568"/>
      <c r="F58" s="568"/>
      <c r="G58" s="568"/>
      <c r="H58" s="568"/>
      <c r="I58" s="568"/>
      <c r="J58" s="568"/>
      <c r="K58" s="568"/>
      <c r="L58" s="568"/>
      <c r="M58" s="568"/>
      <c r="N58" s="568"/>
      <c r="O58" s="568"/>
      <c r="P58" s="568"/>
      <c r="Q58" s="568"/>
      <c r="R58" s="568"/>
      <c r="S58" s="568"/>
      <c r="T58" s="568"/>
      <c r="U58" s="568"/>
      <c r="V58" s="568"/>
      <c r="W58" s="568"/>
      <c r="X58" s="568"/>
      <c r="Y58" s="568"/>
      <c r="Z58" s="568"/>
      <c r="AA58" s="568"/>
      <c r="AB58" s="568">
        <f t="shared" si="3"/>
        <v>2</v>
      </c>
      <c r="AC58" s="132"/>
    </row>
    <row r="59" spans="1:29" ht="12" customHeight="1">
      <c r="A59" s="567" t="s">
        <v>472</v>
      </c>
      <c r="B59" s="568"/>
      <c r="C59" s="568"/>
      <c r="D59" s="568"/>
      <c r="E59" s="568"/>
      <c r="F59" s="568"/>
      <c r="G59" s="568"/>
      <c r="H59" s="568"/>
      <c r="I59" s="568"/>
      <c r="J59" s="568"/>
      <c r="K59" s="568"/>
      <c r="L59" s="568"/>
      <c r="M59" s="568"/>
      <c r="N59" s="568"/>
      <c r="O59" s="568">
        <v>1</v>
      </c>
      <c r="P59" s="568"/>
      <c r="Q59" s="568"/>
      <c r="R59" s="568"/>
      <c r="S59" s="568"/>
      <c r="T59" s="568"/>
      <c r="U59" s="568"/>
      <c r="V59" s="568"/>
      <c r="W59" s="568"/>
      <c r="X59" s="568"/>
      <c r="Y59" s="568"/>
      <c r="Z59" s="568"/>
      <c r="AA59" s="568"/>
      <c r="AB59" s="568">
        <f t="shared" si="3"/>
        <v>1</v>
      </c>
      <c r="AC59" s="132"/>
    </row>
    <row r="60" spans="1:29" ht="12" customHeight="1">
      <c r="A60" s="567" t="s">
        <v>530</v>
      </c>
      <c r="B60" s="568"/>
      <c r="C60" s="568"/>
      <c r="D60" s="568"/>
      <c r="E60" s="568"/>
      <c r="F60" s="568"/>
      <c r="G60" s="568"/>
      <c r="H60" s="568"/>
      <c r="I60" s="568"/>
      <c r="J60" s="568"/>
      <c r="K60" s="568"/>
      <c r="L60" s="568"/>
      <c r="M60" s="568"/>
      <c r="N60" s="568"/>
      <c r="O60" s="568"/>
      <c r="P60" s="568"/>
      <c r="Q60" s="568"/>
      <c r="R60" s="568"/>
      <c r="S60" s="568"/>
      <c r="T60" s="568"/>
      <c r="U60" s="568"/>
      <c r="V60" s="568"/>
      <c r="W60" s="568"/>
      <c r="X60" s="568"/>
      <c r="Y60" s="568"/>
      <c r="Z60" s="568">
        <v>1</v>
      </c>
      <c r="AA60" s="568"/>
      <c r="AB60" s="568">
        <f t="shared" si="3"/>
        <v>1</v>
      </c>
      <c r="AC60" s="132"/>
    </row>
    <row r="61" spans="1:29" ht="12" customHeight="1">
      <c r="A61" s="567" t="s">
        <v>473</v>
      </c>
      <c r="B61" s="568"/>
      <c r="C61" s="568"/>
      <c r="D61" s="568"/>
      <c r="E61" s="568"/>
      <c r="F61" s="568"/>
      <c r="G61" s="568"/>
      <c r="H61" s="568"/>
      <c r="I61" s="568"/>
      <c r="J61" s="568"/>
      <c r="K61" s="568"/>
      <c r="L61" s="568"/>
      <c r="M61" s="568"/>
      <c r="N61" s="568"/>
      <c r="O61" s="568"/>
      <c r="P61" s="568"/>
      <c r="Q61" s="568"/>
      <c r="R61" s="568"/>
      <c r="S61" s="568"/>
      <c r="T61" s="568"/>
      <c r="U61" s="568"/>
      <c r="V61" s="568"/>
      <c r="W61" s="568"/>
      <c r="X61" s="568"/>
      <c r="Y61" s="568"/>
      <c r="Z61" s="568">
        <v>1</v>
      </c>
      <c r="AA61" s="568"/>
      <c r="AB61" s="568">
        <f t="shared" si="3"/>
        <v>1</v>
      </c>
      <c r="AC61" s="132"/>
    </row>
    <row r="62" spans="1:29" ht="12" customHeight="1">
      <c r="A62" s="567" t="s">
        <v>476</v>
      </c>
      <c r="B62" s="568"/>
      <c r="C62" s="568"/>
      <c r="D62" s="568"/>
      <c r="E62" s="568"/>
      <c r="F62" s="568"/>
      <c r="G62" s="568"/>
      <c r="H62" s="568"/>
      <c r="I62" s="568"/>
      <c r="J62" s="568"/>
      <c r="K62" s="568"/>
      <c r="L62" s="568"/>
      <c r="M62" s="568"/>
      <c r="N62" s="568"/>
      <c r="O62" s="568"/>
      <c r="P62" s="568"/>
      <c r="Q62" s="568"/>
      <c r="R62" s="568"/>
      <c r="S62" s="568"/>
      <c r="T62" s="568"/>
      <c r="U62" s="568"/>
      <c r="V62" s="568"/>
      <c r="W62" s="568"/>
      <c r="X62" s="568"/>
      <c r="Y62" s="568"/>
      <c r="Z62" s="568">
        <v>1</v>
      </c>
      <c r="AA62" s="568"/>
      <c r="AB62" s="568">
        <f t="shared" si="3"/>
        <v>1</v>
      </c>
      <c r="AC62" s="132"/>
    </row>
    <row r="63" spans="1:29" ht="12" customHeight="1">
      <c r="A63" s="567" t="s">
        <v>479</v>
      </c>
      <c r="B63" s="568">
        <v>1</v>
      </c>
      <c r="C63" s="568"/>
      <c r="D63" s="568"/>
      <c r="E63" s="568"/>
      <c r="F63" s="568"/>
      <c r="G63" s="568"/>
      <c r="H63" s="568"/>
      <c r="I63" s="568"/>
      <c r="J63" s="568"/>
      <c r="K63" s="568"/>
      <c r="L63" s="568"/>
      <c r="M63" s="568"/>
      <c r="N63" s="568"/>
      <c r="O63" s="568"/>
      <c r="P63" s="568"/>
      <c r="Q63" s="568"/>
      <c r="R63" s="568"/>
      <c r="S63" s="568"/>
      <c r="T63" s="568"/>
      <c r="U63" s="568"/>
      <c r="V63" s="568"/>
      <c r="W63" s="568"/>
      <c r="X63" s="568"/>
      <c r="Y63" s="568"/>
      <c r="Z63" s="568"/>
      <c r="AA63" s="568"/>
      <c r="AB63" s="568">
        <f t="shared" si="3"/>
        <v>1</v>
      </c>
      <c r="AC63" s="132"/>
    </row>
    <row r="64" spans="1:29" ht="12" customHeight="1">
      <c r="A64" s="567" t="s">
        <v>555</v>
      </c>
      <c r="B64" s="568"/>
      <c r="C64" s="568"/>
      <c r="D64" s="568"/>
      <c r="E64" s="568"/>
      <c r="F64" s="568"/>
      <c r="G64" s="568"/>
      <c r="H64" s="568"/>
      <c r="I64" s="568"/>
      <c r="J64" s="568"/>
      <c r="K64" s="568"/>
      <c r="L64" s="568"/>
      <c r="M64" s="568"/>
      <c r="N64" s="568"/>
      <c r="O64" s="568">
        <v>1</v>
      </c>
      <c r="P64" s="568"/>
      <c r="Q64" s="568"/>
      <c r="R64" s="568"/>
      <c r="S64" s="568"/>
      <c r="T64" s="568"/>
      <c r="U64" s="568"/>
      <c r="V64" s="568"/>
      <c r="W64" s="568"/>
      <c r="X64" s="568"/>
      <c r="Y64" s="568"/>
      <c r="Z64" s="568"/>
      <c r="AA64" s="568"/>
      <c r="AB64" s="568">
        <f t="shared" si="3"/>
        <v>1</v>
      </c>
      <c r="AC64" s="132"/>
    </row>
    <row r="65" spans="1:29" ht="12" customHeight="1">
      <c r="A65" s="567" t="s">
        <v>480</v>
      </c>
      <c r="B65" s="568">
        <v>1</v>
      </c>
      <c r="C65" s="568"/>
      <c r="D65" s="568"/>
      <c r="E65" s="568"/>
      <c r="F65" s="568"/>
      <c r="G65" s="568"/>
      <c r="H65" s="568"/>
      <c r="I65" s="568"/>
      <c r="J65" s="568"/>
      <c r="K65" s="568"/>
      <c r="L65" s="568"/>
      <c r="M65" s="568"/>
      <c r="N65" s="568"/>
      <c r="O65" s="568"/>
      <c r="P65" s="568">
        <v>1</v>
      </c>
      <c r="Q65" s="568"/>
      <c r="R65" s="568"/>
      <c r="S65" s="568"/>
      <c r="T65" s="568"/>
      <c r="U65" s="568"/>
      <c r="V65" s="568"/>
      <c r="W65" s="568"/>
      <c r="X65" s="568"/>
      <c r="Y65" s="568"/>
      <c r="Z65" s="568">
        <v>1</v>
      </c>
      <c r="AA65" s="568"/>
      <c r="AB65" s="568">
        <f t="shared" si="3"/>
        <v>3</v>
      </c>
      <c r="AC65" s="132"/>
    </row>
    <row r="66" spans="1:29" ht="12" customHeight="1">
      <c r="A66" s="567" t="s">
        <v>481</v>
      </c>
      <c r="B66" s="568"/>
      <c r="C66" s="568"/>
      <c r="D66" s="568"/>
      <c r="E66" s="568"/>
      <c r="F66" s="568"/>
      <c r="G66" s="568"/>
      <c r="H66" s="568"/>
      <c r="I66" s="568"/>
      <c r="J66" s="568"/>
      <c r="K66" s="568"/>
      <c r="L66" s="568"/>
      <c r="M66" s="568"/>
      <c r="N66" s="568"/>
      <c r="O66" s="568"/>
      <c r="P66" s="568"/>
      <c r="Q66" s="568"/>
      <c r="R66" s="568"/>
      <c r="S66" s="568"/>
      <c r="T66" s="568"/>
      <c r="U66" s="568"/>
      <c r="V66" s="568"/>
      <c r="W66" s="568"/>
      <c r="X66" s="568"/>
      <c r="Y66" s="568"/>
      <c r="Z66" s="568">
        <v>1</v>
      </c>
      <c r="AA66" s="568"/>
      <c r="AB66" s="568">
        <f t="shared" si="3"/>
        <v>1</v>
      </c>
      <c r="AC66" s="132"/>
    </row>
    <row r="67" spans="1:29" ht="12" customHeight="1">
      <c r="A67" s="567" t="s">
        <v>483</v>
      </c>
      <c r="B67" s="568">
        <v>1</v>
      </c>
      <c r="C67" s="568">
        <v>1</v>
      </c>
      <c r="D67" s="568"/>
      <c r="E67" s="568"/>
      <c r="F67" s="568"/>
      <c r="G67" s="568"/>
      <c r="H67" s="568"/>
      <c r="I67" s="568"/>
      <c r="J67" s="568"/>
      <c r="K67" s="568"/>
      <c r="L67" s="568"/>
      <c r="M67" s="568"/>
      <c r="N67" s="568"/>
      <c r="O67" s="568"/>
      <c r="P67" s="568"/>
      <c r="Q67" s="568"/>
      <c r="R67" s="568"/>
      <c r="S67" s="568"/>
      <c r="T67" s="568"/>
      <c r="U67" s="568"/>
      <c r="V67" s="568"/>
      <c r="W67" s="568"/>
      <c r="X67" s="568"/>
      <c r="Y67" s="568"/>
      <c r="Z67" s="568">
        <v>1</v>
      </c>
      <c r="AA67" s="568"/>
      <c r="AB67" s="568">
        <f t="shared" si="3"/>
        <v>3</v>
      </c>
      <c r="AC67" s="132"/>
    </row>
    <row r="68" spans="1:29" ht="12" customHeight="1">
      <c r="A68" s="567" t="s">
        <v>485</v>
      </c>
      <c r="B68" s="568"/>
      <c r="C68" s="568"/>
      <c r="D68" s="568"/>
      <c r="E68" s="568"/>
      <c r="F68" s="568"/>
      <c r="G68" s="568"/>
      <c r="H68" s="568"/>
      <c r="I68" s="568"/>
      <c r="J68" s="568"/>
      <c r="K68" s="568"/>
      <c r="L68" s="568"/>
      <c r="M68" s="568"/>
      <c r="N68" s="568"/>
      <c r="O68" s="568"/>
      <c r="P68" s="568"/>
      <c r="Q68" s="568"/>
      <c r="R68" s="568"/>
      <c r="S68" s="568"/>
      <c r="T68" s="568"/>
      <c r="U68" s="568"/>
      <c r="V68" s="568"/>
      <c r="W68" s="568"/>
      <c r="X68" s="568"/>
      <c r="Y68" s="568"/>
      <c r="Z68" s="568">
        <v>1</v>
      </c>
      <c r="AA68" s="568"/>
      <c r="AB68" s="568">
        <f t="shared" si="3"/>
        <v>1</v>
      </c>
      <c r="AC68" s="132"/>
    </row>
    <row r="69" spans="1:29" ht="12" customHeight="1">
      <c r="A69" s="567" t="s">
        <v>488</v>
      </c>
      <c r="B69" s="568">
        <v>1</v>
      </c>
      <c r="C69" s="568">
        <v>1</v>
      </c>
      <c r="D69" s="568"/>
      <c r="E69" s="568"/>
      <c r="F69" s="568"/>
      <c r="G69" s="568"/>
      <c r="H69" s="568"/>
      <c r="I69" s="568"/>
      <c r="J69" s="568"/>
      <c r="K69" s="568"/>
      <c r="L69" s="568"/>
      <c r="M69" s="568"/>
      <c r="N69" s="568"/>
      <c r="O69" s="568"/>
      <c r="P69" s="568"/>
      <c r="Q69" s="568"/>
      <c r="R69" s="568"/>
      <c r="S69" s="568"/>
      <c r="T69" s="568"/>
      <c r="U69" s="568"/>
      <c r="V69" s="568"/>
      <c r="W69" s="568"/>
      <c r="X69" s="568"/>
      <c r="Y69" s="568"/>
      <c r="Z69" s="568"/>
      <c r="AA69" s="568"/>
      <c r="AB69" s="568">
        <f t="shared" si="3"/>
        <v>2</v>
      </c>
      <c r="AC69" s="132"/>
    </row>
    <row r="70" spans="1:29" ht="12" customHeight="1">
      <c r="A70" s="567" t="s">
        <v>490</v>
      </c>
      <c r="B70" s="568">
        <v>1</v>
      </c>
      <c r="C70" s="568">
        <v>1</v>
      </c>
      <c r="D70" s="568"/>
      <c r="E70" s="568"/>
      <c r="F70" s="568"/>
      <c r="G70" s="568"/>
      <c r="H70" s="568"/>
      <c r="I70" s="568"/>
      <c r="J70" s="568"/>
      <c r="K70" s="568"/>
      <c r="L70" s="568"/>
      <c r="M70" s="568"/>
      <c r="N70" s="568"/>
      <c r="O70" s="568"/>
      <c r="P70" s="568"/>
      <c r="Q70" s="568"/>
      <c r="R70" s="568"/>
      <c r="S70" s="568"/>
      <c r="T70" s="568"/>
      <c r="U70" s="568"/>
      <c r="V70" s="568"/>
      <c r="W70" s="568"/>
      <c r="X70" s="568"/>
      <c r="Y70" s="568"/>
      <c r="Z70" s="568"/>
      <c r="AA70" s="568"/>
      <c r="AB70" s="568">
        <f t="shared" si="3"/>
        <v>2</v>
      </c>
      <c r="AC70" s="132"/>
    </row>
    <row r="71" spans="1:29" ht="12" customHeight="1">
      <c r="A71" s="567" t="s">
        <v>556</v>
      </c>
      <c r="B71" s="568"/>
      <c r="C71" s="568"/>
      <c r="D71" s="568"/>
      <c r="E71" s="568"/>
      <c r="F71" s="568"/>
      <c r="G71" s="568"/>
      <c r="H71" s="568"/>
      <c r="I71" s="568"/>
      <c r="J71" s="568"/>
      <c r="K71" s="568"/>
      <c r="L71" s="568"/>
      <c r="M71" s="568"/>
      <c r="N71" s="568"/>
      <c r="O71" s="568">
        <v>1</v>
      </c>
      <c r="P71" s="568"/>
      <c r="Q71" s="568"/>
      <c r="R71" s="568"/>
      <c r="S71" s="568"/>
      <c r="T71" s="568"/>
      <c r="U71" s="568"/>
      <c r="V71" s="568"/>
      <c r="W71" s="568"/>
      <c r="X71" s="568"/>
      <c r="Y71" s="568"/>
      <c r="Z71" s="568"/>
      <c r="AA71" s="568"/>
      <c r="AB71" s="568">
        <f t="shared" si="3"/>
        <v>1</v>
      </c>
      <c r="AC71" s="132"/>
    </row>
    <row r="72" spans="1:29" ht="12" customHeight="1">
      <c r="A72" s="567" t="s">
        <v>491</v>
      </c>
      <c r="B72" s="568"/>
      <c r="C72" s="568"/>
      <c r="D72" s="568"/>
      <c r="E72" s="568"/>
      <c r="F72" s="568"/>
      <c r="G72" s="568"/>
      <c r="H72" s="568"/>
      <c r="I72" s="568"/>
      <c r="J72" s="568"/>
      <c r="K72" s="568"/>
      <c r="L72" s="568"/>
      <c r="M72" s="568"/>
      <c r="N72" s="568"/>
      <c r="O72" s="568"/>
      <c r="P72" s="568"/>
      <c r="Q72" s="568"/>
      <c r="R72" s="568"/>
      <c r="S72" s="568"/>
      <c r="T72" s="568"/>
      <c r="U72" s="568"/>
      <c r="V72" s="568"/>
      <c r="W72" s="568"/>
      <c r="X72" s="568"/>
      <c r="Y72" s="568"/>
      <c r="Z72" s="568">
        <v>1</v>
      </c>
      <c r="AA72" s="568"/>
      <c r="AB72" s="568">
        <f t="shared" si="3"/>
        <v>1</v>
      </c>
      <c r="AC72" s="132"/>
    </row>
    <row r="73" spans="1:29" ht="12" customHeight="1">
      <c r="A73" s="567" t="s">
        <v>493</v>
      </c>
      <c r="B73" s="568"/>
      <c r="C73" s="568">
        <v>1</v>
      </c>
      <c r="D73" s="568"/>
      <c r="E73" s="568"/>
      <c r="F73" s="568"/>
      <c r="G73" s="568"/>
      <c r="H73" s="568"/>
      <c r="I73" s="568"/>
      <c r="J73" s="568"/>
      <c r="K73" s="568"/>
      <c r="L73" s="568"/>
      <c r="M73" s="568"/>
      <c r="N73" s="568"/>
      <c r="O73" s="568"/>
      <c r="P73" s="568"/>
      <c r="Q73" s="568"/>
      <c r="R73" s="568"/>
      <c r="S73" s="568"/>
      <c r="T73" s="568"/>
      <c r="U73" s="568"/>
      <c r="V73" s="568"/>
      <c r="W73" s="568"/>
      <c r="X73" s="568"/>
      <c r="Y73" s="568"/>
      <c r="Z73" s="568">
        <v>1</v>
      </c>
      <c r="AA73" s="568"/>
      <c r="AB73" s="568">
        <f t="shared" si="3"/>
        <v>2</v>
      </c>
      <c r="AC73" s="132"/>
    </row>
    <row r="74" spans="1:29" ht="12" customHeight="1">
      <c r="A74" s="567" t="s">
        <v>557</v>
      </c>
      <c r="B74" s="568"/>
      <c r="C74" s="568"/>
      <c r="D74" s="568"/>
      <c r="E74" s="568"/>
      <c r="F74" s="568"/>
      <c r="G74" s="568"/>
      <c r="H74" s="568"/>
      <c r="I74" s="568"/>
      <c r="J74" s="568"/>
      <c r="K74" s="568"/>
      <c r="L74" s="568"/>
      <c r="M74" s="568"/>
      <c r="N74" s="568"/>
      <c r="O74" s="568">
        <v>1</v>
      </c>
      <c r="P74" s="568"/>
      <c r="Q74" s="568"/>
      <c r="R74" s="568"/>
      <c r="S74" s="568"/>
      <c r="T74" s="568"/>
      <c r="U74" s="568"/>
      <c r="V74" s="568"/>
      <c r="W74" s="568"/>
      <c r="X74" s="568"/>
      <c r="Y74" s="568"/>
      <c r="Z74" s="568"/>
      <c r="AA74" s="568"/>
      <c r="AB74" s="568">
        <f t="shared" si="3"/>
        <v>1</v>
      </c>
      <c r="AC74" s="132"/>
    </row>
    <row r="75" spans="1:29" ht="12" customHeight="1">
      <c r="A75" s="567" t="s">
        <v>534</v>
      </c>
      <c r="B75" s="568"/>
      <c r="C75" s="568"/>
      <c r="D75" s="568"/>
      <c r="E75" s="568"/>
      <c r="F75" s="568"/>
      <c r="G75" s="568"/>
      <c r="H75" s="568"/>
      <c r="I75" s="568"/>
      <c r="J75" s="568"/>
      <c r="K75" s="568"/>
      <c r="L75" s="568"/>
      <c r="M75" s="568"/>
      <c r="N75" s="568"/>
      <c r="O75" s="568"/>
      <c r="P75" s="568"/>
      <c r="Q75" s="568"/>
      <c r="R75" s="568"/>
      <c r="S75" s="568"/>
      <c r="T75" s="568"/>
      <c r="U75" s="568"/>
      <c r="V75" s="568"/>
      <c r="W75" s="568"/>
      <c r="X75" s="568"/>
      <c r="Y75" s="568"/>
      <c r="Z75" s="568">
        <v>1</v>
      </c>
      <c r="AA75" s="568"/>
      <c r="AB75" s="568">
        <f t="shared" si="3"/>
        <v>1</v>
      </c>
      <c r="AC75" s="132"/>
    </row>
    <row r="76" spans="1:29" ht="12" customHeight="1">
      <c r="A76" s="567" t="s">
        <v>495</v>
      </c>
      <c r="B76" s="568"/>
      <c r="C76" s="568">
        <v>1</v>
      </c>
      <c r="D76" s="568"/>
      <c r="E76" s="568"/>
      <c r="F76" s="568"/>
      <c r="G76" s="568"/>
      <c r="H76" s="568"/>
      <c r="I76" s="568"/>
      <c r="J76" s="568"/>
      <c r="K76" s="568"/>
      <c r="L76" s="568"/>
      <c r="M76" s="568"/>
      <c r="N76" s="568"/>
      <c r="O76" s="568"/>
      <c r="P76" s="568"/>
      <c r="Q76" s="568"/>
      <c r="R76" s="568"/>
      <c r="S76" s="568"/>
      <c r="T76" s="568"/>
      <c r="U76" s="568"/>
      <c r="V76" s="568"/>
      <c r="W76" s="568"/>
      <c r="X76" s="568"/>
      <c r="Y76" s="568"/>
      <c r="Z76" s="568"/>
      <c r="AA76" s="568"/>
      <c r="AB76" s="568">
        <f t="shared" si="3"/>
        <v>1</v>
      </c>
      <c r="AC76" s="132"/>
    </row>
    <row r="77" spans="1:29" ht="12" customHeight="1">
      <c r="A77" s="567" t="s">
        <v>502</v>
      </c>
      <c r="B77" s="568"/>
      <c r="C77" s="568"/>
      <c r="D77" s="568"/>
      <c r="E77" s="568"/>
      <c r="F77" s="568"/>
      <c r="G77" s="568"/>
      <c r="H77" s="568"/>
      <c r="I77" s="568"/>
      <c r="J77" s="568"/>
      <c r="K77" s="568"/>
      <c r="L77" s="568"/>
      <c r="M77" s="568"/>
      <c r="N77" s="568"/>
      <c r="O77" s="568"/>
      <c r="P77" s="568">
        <v>1</v>
      </c>
      <c r="Q77" s="568"/>
      <c r="R77" s="568"/>
      <c r="S77" s="568"/>
      <c r="T77" s="568"/>
      <c r="U77" s="568"/>
      <c r="V77" s="568"/>
      <c r="W77" s="568"/>
      <c r="X77" s="568"/>
      <c r="Y77" s="568"/>
      <c r="Z77" s="568"/>
      <c r="AA77" s="568"/>
      <c r="AB77" s="568">
        <f t="shared" si="3"/>
        <v>1</v>
      </c>
      <c r="AC77" s="132"/>
    </row>
    <row r="78" spans="1:29" ht="12" customHeight="1">
      <c r="A78" s="567" t="s">
        <v>503</v>
      </c>
      <c r="B78" s="568">
        <v>1</v>
      </c>
      <c r="C78" s="568"/>
      <c r="D78" s="568"/>
      <c r="E78" s="568"/>
      <c r="F78" s="568"/>
      <c r="G78" s="568"/>
      <c r="H78" s="568"/>
      <c r="I78" s="568"/>
      <c r="J78" s="568"/>
      <c r="K78" s="568"/>
      <c r="L78" s="568"/>
      <c r="M78" s="568"/>
      <c r="N78" s="568"/>
      <c r="O78" s="568"/>
      <c r="P78" s="568"/>
      <c r="Q78" s="568"/>
      <c r="R78" s="568"/>
      <c r="S78" s="568"/>
      <c r="T78" s="568"/>
      <c r="U78" s="568"/>
      <c r="V78" s="568"/>
      <c r="W78" s="568"/>
      <c r="X78" s="568"/>
      <c r="Y78" s="568"/>
      <c r="Z78" s="568"/>
      <c r="AA78" s="568"/>
      <c r="AB78" s="568">
        <f t="shared" si="3"/>
        <v>1</v>
      </c>
      <c r="AC78" s="132"/>
    </row>
    <row r="79" spans="1:29" ht="12" customHeight="1">
      <c r="A79" s="567" t="s">
        <v>504</v>
      </c>
      <c r="B79" s="568"/>
      <c r="C79" s="568"/>
      <c r="D79" s="568"/>
      <c r="E79" s="568"/>
      <c r="F79" s="568"/>
      <c r="G79" s="568"/>
      <c r="H79" s="568"/>
      <c r="I79" s="568"/>
      <c r="J79" s="568"/>
      <c r="K79" s="568"/>
      <c r="L79" s="568"/>
      <c r="M79" s="568"/>
      <c r="N79" s="568"/>
      <c r="O79" s="568"/>
      <c r="P79" s="568"/>
      <c r="Q79" s="568"/>
      <c r="R79" s="568"/>
      <c r="S79" s="568"/>
      <c r="T79" s="568"/>
      <c r="U79" s="568"/>
      <c r="V79" s="568"/>
      <c r="W79" s="568"/>
      <c r="X79" s="568"/>
      <c r="Y79" s="568"/>
      <c r="Z79" s="568">
        <v>1</v>
      </c>
      <c r="AA79" s="568"/>
      <c r="AB79" s="568">
        <f t="shared" si="3"/>
        <v>1</v>
      </c>
      <c r="AC79" s="132"/>
    </row>
    <row r="80" spans="1:29" ht="12" customHeight="1">
      <c r="A80" s="572" t="s">
        <v>540</v>
      </c>
      <c r="B80" s="573"/>
      <c r="C80" s="573"/>
      <c r="D80" s="573"/>
      <c r="E80" s="573"/>
      <c r="F80" s="573"/>
      <c r="G80" s="573"/>
      <c r="H80" s="573"/>
      <c r="I80" s="573"/>
      <c r="J80" s="573"/>
      <c r="K80" s="573"/>
      <c r="L80" s="572"/>
      <c r="M80" s="573"/>
      <c r="N80" s="573"/>
      <c r="O80" s="573"/>
      <c r="P80" s="573"/>
      <c r="Q80" s="573"/>
      <c r="R80" s="573"/>
      <c r="S80" s="573"/>
      <c r="T80" s="573"/>
      <c r="U80" s="573"/>
      <c r="V80" s="573"/>
      <c r="W80" s="572"/>
      <c r="X80" s="573"/>
      <c r="Y80" s="573"/>
      <c r="Z80" s="573"/>
      <c r="AA80" s="573"/>
      <c r="AB80" s="573"/>
      <c r="AC80" s="132">
        <v>1</v>
      </c>
    </row>
    <row r="81" spans="1:29" ht="12" customHeight="1">
      <c r="A81" s="567" t="s">
        <v>505</v>
      </c>
      <c r="B81" s="568">
        <v>1</v>
      </c>
      <c r="C81" s="568"/>
      <c r="D81" s="568"/>
      <c r="E81" s="568"/>
      <c r="F81" s="568"/>
      <c r="G81" s="568"/>
      <c r="H81" s="568"/>
      <c r="I81" s="568"/>
      <c r="J81" s="568"/>
      <c r="K81" s="568"/>
      <c r="L81" s="568"/>
      <c r="M81" s="568"/>
      <c r="N81" s="568"/>
      <c r="O81" s="568"/>
      <c r="P81" s="568"/>
      <c r="Q81" s="568"/>
      <c r="R81" s="568"/>
      <c r="S81" s="568"/>
      <c r="T81" s="568"/>
      <c r="U81" s="568"/>
      <c r="V81" s="568"/>
      <c r="W81" s="568"/>
      <c r="X81" s="568"/>
      <c r="Y81" s="568"/>
      <c r="Z81" s="568"/>
      <c r="AA81" s="568"/>
      <c r="AB81" s="568">
        <f t="shared" si="3"/>
        <v>1</v>
      </c>
      <c r="AC81" s="132"/>
    </row>
    <row r="82" spans="1:29" ht="12" customHeight="1">
      <c r="A82" s="567" t="s">
        <v>506</v>
      </c>
      <c r="B82" s="568"/>
      <c r="C82" s="568"/>
      <c r="D82" s="568"/>
      <c r="E82" s="568"/>
      <c r="F82" s="568"/>
      <c r="G82" s="568"/>
      <c r="H82" s="568"/>
      <c r="I82" s="568"/>
      <c r="J82" s="568"/>
      <c r="K82" s="568"/>
      <c r="L82" s="568"/>
      <c r="M82" s="568"/>
      <c r="N82" s="568"/>
      <c r="O82" s="568"/>
      <c r="P82" s="568"/>
      <c r="Q82" s="568">
        <v>1</v>
      </c>
      <c r="R82" s="568"/>
      <c r="S82" s="568"/>
      <c r="T82" s="568"/>
      <c r="U82" s="568"/>
      <c r="V82" s="568"/>
      <c r="W82" s="568"/>
      <c r="X82" s="568"/>
      <c r="Y82" s="568"/>
      <c r="Z82" s="568"/>
      <c r="AA82" s="568"/>
      <c r="AB82" s="568">
        <f t="shared" si="3"/>
        <v>1</v>
      </c>
      <c r="AC82" s="132"/>
    </row>
    <row r="83" spans="1:29" ht="12" customHeight="1">
      <c r="A83" s="567" t="s">
        <v>508</v>
      </c>
      <c r="B83" s="568">
        <v>1</v>
      </c>
      <c r="C83" s="568"/>
      <c r="D83" s="568"/>
      <c r="E83" s="568"/>
      <c r="F83" s="568"/>
      <c r="G83" s="568"/>
      <c r="H83" s="568"/>
      <c r="I83" s="568"/>
      <c r="J83" s="568"/>
      <c r="K83" s="568"/>
      <c r="L83" s="568"/>
      <c r="M83" s="568"/>
      <c r="N83" s="568"/>
      <c r="O83" s="568"/>
      <c r="P83" s="568"/>
      <c r="Q83" s="568"/>
      <c r="R83" s="568"/>
      <c r="S83" s="568"/>
      <c r="T83" s="568"/>
      <c r="U83" s="568"/>
      <c r="V83" s="568"/>
      <c r="W83" s="568"/>
      <c r="X83" s="568"/>
      <c r="Y83" s="568"/>
      <c r="Z83" s="568">
        <v>1</v>
      </c>
      <c r="AA83" s="568"/>
      <c r="AB83" s="568">
        <f t="shared" si="3"/>
        <v>2</v>
      </c>
      <c r="AC83" s="132"/>
    </row>
    <row r="84" spans="1:29" ht="12" customHeight="1">
      <c r="A84" s="567" t="s">
        <v>509</v>
      </c>
      <c r="B84" s="568"/>
      <c r="C84" s="568"/>
      <c r="D84" s="568"/>
      <c r="E84" s="568"/>
      <c r="F84" s="568"/>
      <c r="G84" s="568"/>
      <c r="H84" s="568"/>
      <c r="I84" s="568"/>
      <c r="J84" s="568"/>
      <c r="K84" s="568"/>
      <c r="L84" s="568"/>
      <c r="M84" s="568"/>
      <c r="N84" s="568"/>
      <c r="O84" s="568"/>
      <c r="P84" s="568"/>
      <c r="Q84" s="568">
        <v>1</v>
      </c>
      <c r="R84" s="568"/>
      <c r="S84" s="568"/>
      <c r="T84" s="568"/>
      <c r="U84" s="568"/>
      <c r="V84" s="568"/>
      <c r="W84" s="568"/>
      <c r="X84" s="568"/>
      <c r="Y84" s="568"/>
      <c r="Z84" s="568"/>
      <c r="AA84" s="568"/>
      <c r="AB84" s="568">
        <f t="shared" ref="AB84:AB89" si="4">SUM(B84:AA84)</f>
        <v>1</v>
      </c>
      <c r="AC84" s="132"/>
    </row>
    <row r="85" spans="1:29" ht="12" customHeight="1">
      <c r="A85" s="567" t="s">
        <v>510</v>
      </c>
      <c r="B85" s="568"/>
      <c r="C85" s="568"/>
      <c r="D85" s="568"/>
      <c r="E85" s="568"/>
      <c r="F85" s="568"/>
      <c r="G85" s="568"/>
      <c r="H85" s="568"/>
      <c r="I85" s="568"/>
      <c r="J85" s="568"/>
      <c r="K85" s="568"/>
      <c r="L85" s="568"/>
      <c r="M85" s="568"/>
      <c r="N85" s="568"/>
      <c r="O85" s="568"/>
      <c r="P85" s="568"/>
      <c r="Q85" s="568">
        <v>1</v>
      </c>
      <c r="R85" s="568"/>
      <c r="S85" s="568"/>
      <c r="T85" s="568"/>
      <c r="U85" s="568"/>
      <c r="V85" s="568"/>
      <c r="W85" s="568"/>
      <c r="X85" s="568"/>
      <c r="Y85" s="568"/>
      <c r="Z85" s="568"/>
      <c r="AA85" s="568"/>
      <c r="AB85" s="568">
        <f t="shared" si="4"/>
        <v>1</v>
      </c>
      <c r="AC85" s="132"/>
    </row>
    <row r="86" spans="1:29" ht="12" customHeight="1">
      <c r="A86" s="567" t="s">
        <v>537</v>
      </c>
      <c r="B86" s="568"/>
      <c r="C86" s="568"/>
      <c r="D86" s="568"/>
      <c r="E86" s="568"/>
      <c r="F86" s="568"/>
      <c r="G86" s="568"/>
      <c r="H86" s="568"/>
      <c r="I86" s="568"/>
      <c r="J86" s="568"/>
      <c r="K86" s="568"/>
      <c r="L86" s="568"/>
      <c r="M86" s="568"/>
      <c r="N86" s="568"/>
      <c r="O86" s="568"/>
      <c r="P86" s="568"/>
      <c r="Q86" s="568">
        <v>1</v>
      </c>
      <c r="R86" s="568"/>
      <c r="S86" s="568"/>
      <c r="T86" s="568"/>
      <c r="U86" s="568"/>
      <c r="V86" s="568"/>
      <c r="W86" s="568"/>
      <c r="X86" s="568"/>
      <c r="Y86" s="568"/>
      <c r="Z86" s="568"/>
      <c r="AA86" s="568"/>
      <c r="AB86" s="568">
        <f t="shared" si="4"/>
        <v>1</v>
      </c>
      <c r="AC86" s="132"/>
    </row>
    <row r="87" spans="1:29" ht="12" customHeight="1">
      <c r="A87" s="567" t="s">
        <v>511</v>
      </c>
      <c r="B87" s="568"/>
      <c r="C87" s="568"/>
      <c r="D87" s="568"/>
      <c r="E87" s="568"/>
      <c r="F87" s="568"/>
      <c r="G87" s="568"/>
      <c r="H87" s="568"/>
      <c r="I87" s="568"/>
      <c r="J87" s="568"/>
      <c r="K87" s="568"/>
      <c r="L87" s="568"/>
      <c r="M87" s="568"/>
      <c r="N87" s="568"/>
      <c r="O87" s="568"/>
      <c r="P87" s="568"/>
      <c r="Q87" s="568">
        <v>1</v>
      </c>
      <c r="R87" s="568"/>
      <c r="S87" s="568"/>
      <c r="T87" s="568"/>
      <c r="U87" s="568"/>
      <c r="V87" s="568"/>
      <c r="W87" s="568"/>
      <c r="X87" s="568"/>
      <c r="Y87" s="568"/>
      <c r="Z87" s="568"/>
      <c r="AA87" s="568"/>
      <c r="AB87" s="568">
        <f t="shared" si="4"/>
        <v>1</v>
      </c>
      <c r="AC87" s="132"/>
    </row>
    <row r="88" spans="1:29" ht="27" customHeight="1">
      <c r="A88" s="603" t="s">
        <v>512</v>
      </c>
      <c r="B88" s="575">
        <f t="shared" ref="B88:AA88" si="5">B18+B9</f>
        <v>27</v>
      </c>
      <c r="C88" s="575">
        <f t="shared" si="5"/>
        <v>19</v>
      </c>
      <c r="D88" s="575">
        <f t="shared" si="5"/>
        <v>7</v>
      </c>
      <c r="E88" s="575">
        <f t="shared" si="5"/>
        <v>2</v>
      </c>
      <c r="F88" s="575">
        <f t="shared" si="5"/>
        <v>3</v>
      </c>
      <c r="G88" s="575">
        <f t="shared" si="5"/>
        <v>7</v>
      </c>
      <c r="H88" s="575">
        <f t="shared" si="5"/>
        <v>7</v>
      </c>
      <c r="I88" s="575">
        <f t="shared" si="5"/>
        <v>3</v>
      </c>
      <c r="J88" s="575">
        <f t="shared" si="5"/>
        <v>5</v>
      </c>
      <c r="K88" s="575">
        <f t="shared" si="5"/>
        <v>2</v>
      </c>
      <c r="L88" s="575">
        <f t="shared" si="5"/>
        <v>3</v>
      </c>
      <c r="M88" s="575">
        <f t="shared" si="5"/>
        <v>3</v>
      </c>
      <c r="N88" s="575">
        <f t="shared" si="5"/>
        <v>5</v>
      </c>
      <c r="O88" s="575">
        <f t="shared" si="5"/>
        <v>6</v>
      </c>
      <c r="P88" s="575">
        <f t="shared" si="5"/>
        <v>3</v>
      </c>
      <c r="Q88" s="575">
        <f t="shared" si="5"/>
        <v>6</v>
      </c>
      <c r="R88" s="575">
        <f t="shared" si="5"/>
        <v>3</v>
      </c>
      <c r="S88" s="575">
        <f t="shared" si="5"/>
        <v>3</v>
      </c>
      <c r="T88" s="575">
        <f t="shared" si="5"/>
        <v>2</v>
      </c>
      <c r="U88" s="575">
        <f t="shared" si="5"/>
        <v>3</v>
      </c>
      <c r="V88" s="575">
        <f t="shared" si="5"/>
        <v>3</v>
      </c>
      <c r="W88" s="575">
        <f t="shared" si="5"/>
        <v>3</v>
      </c>
      <c r="X88" s="575">
        <f t="shared" si="5"/>
        <v>7</v>
      </c>
      <c r="Y88" s="575">
        <f t="shared" si="5"/>
        <v>3</v>
      </c>
      <c r="Z88" s="575">
        <f t="shared" si="5"/>
        <v>18</v>
      </c>
      <c r="AA88" s="575">
        <f t="shared" si="5"/>
        <v>4</v>
      </c>
      <c r="AB88" s="575">
        <f t="shared" si="4"/>
        <v>157</v>
      </c>
    </row>
    <row r="89" spans="1:29" ht="21.75" customHeight="1">
      <c r="A89" s="604" t="s">
        <v>513</v>
      </c>
      <c r="B89" s="575">
        <v>376</v>
      </c>
      <c r="C89" s="575">
        <v>232</v>
      </c>
      <c r="D89" s="575">
        <v>115</v>
      </c>
      <c r="E89" s="575">
        <v>38</v>
      </c>
      <c r="F89" s="575">
        <v>40</v>
      </c>
      <c r="G89" s="575">
        <v>89</v>
      </c>
      <c r="H89" s="575">
        <v>69</v>
      </c>
      <c r="I89" s="575">
        <v>51</v>
      </c>
      <c r="J89" s="575">
        <v>64</v>
      </c>
      <c r="K89" s="575">
        <v>35</v>
      </c>
      <c r="L89" s="575">
        <v>43</v>
      </c>
      <c r="M89" s="575">
        <v>41</v>
      </c>
      <c r="N89" s="575">
        <v>55</v>
      </c>
      <c r="O89" s="575">
        <v>54</v>
      </c>
      <c r="P89" s="575">
        <v>41</v>
      </c>
      <c r="Q89" s="575">
        <v>46</v>
      </c>
      <c r="R89" s="575">
        <v>37</v>
      </c>
      <c r="S89" s="575">
        <v>40</v>
      </c>
      <c r="T89" s="575">
        <v>36</v>
      </c>
      <c r="U89" s="575">
        <v>47</v>
      </c>
      <c r="V89" s="575">
        <v>61</v>
      </c>
      <c r="W89" s="575">
        <v>37</v>
      </c>
      <c r="X89" s="575">
        <v>51</v>
      </c>
      <c r="Y89" s="575">
        <v>38</v>
      </c>
      <c r="Z89" s="575">
        <v>129</v>
      </c>
      <c r="AA89" s="575">
        <v>36</v>
      </c>
      <c r="AB89" s="577">
        <f t="shared" si="4"/>
        <v>1901</v>
      </c>
    </row>
    <row r="90" spans="1:29" ht="1.5" customHeight="1">
      <c r="A90" s="578"/>
      <c r="B90" s="578"/>
      <c r="C90" s="578"/>
      <c r="D90" s="578"/>
      <c r="E90" s="578"/>
      <c r="F90" s="578"/>
      <c r="G90" s="578"/>
      <c r="H90" s="578"/>
      <c r="I90" s="578"/>
      <c r="J90" s="578"/>
      <c r="K90" s="578"/>
      <c r="L90" s="578"/>
      <c r="M90" s="578"/>
      <c r="N90" s="578"/>
      <c r="O90" s="578"/>
      <c r="P90" s="578"/>
      <c r="Q90" s="578"/>
      <c r="R90" s="578"/>
      <c r="S90" s="578"/>
      <c r="T90" s="578"/>
      <c r="U90" s="578"/>
      <c r="V90" s="578"/>
      <c r="W90" s="578"/>
      <c r="X90" s="578"/>
      <c r="Y90" s="578"/>
      <c r="Z90" s="578"/>
      <c r="AA90" s="578"/>
      <c r="AB90" s="578"/>
    </row>
  </sheetData>
  <mergeCells count="33">
    <mergeCell ref="B6:B7"/>
    <mergeCell ref="S6:S7"/>
    <mergeCell ref="A6:A7"/>
    <mergeCell ref="N6:N7"/>
    <mergeCell ref="O6:O7"/>
    <mergeCell ref="P6:P7"/>
    <mergeCell ref="Q6:Q7"/>
    <mergeCell ref="R6:R7"/>
    <mergeCell ref="I6:I7"/>
    <mergeCell ref="J6:J7"/>
    <mergeCell ref="K6:K7"/>
    <mergeCell ref="L6:L7"/>
    <mergeCell ref="M6:M7"/>
    <mergeCell ref="D6:D7"/>
    <mergeCell ref="E6:E7"/>
    <mergeCell ref="A1:AB1"/>
    <mergeCell ref="A2:AB2"/>
    <mergeCell ref="A3:AB3"/>
    <mergeCell ref="A4:AB4"/>
    <mergeCell ref="A5:AB5"/>
    <mergeCell ref="W6:W7"/>
    <mergeCell ref="F6:F7"/>
    <mergeCell ref="C6:C7"/>
    <mergeCell ref="H6:H7"/>
    <mergeCell ref="AB6:AB7"/>
    <mergeCell ref="AA6:AA7"/>
    <mergeCell ref="Z6:Z7"/>
    <mergeCell ref="Y6:Y7"/>
    <mergeCell ref="X6:X7"/>
    <mergeCell ref="T6:T7"/>
    <mergeCell ref="U6:U7"/>
    <mergeCell ref="V6:V7"/>
    <mergeCell ref="G6:G7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"/>
  <sheetViews>
    <sheetView workbookViewId="0">
      <selection activeCell="E16" sqref="A16:F16"/>
    </sheetView>
  </sheetViews>
  <sheetFormatPr defaultColWidth="11.42578125" defaultRowHeight="15"/>
  <cols>
    <col min="1" max="1" width="38.85546875" customWidth="1"/>
    <col min="2" max="6" width="14.7109375" customWidth="1"/>
    <col min="256" max="256" width="38.85546875" customWidth="1"/>
    <col min="257" max="262" width="14.7109375" customWidth="1"/>
    <col min="512" max="512" width="38.85546875" customWidth="1"/>
    <col min="513" max="518" width="14.7109375" customWidth="1"/>
    <col min="768" max="768" width="38.85546875" customWidth="1"/>
    <col min="769" max="774" width="14.7109375" customWidth="1"/>
    <col min="1024" max="1024" width="38.85546875" customWidth="1"/>
    <col min="1025" max="1030" width="14.7109375" customWidth="1"/>
    <col min="1280" max="1280" width="38.85546875" customWidth="1"/>
    <col min="1281" max="1286" width="14.7109375" customWidth="1"/>
    <col min="1536" max="1536" width="38.85546875" customWidth="1"/>
    <col min="1537" max="1542" width="14.7109375" customWidth="1"/>
    <col min="1792" max="1792" width="38.85546875" customWidth="1"/>
    <col min="1793" max="1798" width="14.7109375" customWidth="1"/>
    <col min="2048" max="2048" width="38.85546875" customWidth="1"/>
    <col min="2049" max="2054" width="14.7109375" customWidth="1"/>
    <col min="2304" max="2304" width="38.85546875" customWidth="1"/>
    <col min="2305" max="2310" width="14.7109375" customWidth="1"/>
    <col min="2560" max="2560" width="38.85546875" customWidth="1"/>
    <col min="2561" max="2566" width="14.7109375" customWidth="1"/>
    <col min="2816" max="2816" width="38.85546875" customWidth="1"/>
    <col min="2817" max="2822" width="14.7109375" customWidth="1"/>
    <col min="3072" max="3072" width="38.85546875" customWidth="1"/>
    <col min="3073" max="3078" width="14.7109375" customWidth="1"/>
    <col min="3328" max="3328" width="38.85546875" customWidth="1"/>
    <col min="3329" max="3334" width="14.7109375" customWidth="1"/>
    <col min="3584" max="3584" width="38.85546875" customWidth="1"/>
    <col min="3585" max="3590" width="14.7109375" customWidth="1"/>
    <col min="3840" max="3840" width="38.85546875" customWidth="1"/>
    <col min="3841" max="3846" width="14.7109375" customWidth="1"/>
    <col min="4096" max="4096" width="38.85546875" customWidth="1"/>
    <col min="4097" max="4102" width="14.7109375" customWidth="1"/>
    <col min="4352" max="4352" width="38.85546875" customWidth="1"/>
    <col min="4353" max="4358" width="14.7109375" customWidth="1"/>
    <col min="4608" max="4608" width="38.85546875" customWidth="1"/>
    <col min="4609" max="4614" width="14.7109375" customWidth="1"/>
    <col min="4864" max="4864" width="38.85546875" customWidth="1"/>
    <col min="4865" max="4870" width="14.7109375" customWidth="1"/>
    <col min="5120" max="5120" width="38.85546875" customWidth="1"/>
    <col min="5121" max="5126" width="14.7109375" customWidth="1"/>
    <col min="5376" max="5376" width="38.85546875" customWidth="1"/>
    <col min="5377" max="5382" width="14.7109375" customWidth="1"/>
    <col min="5632" max="5632" width="38.85546875" customWidth="1"/>
    <col min="5633" max="5638" width="14.7109375" customWidth="1"/>
    <col min="5888" max="5888" width="38.85546875" customWidth="1"/>
    <col min="5889" max="5894" width="14.7109375" customWidth="1"/>
    <col min="6144" max="6144" width="38.85546875" customWidth="1"/>
    <col min="6145" max="6150" width="14.7109375" customWidth="1"/>
    <col min="6400" max="6400" width="38.85546875" customWidth="1"/>
    <col min="6401" max="6406" width="14.7109375" customWidth="1"/>
    <col min="6656" max="6656" width="38.85546875" customWidth="1"/>
    <col min="6657" max="6662" width="14.7109375" customWidth="1"/>
    <col min="6912" max="6912" width="38.85546875" customWidth="1"/>
    <col min="6913" max="6918" width="14.7109375" customWidth="1"/>
    <col min="7168" max="7168" width="38.85546875" customWidth="1"/>
    <col min="7169" max="7174" width="14.7109375" customWidth="1"/>
    <col min="7424" max="7424" width="38.85546875" customWidth="1"/>
    <col min="7425" max="7430" width="14.7109375" customWidth="1"/>
    <col min="7680" max="7680" width="38.85546875" customWidth="1"/>
    <col min="7681" max="7686" width="14.7109375" customWidth="1"/>
    <col min="7936" max="7936" width="38.85546875" customWidth="1"/>
    <col min="7937" max="7942" width="14.7109375" customWidth="1"/>
    <col min="8192" max="8192" width="38.85546875" customWidth="1"/>
    <col min="8193" max="8198" width="14.7109375" customWidth="1"/>
    <col min="8448" max="8448" width="38.85546875" customWidth="1"/>
    <col min="8449" max="8454" width="14.7109375" customWidth="1"/>
    <col min="8704" max="8704" width="38.85546875" customWidth="1"/>
    <col min="8705" max="8710" width="14.7109375" customWidth="1"/>
    <col min="8960" max="8960" width="38.85546875" customWidth="1"/>
    <col min="8961" max="8966" width="14.7109375" customWidth="1"/>
    <col min="9216" max="9216" width="38.85546875" customWidth="1"/>
    <col min="9217" max="9222" width="14.7109375" customWidth="1"/>
    <col min="9472" max="9472" width="38.85546875" customWidth="1"/>
    <col min="9473" max="9478" width="14.7109375" customWidth="1"/>
    <col min="9728" max="9728" width="38.85546875" customWidth="1"/>
    <col min="9729" max="9734" width="14.7109375" customWidth="1"/>
    <col min="9984" max="9984" width="38.85546875" customWidth="1"/>
    <col min="9985" max="9990" width="14.7109375" customWidth="1"/>
    <col min="10240" max="10240" width="38.85546875" customWidth="1"/>
    <col min="10241" max="10246" width="14.7109375" customWidth="1"/>
    <col min="10496" max="10496" width="38.85546875" customWidth="1"/>
    <col min="10497" max="10502" width="14.7109375" customWidth="1"/>
    <col min="10752" max="10752" width="38.85546875" customWidth="1"/>
    <col min="10753" max="10758" width="14.7109375" customWidth="1"/>
    <col min="11008" max="11008" width="38.85546875" customWidth="1"/>
    <col min="11009" max="11014" width="14.7109375" customWidth="1"/>
    <col min="11264" max="11264" width="38.85546875" customWidth="1"/>
    <col min="11265" max="11270" width="14.7109375" customWidth="1"/>
    <col min="11520" max="11520" width="38.85546875" customWidth="1"/>
    <col min="11521" max="11526" width="14.7109375" customWidth="1"/>
    <col min="11776" max="11776" width="38.85546875" customWidth="1"/>
    <col min="11777" max="11782" width="14.7109375" customWidth="1"/>
    <col min="12032" max="12032" width="38.85546875" customWidth="1"/>
    <col min="12033" max="12038" width="14.7109375" customWidth="1"/>
    <col min="12288" max="12288" width="38.85546875" customWidth="1"/>
    <col min="12289" max="12294" width="14.7109375" customWidth="1"/>
    <col min="12544" max="12544" width="38.85546875" customWidth="1"/>
    <col min="12545" max="12550" width="14.7109375" customWidth="1"/>
    <col min="12800" max="12800" width="38.85546875" customWidth="1"/>
    <col min="12801" max="12806" width="14.7109375" customWidth="1"/>
    <col min="13056" max="13056" width="38.85546875" customWidth="1"/>
    <col min="13057" max="13062" width="14.7109375" customWidth="1"/>
    <col min="13312" max="13312" width="38.85546875" customWidth="1"/>
    <col min="13313" max="13318" width="14.7109375" customWidth="1"/>
    <col min="13568" max="13568" width="38.85546875" customWidth="1"/>
    <col min="13569" max="13574" width="14.7109375" customWidth="1"/>
    <col min="13824" max="13824" width="38.85546875" customWidth="1"/>
    <col min="13825" max="13830" width="14.7109375" customWidth="1"/>
    <col min="14080" max="14080" width="38.85546875" customWidth="1"/>
    <col min="14081" max="14086" width="14.7109375" customWidth="1"/>
    <col min="14336" max="14336" width="38.85546875" customWidth="1"/>
    <col min="14337" max="14342" width="14.7109375" customWidth="1"/>
    <col min="14592" max="14592" width="38.85546875" customWidth="1"/>
    <col min="14593" max="14598" width="14.7109375" customWidth="1"/>
    <col min="14848" max="14848" width="38.85546875" customWidth="1"/>
    <col min="14849" max="14854" width="14.7109375" customWidth="1"/>
    <col min="15104" max="15104" width="38.85546875" customWidth="1"/>
    <col min="15105" max="15110" width="14.7109375" customWidth="1"/>
    <col min="15360" max="15360" width="38.85546875" customWidth="1"/>
    <col min="15361" max="15366" width="14.7109375" customWidth="1"/>
    <col min="15616" max="15616" width="38.85546875" customWidth="1"/>
    <col min="15617" max="15622" width="14.7109375" customWidth="1"/>
    <col min="15872" max="15872" width="38.85546875" customWidth="1"/>
    <col min="15873" max="15878" width="14.7109375" customWidth="1"/>
    <col min="16128" max="16128" width="38.85546875" customWidth="1"/>
    <col min="16129" max="16134" width="14.7109375" customWidth="1"/>
  </cols>
  <sheetData>
    <row r="1" spans="1:6">
      <c r="A1" s="726"/>
      <c r="B1" s="726"/>
      <c r="C1" s="726"/>
      <c r="D1" s="726"/>
      <c r="E1" s="726"/>
      <c r="F1" s="726"/>
    </row>
    <row r="2" spans="1:6">
      <c r="A2" s="726" t="s">
        <v>558</v>
      </c>
      <c r="B2" s="726"/>
      <c r="C2" s="726"/>
      <c r="D2" s="726"/>
      <c r="E2" s="726"/>
      <c r="F2" s="726"/>
    </row>
    <row r="3" spans="1:6">
      <c r="A3" s="726" t="s">
        <v>816</v>
      </c>
      <c r="B3" s="726"/>
      <c r="C3" s="726"/>
      <c r="D3" s="726"/>
      <c r="E3" s="726"/>
      <c r="F3" s="726"/>
    </row>
    <row r="4" spans="1:6">
      <c r="A4" s="727" t="s">
        <v>49</v>
      </c>
      <c r="B4" s="727"/>
      <c r="C4" s="727"/>
      <c r="D4" s="727"/>
      <c r="E4" s="727"/>
      <c r="F4" s="727"/>
    </row>
    <row r="5" spans="1:6">
      <c r="A5" s="646"/>
      <c r="B5" s="729">
        <v>2013</v>
      </c>
      <c r="C5" s="729"/>
      <c r="D5" s="729"/>
      <c r="E5" s="729">
        <v>2014</v>
      </c>
      <c r="F5" s="729"/>
    </row>
    <row r="6" spans="1:6" ht="21" customHeight="1">
      <c r="A6" s="646"/>
      <c r="B6" s="655" t="s">
        <v>807</v>
      </c>
      <c r="C6" s="656" t="s">
        <v>806</v>
      </c>
      <c r="D6" s="655" t="s">
        <v>805</v>
      </c>
      <c r="E6" s="655" t="s">
        <v>808</v>
      </c>
      <c r="F6" s="656" t="s">
        <v>15</v>
      </c>
    </row>
    <row r="7" spans="1:6">
      <c r="A7" s="645" t="s">
        <v>560</v>
      </c>
      <c r="B7" s="644">
        <v>2302</v>
      </c>
      <c r="C7" s="644">
        <v>2141</v>
      </c>
      <c r="D7" s="644">
        <v>2288</v>
      </c>
      <c r="E7" s="644">
        <v>2359</v>
      </c>
      <c r="F7" s="643">
        <f>E7/E10</f>
        <v>0.16033439815129477</v>
      </c>
    </row>
    <row r="8" spans="1:6">
      <c r="A8" s="645" t="s">
        <v>559</v>
      </c>
      <c r="B8" s="644">
        <v>14795</v>
      </c>
      <c r="C8" s="644">
        <v>12893</v>
      </c>
      <c r="D8" s="644">
        <v>14256</v>
      </c>
      <c r="E8" s="644">
        <v>12224</v>
      </c>
      <c r="F8" s="643">
        <f>E8/E10</f>
        <v>0.830829878338884</v>
      </c>
    </row>
    <row r="9" spans="1:6">
      <c r="A9" s="645" t="s">
        <v>815</v>
      </c>
      <c r="B9" s="644">
        <v>77</v>
      </c>
      <c r="C9" s="644">
        <v>105</v>
      </c>
      <c r="D9" s="644">
        <v>579</v>
      </c>
      <c r="E9" s="644">
        <v>130</v>
      </c>
      <c r="F9" s="643">
        <f>E9/E10</f>
        <v>8.8357235098212462E-3</v>
      </c>
    </row>
    <row r="10" spans="1:6">
      <c r="A10" s="642" t="s">
        <v>804</v>
      </c>
      <c r="B10" s="641">
        <f>SUM(B7:B9)</f>
        <v>17174</v>
      </c>
      <c r="C10" s="641">
        <f>SUM(C7:C9)</f>
        <v>15139</v>
      </c>
      <c r="D10" s="641">
        <f>SUM(D7:D9)</f>
        <v>17123</v>
      </c>
      <c r="E10" s="641">
        <v>14713</v>
      </c>
      <c r="F10" s="640">
        <f>E10/E10</f>
        <v>1</v>
      </c>
    </row>
    <row r="11" spans="1:6">
      <c r="A11" s="32"/>
      <c r="B11" s="32"/>
      <c r="C11" s="32"/>
      <c r="D11" s="32"/>
      <c r="E11" s="32"/>
      <c r="F11" s="647"/>
    </row>
    <row r="12" spans="1:6">
      <c r="A12" s="726"/>
      <c r="B12" s="726"/>
      <c r="C12" s="726"/>
      <c r="D12" s="726"/>
      <c r="E12" s="726"/>
      <c r="F12" s="726"/>
    </row>
    <row r="13" spans="1:6">
      <c r="A13" s="726" t="s">
        <v>811</v>
      </c>
      <c r="B13" s="726"/>
      <c r="C13" s="726"/>
      <c r="D13" s="726"/>
      <c r="E13" s="726"/>
      <c r="F13" s="726"/>
    </row>
    <row r="14" spans="1:6">
      <c r="A14" s="726" t="s">
        <v>814</v>
      </c>
      <c r="B14" s="726"/>
      <c r="C14" s="726"/>
      <c r="D14" s="726"/>
      <c r="E14" s="726"/>
      <c r="F14" s="726"/>
    </row>
    <row r="15" spans="1:6">
      <c r="A15" s="727" t="s">
        <v>49</v>
      </c>
      <c r="B15" s="727"/>
      <c r="C15" s="727"/>
      <c r="D15" s="727"/>
      <c r="E15" s="727"/>
      <c r="F15" s="727"/>
    </row>
    <row r="16" spans="1:6">
      <c r="A16" s="646"/>
      <c r="B16" s="728">
        <v>2013</v>
      </c>
      <c r="C16" s="728"/>
      <c r="D16" s="728"/>
      <c r="E16" s="728">
        <v>2014</v>
      </c>
      <c r="F16" s="728"/>
    </row>
    <row r="17" spans="1:6" ht="20.25" customHeight="1">
      <c r="A17" s="657" t="s">
        <v>813</v>
      </c>
      <c r="B17" s="655" t="s">
        <v>807</v>
      </c>
      <c r="C17" s="656" t="s">
        <v>806</v>
      </c>
      <c r="D17" s="655" t="s">
        <v>805</v>
      </c>
      <c r="E17" s="655" t="s">
        <v>808</v>
      </c>
      <c r="F17" s="656" t="s">
        <v>15</v>
      </c>
    </row>
    <row r="18" spans="1:6">
      <c r="A18" s="645" t="s">
        <v>270</v>
      </c>
      <c r="B18" s="644">
        <v>438</v>
      </c>
      <c r="C18" s="644">
        <v>192</v>
      </c>
      <c r="D18" s="644">
        <v>305</v>
      </c>
      <c r="E18" s="644">
        <v>280</v>
      </c>
      <c r="F18" s="643">
        <f>E18/E27</f>
        <v>1.9030789098076532E-2</v>
      </c>
    </row>
    <row r="19" spans="1:6">
      <c r="A19" s="645" t="s">
        <v>263</v>
      </c>
      <c r="B19" s="644">
        <v>1076</v>
      </c>
      <c r="C19" s="644">
        <v>944</v>
      </c>
      <c r="D19" s="644">
        <v>1209</v>
      </c>
      <c r="E19" s="644">
        <v>792</v>
      </c>
      <c r="F19" s="643">
        <f>E19/E27</f>
        <v>5.3829946305987905E-2</v>
      </c>
    </row>
    <row r="20" spans="1:6">
      <c r="A20" s="645" t="s">
        <v>265</v>
      </c>
      <c r="B20" s="644">
        <v>2541</v>
      </c>
      <c r="C20" s="644">
        <v>1712</v>
      </c>
      <c r="D20" s="644">
        <v>2086</v>
      </c>
      <c r="E20" s="644">
        <v>1839</v>
      </c>
      <c r="F20" s="643">
        <f>E20/E27</f>
        <v>0.12499150411200979</v>
      </c>
    </row>
    <row r="21" spans="1:6">
      <c r="A21" s="645" t="s">
        <v>264</v>
      </c>
      <c r="B21" s="644">
        <v>6974</v>
      </c>
      <c r="C21" s="644">
        <v>7080</v>
      </c>
      <c r="D21" s="644">
        <v>7403</v>
      </c>
      <c r="E21" s="644">
        <v>6165</v>
      </c>
      <c r="F21" s="643">
        <f>E21/E27</f>
        <v>0.41901719567729218</v>
      </c>
    </row>
    <row r="22" spans="1:6">
      <c r="A22" s="645" t="s">
        <v>266</v>
      </c>
      <c r="B22" s="644">
        <v>641</v>
      </c>
      <c r="C22" s="644">
        <v>328</v>
      </c>
      <c r="D22" s="644">
        <v>470</v>
      </c>
      <c r="E22" s="644">
        <v>324</v>
      </c>
      <c r="F22" s="643">
        <f>E22/E27</f>
        <v>2.2021341670631415E-2</v>
      </c>
    </row>
    <row r="23" spans="1:6">
      <c r="A23" s="645" t="s">
        <v>271</v>
      </c>
      <c r="B23" s="644">
        <v>55</v>
      </c>
      <c r="C23" s="644">
        <v>38</v>
      </c>
      <c r="D23" s="644">
        <v>99</v>
      </c>
      <c r="E23" s="644">
        <v>60</v>
      </c>
      <c r="F23" s="643">
        <f>E23/E27</f>
        <v>4.078026235302114E-3</v>
      </c>
    </row>
    <row r="24" spans="1:6">
      <c r="A24" s="645" t="s">
        <v>812</v>
      </c>
      <c r="B24" s="644">
        <v>382</v>
      </c>
      <c r="C24" s="644">
        <v>335</v>
      </c>
      <c r="D24" s="644">
        <v>313</v>
      </c>
      <c r="E24" s="644">
        <v>313</v>
      </c>
      <c r="F24" s="643">
        <f>E24/E27</f>
        <v>2.1273703527492693E-2</v>
      </c>
    </row>
    <row r="25" spans="1:6">
      <c r="A25" s="645" t="s">
        <v>269</v>
      </c>
      <c r="B25" s="644">
        <v>4434</v>
      </c>
      <c r="C25" s="644">
        <v>4045</v>
      </c>
      <c r="D25" s="644">
        <v>4632</v>
      </c>
      <c r="E25" s="644">
        <v>4268</v>
      </c>
      <c r="F25" s="643">
        <f>E25/E27</f>
        <v>0.2900835995378237</v>
      </c>
    </row>
    <row r="26" spans="1:6">
      <c r="A26" s="645" t="s">
        <v>268</v>
      </c>
      <c r="B26" s="644">
        <v>633</v>
      </c>
      <c r="C26" s="644">
        <v>465</v>
      </c>
      <c r="D26" s="644">
        <v>606</v>
      </c>
      <c r="E26" s="644">
        <v>672</v>
      </c>
      <c r="F26" s="643">
        <f>E26/E27</f>
        <v>4.5673893835383672E-2</v>
      </c>
    </row>
    <row r="27" spans="1:6">
      <c r="A27" s="642" t="s">
        <v>804</v>
      </c>
      <c r="B27" s="641">
        <f>SUM(B18:B26)</f>
        <v>17174</v>
      </c>
      <c r="C27" s="641">
        <f>SUM(C18:C26)</f>
        <v>15139</v>
      </c>
      <c r="D27" s="641">
        <f>SUM(D18:D26)</f>
        <v>17123</v>
      </c>
      <c r="E27" s="641">
        <v>14713</v>
      </c>
      <c r="F27" s="640">
        <f>E27/E27</f>
        <v>1</v>
      </c>
    </row>
    <row r="28" spans="1:6">
      <c r="A28" s="32"/>
      <c r="B28" s="32"/>
      <c r="C28" s="32"/>
      <c r="D28" s="32"/>
      <c r="E28" s="32"/>
      <c r="F28" s="647"/>
    </row>
    <row r="29" spans="1:6">
      <c r="A29" s="726"/>
      <c r="B29" s="726"/>
      <c r="C29" s="726"/>
      <c r="D29" s="726"/>
      <c r="E29" s="726"/>
      <c r="F29" s="726"/>
    </row>
    <row r="30" spans="1:6">
      <c r="A30" s="726" t="s">
        <v>811</v>
      </c>
      <c r="B30" s="726"/>
      <c r="C30" s="726"/>
      <c r="D30" s="726"/>
      <c r="E30" s="726"/>
      <c r="F30" s="726"/>
    </row>
    <row r="31" spans="1:6">
      <c r="A31" s="726" t="s">
        <v>810</v>
      </c>
      <c r="B31" s="726"/>
      <c r="C31" s="726"/>
      <c r="D31" s="726"/>
      <c r="E31" s="726"/>
      <c r="F31" s="726"/>
    </row>
    <row r="32" spans="1:6">
      <c r="A32" s="727" t="s">
        <v>49</v>
      </c>
      <c r="B32" s="727"/>
      <c r="C32" s="727"/>
      <c r="D32" s="727"/>
      <c r="E32" s="727"/>
      <c r="F32" s="727"/>
    </row>
    <row r="33" spans="1:6">
      <c r="A33" s="646"/>
      <c r="B33" s="728">
        <v>2013</v>
      </c>
      <c r="C33" s="728"/>
      <c r="D33" s="728"/>
      <c r="E33" s="728">
        <v>2014</v>
      </c>
      <c r="F33" s="728"/>
    </row>
    <row r="34" spans="1:6" ht="22.5" customHeight="1">
      <c r="A34" s="657" t="s">
        <v>809</v>
      </c>
      <c r="B34" s="655" t="s">
        <v>807</v>
      </c>
      <c r="C34" s="656" t="s">
        <v>806</v>
      </c>
      <c r="D34" s="655" t="s">
        <v>805</v>
      </c>
      <c r="E34" s="655" t="s">
        <v>808</v>
      </c>
      <c r="F34" s="656" t="s">
        <v>15</v>
      </c>
    </row>
    <row r="35" spans="1:6">
      <c r="A35" s="645" t="s">
        <v>561</v>
      </c>
      <c r="B35" s="644">
        <v>1286</v>
      </c>
      <c r="C35" s="644">
        <v>1263</v>
      </c>
      <c r="D35" s="644">
        <v>1408</v>
      </c>
      <c r="E35" s="644">
        <v>1304</v>
      </c>
      <c r="F35" s="643">
        <f>E35/E54</f>
        <v>8.8629103513899271E-2</v>
      </c>
    </row>
    <row r="36" spans="1:6">
      <c r="A36" s="645" t="s">
        <v>562</v>
      </c>
      <c r="B36" s="644">
        <v>742</v>
      </c>
      <c r="C36" s="644">
        <v>621</v>
      </c>
      <c r="D36" s="644">
        <v>664</v>
      </c>
      <c r="E36" s="644">
        <v>598</v>
      </c>
      <c r="F36" s="643">
        <f>E36/E54</f>
        <v>4.0644328145177731E-2</v>
      </c>
    </row>
    <row r="37" spans="1:6">
      <c r="A37" s="645" t="s">
        <v>563</v>
      </c>
      <c r="B37" s="644">
        <v>13</v>
      </c>
      <c r="C37" s="644">
        <v>4</v>
      </c>
      <c r="D37" s="644">
        <v>6</v>
      </c>
      <c r="E37" s="644">
        <v>9</v>
      </c>
      <c r="F37" s="643">
        <f>E37/E54</f>
        <v>6.1170393529531711E-4</v>
      </c>
    </row>
    <row r="38" spans="1:6">
      <c r="A38" s="645" t="s">
        <v>564</v>
      </c>
      <c r="B38" s="644">
        <v>147</v>
      </c>
      <c r="C38" s="644">
        <v>52</v>
      </c>
      <c r="D38" s="644">
        <v>48</v>
      </c>
      <c r="E38" s="644">
        <v>79</v>
      </c>
      <c r="F38" s="643">
        <f>E38/E54</f>
        <v>5.3694012098144499E-3</v>
      </c>
    </row>
    <row r="39" spans="1:6">
      <c r="A39" s="645" t="s">
        <v>565</v>
      </c>
      <c r="B39" s="644">
        <v>760</v>
      </c>
      <c r="C39" s="644">
        <v>587</v>
      </c>
      <c r="D39" s="644">
        <v>656</v>
      </c>
      <c r="E39" s="644">
        <v>493</v>
      </c>
      <c r="F39" s="643">
        <f>E39/E54</f>
        <v>3.3507782233399036E-2</v>
      </c>
    </row>
    <row r="40" spans="1:6">
      <c r="A40" s="645" t="s">
        <v>576</v>
      </c>
      <c r="B40" s="644">
        <v>9</v>
      </c>
      <c r="C40" s="644">
        <v>13</v>
      </c>
      <c r="D40" s="644">
        <v>20</v>
      </c>
      <c r="E40" s="644">
        <v>8</v>
      </c>
      <c r="F40" s="643">
        <f>E40/E54</f>
        <v>5.437368313736152E-4</v>
      </c>
    </row>
    <row r="41" spans="1:6">
      <c r="A41" s="645" t="s">
        <v>566</v>
      </c>
      <c r="B41" s="644">
        <v>30</v>
      </c>
      <c r="C41" s="644">
        <v>28</v>
      </c>
      <c r="D41" s="644">
        <v>22</v>
      </c>
      <c r="E41" s="644">
        <v>25</v>
      </c>
      <c r="F41" s="643">
        <f>E41/E54</f>
        <v>1.6991775980425474E-3</v>
      </c>
    </row>
    <row r="42" spans="1:6">
      <c r="A42" s="645" t="s">
        <v>567</v>
      </c>
      <c r="B42" s="644">
        <v>7</v>
      </c>
      <c r="C42" s="644">
        <v>13</v>
      </c>
      <c r="D42" s="644">
        <v>9</v>
      </c>
      <c r="E42" s="644">
        <v>10</v>
      </c>
      <c r="F42" s="643">
        <f>E42/E54</f>
        <v>6.7967103921701892E-4</v>
      </c>
    </row>
    <row r="43" spans="1:6">
      <c r="A43" s="645" t="s">
        <v>568</v>
      </c>
      <c r="B43" s="644">
        <v>836</v>
      </c>
      <c r="C43" s="644">
        <v>571</v>
      </c>
      <c r="D43" s="644">
        <v>592</v>
      </c>
      <c r="E43" s="644">
        <v>592</v>
      </c>
      <c r="F43" s="643">
        <f>E43/E54</f>
        <v>4.0236525521647526E-2</v>
      </c>
    </row>
    <row r="44" spans="1:6" ht="30">
      <c r="A44" s="645" t="s">
        <v>578</v>
      </c>
      <c r="B44" s="644">
        <v>1</v>
      </c>
      <c r="C44" s="644">
        <v>1</v>
      </c>
      <c r="D44" s="644">
        <v>11</v>
      </c>
      <c r="E44" s="644">
        <v>3</v>
      </c>
      <c r="F44" s="643">
        <f>E44/E54</f>
        <v>2.0390131176510569E-4</v>
      </c>
    </row>
    <row r="45" spans="1:6">
      <c r="A45" s="645" t="s">
        <v>569</v>
      </c>
      <c r="B45" s="644">
        <v>310</v>
      </c>
      <c r="C45" s="644">
        <v>345</v>
      </c>
      <c r="D45" s="644">
        <v>330</v>
      </c>
      <c r="E45" s="644">
        <v>375</v>
      </c>
      <c r="F45" s="643">
        <f>E45/E54</f>
        <v>2.5487663970638209E-2</v>
      </c>
    </row>
    <row r="46" spans="1:6">
      <c r="A46" s="645" t="s">
        <v>570</v>
      </c>
      <c r="B46" s="644">
        <v>74</v>
      </c>
      <c r="C46" s="644">
        <v>68</v>
      </c>
      <c r="D46" s="644">
        <v>62</v>
      </c>
      <c r="E46" s="644">
        <v>64</v>
      </c>
      <c r="F46" s="643">
        <f>E46/E54</f>
        <v>4.3498946509889216E-3</v>
      </c>
    </row>
    <row r="47" spans="1:6">
      <c r="A47" s="645" t="s">
        <v>292</v>
      </c>
      <c r="B47" s="644">
        <v>14</v>
      </c>
      <c r="C47" s="644">
        <v>14</v>
      </c>
      <c r="D47" s="644">
        <v>4</v>
      </c>
      <c r="E47" s="644">
        <v>5</v>
      </c>
      <c r="F47" s="643">
        <f>E47/E54</f>
        <v>3.3983551960850946E-4</v>
      </c>
    </row>
    <row r="48" spans="1:6">
      <c r="A48" s="645" t="s">
        <v>577</v>
      </c>
      <c r="B48" s="644">
        <v>2</v>
      </c>
      <c r="C48" s="644">
        <v>6</v>
      </c>
      <c r="D48" s="644">
        <v>17</v>
      </c>
      <c r="E48" s="644">
        <v>6</v>
      </c>
      <c r="F48" s="643">
        <f>E48/E54</f>
        <v>4.0780262353021137E-4</v>
      </c>
    </row>
    <row r="49" spans="1:6">
      <c r="A49" s="645" t="s">
        <v>571</v>
      </c>
      <c r="B49" s="644">
        <v>36</v>
      </c>
      <c r="C49" s="644">
        <v>29</v>
      </c>
      <c r="D49" s="644">
        <v>39</v>
      </c>
      <c r="E49" s="644">
        <v>29</v>
      </c>
      <c r="F49" s="643">
        <f>E49/E54</f>
        <v>1.9710460137293551E-3</v>
      </c>
    </row>
    <row r="50" spans="1:6">
      <c r="A50" s="645" t="s">
        <v>572</v>
      </c>
      <c r="B50" s="644">
        <v>13</v>
      </c>
      <c r="C50" s="644">
        <v>8</v>
      </c>
      <c r="D50" s="644">
        <v>14</v>
      </c>
      <c r="E50" s="644">
        <v>25</v>
      </c>
      <c r="F50" s="643">
        <f>E50/E54</f>
        <v>1.6991775980425474E-3</v>
      </c>
    </row>
    <row r="51" spans="1:6">
      <c r="A51" s="645" t="s">
        <v>573</v>
      </c>
      <c r="B51" s="644">
        <v>30</v>
      </c>
      <c r="C51" s="644">
        <v>40</v>
      </c>
      <c r="D51" s="644">
        <v>30</v>
      </c>
      <c r="E51" s="644">
        <v>22</v>
      </c>
      <c r="F51" s="643">
        <f>E51/E54</f>
        <v>1.4952762862774417E-3</v>
      </c>
    </row>
    <row r="52" spans="1:6">
      <c r="A52" s="645" t="s">
        <v>574</v>
      </c>
      <c r="B52" s="644">
        <v>725</v>
      </c>
      <c r="C52" s="644">
        <v>662</v>
      </c>
      <c r="D52" s="644">
        <v>657</v>
      </c>
      <c r="E52" s="644">
        <v>691</v>
      </c>
      <c r="F52" s="643">
        <f>E52/E54</f>
        <v>4.6965268809896009E-2</v>
      </c>
    </row>
    <row r="53" spans="1:6">
      <c r="A53" s="645" t="s">
        <v>575</v>
      </c>
      <c r="B53" s="644">
        <v>12139</v>
      </c>
      <c r="C53" s="644">
        <v>10814</v>
      </c>
      <c r="D53" s="644">
        <v>12534</v>
      </c>
      <c r="E53" s="644">
        <v>10375</v>
      </c>
      <c r="F53" s="643">
        <f>E53/E54</f>
        <v>0.70515870318765717</v>
      </c>
    </row>
    <row r="54" spans="1:6">
      <c r="A54" s="642" t="s">
        <v>804</v>
      </c>
      <c r="B54" s="641">
        <f>SUM(B35:B53)</f>
        <v>17174</v>
      </c>
      <c r="C54" s="641">
        <f>SUM(C35:C53)</f>
        <v>15139</v>
      </c>
      <c r="D54" s="641">
        <f>SUM(D35:D53)</f>
        <v>17123</v>
      </c>
      <c r="E54" s="641">
        <v>14713</v>
      </c>
      <c r="F54" s="640">
        <f>E54/E54</f>
        <v>1</v>
      </c>
    </row>
  </sheetData>
  <mergeCells count="18">
    <mergeCell ref="B33:D33"/>
    <mergeCell ref="E33:F33"/>
    <mergeCell ref="A30:F30"/>
    <mergeCell ref="A31:F31"/>
    <mergeCell ref="E5:F5"/>
    <mergeCell ref="B5:D5"/>
    <mergeCell ref="B16:D16"/>
    <mergeCell ref="E16:F16"/>
    <mergeCell ref="A32:F32"/>
    <mergeCell ref="A13:F13"/>
    <mergeCell ref="A14:F14"/>
    <mergeCell ref="A15:F15"/>
    <mergeCell ref="A29:F29"/>
    <mergeCell ref="A1:F1"/>
    <mergeCell ref="A2:F2"/>
    <mergeCell ref="A3:F3"/>
    <mergeCell ref="A4:F4"/>
    <mergeCell ref="A12:F12"/>
  </mergeCells>
  <conditionalFormatting sqref="A35:F53 A7:F9 A11:F11 A18:F26 A28:F28">
    <cfRule type="cellIs" dxfId="5" priority="1" stopIfTrue="1" operator="greaterThan">
      <formula>0</formula>
    </cfRule>
    <cfRule type="containsBlanks" dxfId="4" priority="2" stopIfTrue="1">
      <formula>LEN(TRIM(A7))=0</formula>
    </cfRule>
    <cfRule type="cellIs" dxfId="3" priority="3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8"/>
  <sheetViews>
    <sheetView workbookViewId="0">
      <selection activeCell="C19" sqref="C19"/>
    </sheetView>
  </sheetViews>
  <sheetFormatPr defaultColWidth="40.7109375" defaultRowHeight="15"/>
  <cols>
    <col min="1" max="1" width="41.42578125" style="648" customWidth="1"/>
    <col min="2" max="6" width="16.5703125" customWidth="1"/>
    <col min="257" max="262" width="16.5703125" customWidth="1"/>
    <col min="513" max="518" width="16.5703125" customWidth="1"/>
    <col min="769" max="774" width="16.5703125" customWidth="1"/>
    <col min="1025" max="1030" width="16.5703125" customWidth="1"/>
    <col min="1281" max="1286" width="16.5703125" customWidth="1"/>
    <col min="1537" max="1542" width="16.5703125" customWidth="1"/>
    <col min="1793" max="1798" width="16.5703125" customWidth="1"/>
    <col min="2049" max="2054" width="16.5703125" customWidth="1"/>
    <col min="2305" max="2310" width="16.5703125" customWidth="1"/>
    <col min="2561" max="2566" width="16.5703125" customWidth="1"/>
    <col min="2817" max="2822" width="16.5703125" customWidth="1"/>
    <col min="3073" max="3078" width="16.5703125" customWidth="1"/>
    <col min="3329" max="3334" width="16.5703125" customWidth="1"/>
    <col min="3585" max="3590" width="16.5703125" customWidth="1"/>
    <col min="3841" max="3846" width="16.5703125" customWidth="1"/>
    <col min="4097" max="4102" width="16.5703125" customWidth="1"/>
    <col min="4353" max="4358" width="16.5703125" customWidth="1"/>
    <col min="4609" max="4614" width="16.5703125" customWidth="1"/>
    <col min="4865" max="4870" width="16.5703125" customWidth="1"/>
    <col min="5121" max="5126" width="16.5703125" customWidth="1"/>
    <col min="5377" max="5382" width="16.5703125" customWidth="1"/>
    <col min="5633" max="5638" width="16.5703125" customWidth="1"/>
    <col min="5889" max="5894" width="16.5703125" customWidth="1"/>
    <col min="6145" max="6150" width="16.5703125" customWidth="1"/>
    <col min="6401" max="6406" width="16.5703125" customWidth="1"/>
    <col min="6657" max="6662" width="16.5703125" customWidth="1"/>
    <col min="6913" max="6918" width="16.5703125" customWidth="1"/>
    <col min="7169" max="7174" width="16.5703125" customWidth="1"/>
    <col min="7425" max="7430" width="16.5703125" customWidth="1"/>
    <col min="7681" max="7686" width="16.5703125" customWidth="1"/>
    <col min="7937" max="7942" width="16.5703125" customWidth="1"/>
    <col min="8193" max="8198" width="16.5703125" customWidth="1"/>
    <col min="8449" max="8454" width="16.5703125" customWidth="1"/>
    <col min="8705" max="8710" width="16.5703125" customWidth="1"/>
    <col min="8961" max="8966" width="16.5703125" customWidth="1"/>
    <col min="9217" max="9222" width="16.5703125" customWidth="1"/>
    <col min="9473" max="9478" width="16.5703125" customWidth="1"/>
    <col min="9729" max="9734" width="16.5703125" customWidth="1"/>
    <col min="9985" max="9990" width="16.5703125" customWidth="1"/>
    <col min="10241" max="10246" width="16.5703125" customWidth="1"/>
    <col min="10497" max="10502" width="16.5703125" customWidth="1"/>
    <col min="10753" max="10758" width="16.5703125" customWidth="1"/>
    <col min="11009" max="11014" width="16.5703125" customWidth="1"/>
    <col min="11265" max="11270" width="16.5703125" customWidth="1"/>
    <col min="11521" max="11526" width="16.5703125" customWidth="1"/>
    <col min="11777" max="11782" width="16.5703125" customWidth="1"/>
    <col min="12033" max="12038" width="16.5703125" customWidth="1"/>
    <col min="12289" max="12294" width="16.5703125" customWidth="1"/>
    <col min="12545" max="12550" width="16.5703125" customWidth="1"/>
    <col min="12801" max="12806" width="16.5703125" customWidth="1"/>
    <col min="13057" max="13062" width="16.5703125" customWidth="1"/>
    <col min="13313" max="13318" width="16.5703125" customWidth="1"/>
    <col min="13569" max="13574" width="16.5703125" customWidth="1"/>
    <col min="13825" max="13830" width="16.5703125" customWidth="1"/>
    <col min="14081" max="14086" width="16.5703125" customWidth="1"/>
    <col min="14337" max="14342" width="16.5703125" customWidth="1"/>
    <col min="14593" max="14598" width="16.5703125" customWidth="1"/>
    <col min="14849" max="14854" width="16.5703125" customWidth="1"/>
    <col min="15105" max="15110" width="16.5703125" customWidth="1"/>
    <col min="15361" max="15366" width="16.5703125" customWidth="1"/>
    <col min="15617" max="15622" width="16.5703125" customWidth="1"/>
    <col min="15873" max="15878" width="16.5703125" customWidth="1"/>
    <col min="16129" max="16134" width="16.5703125" customWidth="1"/>
  </cols>
  <sheetData>
    <row r="1" spans="1:6">
      <c r="A1" s="730"/>
      <c r="B1" s="730"/>
      <c r="C1" s="730"/>
      <c r="D1" s="730"/>
      <c r="E1" s="730"/>
      <c r="F1" s="730"/>
    </row>
    <row r="2" spans="1:6" ht="18.75" customHeight="1">
      <c r="A2" s="726" t="s">
        <v>811</v>
      </c>
      <c r="B2" s="726"/>
      <c r="C2" s="726"/>
      <c r="D2" s="726"/>
      <c r="E2" s="726"/>
      <c r="F2" s="726"/>
    </row>
    <row r="3" spans="1:6">
      <c r="A3" s="731" t="s">
        <v>868</v>
      </c>
      <c r="B3" s="726"/>
      <c r="C3" s="726"/>
      <c r="D3" s="726"/>
      <c r="E3" s="726"/>
      <c r="F3" s="726"/>
    </row>
    <row r="4" spans="1:6">
      <c r="A4" s="732" t="s">
        <v>49</v>
      </c>
      <c r="B4" s="732"/>
      <c r="C4" s="732"/>
      <c r="D4" s="732"/>
      <c r="E4" s="732"/>
      <c r="F4" s="732"/>
    </row>
    <row r="5" spans="1:6">
      <c r="A5" s="646"/>
      <c r="B5" s="728">
        <v>2013</v>
      </c>
      <c r="C5" s="728"/>
      <c r="D5" s="728"/>
      <c r="E5" s="728">
        <v>2014</v>
      </c>
      <c r="F5" s="728"/>
    </row>
    <row r="6" spans="1:6" ht="24.75" customHeight="1">
      <c r="A6" s="657" t="s">
        <v>867</v>
      </c>
      <c r="B6" s="655" t="s">
        <v>807</v>
      </c>
      <c r="C6" s="656" t="s">
        <v>806</v>
      </c>
      <c r="D6" s="655" t="s">
        <v>805</v>
      </c>
      <c r="E6" s="655" t="s">
        <v>808</v>
      </c>
      <c r="F6" s="656" t="s">
        <v>15</v>
      </c>
    </row>
    <row r="7" spans="1:6">
      <c r="A7" s="649" t="s">
        <v>866</v>
      </c>
      <c r="B7" s="641"/>
      <c r="C7" s="653"/>
      <c r="D7" s="641"/>
      <c r="E7" s="641"/>
      <c r="F7" s="653"/>
    </row>
    <row r="8" spans="1:6">
      <c r="A8" s="652" t="s">
        <v>865</v>
      </c>
      <c r="B8" s="644">
        <v>105</v>
      </c>
      <c r="C8" s="644">
        <v>89</v>
      </c>
      <c r="D8" s="644">
        <v>121</v>
      </c>
      <c r="E8" s="644">
        <v>129</v>
      </c>
      <c r="F8" s="643">
        <f>E8/E68</f>
        <v>8.7677564058995447E-3</v>
      </c>
    </row>
    <row r="9" spans="1:6">
      <c r="A9" s="652" t="s">
        <v>864</v>
      </c>
      <c r="B9" s="644">
        <v>5209</v>
      </c>
      <c r="C9" s="644">
        <v>5404</v>
      </c>
      <c r="D9" s="644">
        <v>4711</v>
      </c>
      <c r="E9" s="644">
        <v>3665</v>
      </c>
      <c r="F9" s="643">
        <f>E9/E68</f>
        <v>0.24909943587303746</v>
      </c>
    </row>
    <row r="10" spans="1:6">
      <c r="A10" s="652" t="s">
        <v>863</v>
      </c>
      <c r="B10" s="644">
        <v>3</v>
      </c>
      <c r="C10" s="644">
        <v>21</v>
      </c>
      <c r="D10" s="644">
        <v>4</v>
      </c>
      <c r="E10" s="644">
        <v>9</v>
      </c>
      <c r="F10" s="643">
        <f>E10/E68</f>
        <v>6.1170393529531711E-4</v>
      </c>
    </row>
    <row r="11" spans="1:6">
      <c r="A11" s="652" t="s">
        <v>862</v>
      </c>
      <c r="B11" s="644">
        <v>310</v>
      </c>
      <c r="C11" s="644">
        <v>385</v>
      </c>
      <c r="D11" s="644">
        <v>373</v>
      </c>
      <c r="E11" s="644">
        <v>480</v>
      </c>
      <c r="F11" s="643">
        <f>E11/E68</f>
        <v>3.2624209882416912E-2</v>
      </c>
    </row>
    <row r="12" spans="1:6">
      <c r="A12" s="652" t="s">
        <v>861</v>
      </c>
      <c r="B12" s="644">
        <v>15</v>
      </c>
      <c r="C12" s="644">
        <v>14</v>
      </c>
      <c r="D12" s="644">
        <v>19</v>
      </c>
      <c r="E12" s="644">
        <v>47</v>
      </c>
      <c r="F12" s="643">
        <f>E12/E68</f>
        <v>3.1944538843199891E-3</v>
      </c>
    </row>
    <row r="13" spans="1:6">
      <c r="A13" s="652" t="s">
        <v>860</v>
      </c>
      <c r="B13" s="644">
        <v>450</v>
      </c>
      <c r="C13" s="644">
        <v>484</v>
      </c>
      <c r="D13" s="644">
        <v>990</v>
      </c>
      <c r="E13" s="644">
        <v>1003</v>
      </c>
      <c r="F13" s="643">
        <f>E13/E68</f>
        <v>6.8171005233467002E-2</v>
      </c>
    </row>
    <row r="14" spans="1:6">
      <c r="A14" s="652" t="s">
        <v>859</v>
      </c>
      <c r="B14" s="644">
        <v>55</v>
      </c>
      <c r="C14" s="644">
        <v>52</v>
      </c>
      <c r="D14" s="644">
        <v>57</v>
      </c>
      <c r="E14" s="644">
        <v>67</v>
      </c>
      <c r="F14" s="643">
        <f>E14/E68</f>
        <v>4.5537959627540269E-3</v>
      </c>
    </row>
    <row r="15" spans="1:6">
      <c r="A15" s="652" t="s">
        <v>858</v>
      </c>
      <c r="B15" s="644">
        <v>1427</v>
      </c>
      <c r="C15" s="644">
        <v>1121</v>
      </c>
      <c r="D15" s="644">
        <v>932</v>
      </c>
      <c r="E15" s="644">
        <v>698</v>
      </c>
      <c r="F15" s="643">
        <f>E15/E68</f>
        <v>4.7441038537347921E-2</v>
      </c>
    </row>
    <row r="16" spans="1:6">
      <c r="A16" s="652" t="s">
        <v>857</v>
      </c>
      <c r="B16" s="644">
        <v>6549</v>
      </c>
      <c r="C16" s="644">
        <v>4653</v>
      </c>
      <c r="D16" s="644">
        <v>5843</v>
      </c>
      <c r="E16" s="644">
        <v>4955</v>
      </c>
      <c r="F16" s="643">
        <f>E16/E68</f>
        <v>0.33677699993203292</v>
      </c>
    </row>
    <row r="17" spans="1:6" ht="30">
      <c r="A17" s="652" t="s">
        <v>856</v>
      </c>
      <c r="B17" s="644">
        <v>395</v>
      </c>
      <c r="C17" s="644">
        <v>451</v>
      </c>
      <c r="D17" s="644">
        <v>558</v>
      </c>
      <c r="E17" s="644">
        <v>695</v>
      </c>
      <c r="F17" s="643">
        <f>E17/E68</f>
        <v>4.7237137225582815E-2</v>
      </c>
    </row>
    <row r="18" spans="1:6">
      <c r="A18" s="652" t="s">
        <v>855</v>
      </c>
      <c r="B18" s="644">
        <v>401</v>
      </c>
      <c r="C18" s="644">
        <v>304</v>
      </c>
      <c r="D18" s="644">
        <v>293</v>
      </c>
      <c r="E18" s="644">
        <v>271</v>
      </c>
      <c r="F18" s="643">
        <f>E18/E68</f>
        <v>1.8419085162781214E-2</v>
      </c>
    </row>
    <row r="19" spans="1:6">
      <c r="A19" s="652" t="s">
        <v>854</v>
      </c>
      <c r="B19" s="644">
        <v>1455</v>
      </c>
      <c r="C19" s="644">
        <v>1483</v>
      </c>
      <c r="D19" s="644">
        <v>2285</v>
      </c>
      <c r="E19" s="644">
        <v>1827</v>
      </c>
      <c r="F19" s="643">
        <f>E19/E68</f>
        <v>0.12417589886494937</v>
      </c>
    </row>
    <row r="20" spans="1:6">
      <c r="A20" s="649" t="s">
        <v>71</v>
      </c>
      <c r="B20" s="641">
        <f>SUM(B8:B19)</f>
        <v>16374</v>
      </c>
      <c r="C20" s="641">
        <f>SUM(C8:C19)</f>
        <v>14461</v>
      </c>
      <c r="D20" s="641">
        <f>SUM(D8:D19)</f>
        <v>16186</v>
      </c>
      <c r="E20" s="641">
        <v>13846</v>
      </c>
      <c r="F20" s="640">
        <f>E20/E68</f>
        <v>0.94107252089988447</v>
      </c>
    </row>
    <row r="21" spans="1:6">
      <c r="A21" s="649" t="s">
        <v>348</v>
      </c>
      <c r="B21" s="641"/>
      <c r="C21" s="653"/>
      <c r="D21" s="641"/>
      <c r="E21" s="641"/>
      <c r="F21" s="653"/>
    </row>
    <row r="22" spans="1:6">
      <c r="A22" s="652" t="s">
        <v>853</v>
      </c>
      <c r="B22" s="651">
        <v>20</v>
      </c>
      <c r="C22" s="651">
        <v>14</v>
      </c>
      <c r="D22" s="651">
        <v>28</v>
      </c>
      <c r="E22" s="651">
        <v>28</v>
      </c>
      <c r="F22" s="650">
        <f>E22/E68</f>
        <v>1.9030789098076531E-3</v>
      </c>
    </row>
    <row r="23" spans="1:6">
      <c r="A23" s="652" t="s">
        <v>852</v>
      </c>
      <c r="B23" s="651">
        <v>0</v>
      </c>
      <c r="C23" s="651">
        <v>0</v>
      </c>
      <c r="D23" s="651">
        <v>1</v>
      </c>
      <c r="E23" s="651">
        <v>0</v>
      </c>
      <c r="F23" s="650">
        <f>E23/E68</f>
        <v>0</v>
      </c>
    </row>
    <row r="24" spans="1:6">
      <c r="A24" s="652" t="s">
        <v>851</v>
      </c>
      <c r="B24" s="651">
        <v>5</v>
      </c>
      <c r="C24" s="651">
        <v>11</v>
      </c>
      <c r="D24" s="651">
        <v>10</v>
      </c>
      <c r="E24" s="651">
        <v>18</v>
      </c>
      <c r="F24" s="650">
        <f>E24/E68</f>
        <v>1.2234078705906342E-3</v>
      </c>
    </row>
    <row r="25" spans="1:6">
      <c r="A25" s="652" t="s">
        <v>850</v>
      </c>
      <c r="B25" s="651">
        <v>1</v>
      </c>
      <c r="C25" s="651">
        <v>2</v>
      </c>
      <c r="D25" s="651">
        <v>1</v>
      </c>
      <c r="E25" s="651">
        <v>1</v>
      </c>
      <c r="F25" s="650">
        <f>E25/E68</f>
        <v>6.79671039217019E-5</v>
      </c>
    </row>
    <row r="26" spans="1:6">
      <c r="A26" s="649" t="s">
        <v>71</v>
      </c>
      <c r="B26" s="641">
        <f>SUM(B22:B25)</f>
        <v>26</v>
      </c>
      <c r="C26" s="641">
        <f>SUM(C22:C25)</f>
        <v>27</v>
      </c>
      <c r="D26" s="641">
        <f>SUM(D22:D25)</f>
        <v>40</v>
      </c>
      <c r="E26" s="641">
        <v>47</v>
      </c>
      <c r="F26" s="640">
        <f>SUM(F22:F25)</f>
        <v>3.1944538843199891E-3</v>
      </c>
    </row>
    <row r="27" spans="1:6">
      <c r="A27" s="649" t="s">
        <v>849</v>
      </c>
      <c r="B27" s="641"/>
      <c r="C27" s="653"/>
      <c r="D27" s="641"/>
      <c r="E27" s="641"/>
      <c r="F27" s="653"/>
    </row>
    <row r="28" spans="1:6">
      <c r="A28" s="652" t="s">
        <v>848</v>
      </c>
      <c r="B28" s="651">
        <v>3</v>
      </c>
      <c r="C28" s="651">
        <v>2</v>
      </c>
      <c r="D28" s="651">
        <v>2</v>
      </c>
      <c r="E28" s="651">
        <v>3</v>
      </c>
      <c r="F28" s="650">
        <f>E28/E$68</f>
        <v>2.0390131176510569E-4</v>
      </c>
    </row>
    <row r="29" spans="1:6">
      <c r="A29" s="652" t="s">
        <v>847</v>
      </c>
      <c r="B29" s="651">
        <v>2</v>
      </c>
      <c r="C29" s="651">
        <v>1</v>
      </c>
      <c r="D29" s="651">
        <v>4</v>
      </c>
      <c r="E29" s="651">
        <v>2</v>
      </c>
      <c r="F29" s="650">
        <f t="shared" ref="F29:F49" si="0">E29/E$68</f>
        <v>1.359342078434038E-4</v>
      </c>
    </row>
    <row r="30" spans="1:6">
      <c r="A30" s="652" t="s">
        <v>846</v>
      </c>
      <c r="B30" s="651">
        <v>3</v>
      </c>
      <c r="C30" s="651">
        <v>3</v>
      </c>
      <c r="D30" s="651">
        <v>3</v>
      </c>
      <c r="E30" s="651">
        <v>3</v>
      </c>
      <c r="F30" s="650">
        <f t="shared" si="0"/>
        <v>2.0390131176510569E-4</v>
      </c>
    </row>
    <row r="31" spans="1:6">
      <c r="A31" s="652" t="s">
        <v>845</v>
      </c>
      <c r="B31" s="651">
        <v>0</v>
      </c>
      <c r="C31" s="651">
        <v>1</v>
      </c>
      <c r="D31" s="651">
        <v>1</v>
      </c>
      <c r="E31" s="651">
        <v>0</v>
      </c>
      <c r="F31" s="650">
        <f t="shared" si="0"/>
        <v>0</v>
      </c>
    </row>
    <row r="32" spans="1:6">
      <c r="A32" s="654" t="s">
        <v>869</v>
      </c>
      <c r="B32" s="658">
        <v>0</v>
      </c>
      <c r="C32" s="658">
        <v>0</v>
      </c>
      <c r="D32" s="658">
        <v>0</v>
      </c>
      <c r="E32" s="658">
        <v>1</v>
      </c>
      <c r="F32" s="650">
        <f t="shared" si="0"/>
        <v>6.79671039217019E-5</v>
      </c>
    </row>
    <row r="33" spans="1:6">
      <c r="A33" s="654" t="s">
        <v>870</v>
      </c>
      <c r="B33" s="658">
        <v>0</v>
      </c>
      <c r="C33" s="658">
        <v>0</v>
      </c>
      <c r="D33" s="658">
        <v>0</v>
      </c>
      <c r="E33" s="654">
        <v>1</v>
      </c>
      <c r="F33" s="650">
        <f t="shared" si="0"/>
        <v>6.79671039217019E-5</v>
      </c>
    </row>
    <row r="34" spans="1:6">
      <c r="A34" s="652" t="s">
        <v>844</v>
      </c>
      <c r="B34" s="651">
        <v>7</v>
      </c>
      <c r="C34" s="651">
        <v>8</v>
      </c>
      <c r="D34" s="651">
        <v>6</v>
      </c>
      <c r="E34" s="651">
        <v>6</v>
      </c>
      <c r="F34" s="650">
        <f t="shared" si="0"/>
        <v>4.0780262353021137E-4</v>
      </c>
    </row>
    <row r="35" spans="1:6">
      <c r="A35" s="652" t="s">
        <v>843</v>
      </c>
      <c r="B35" s="651">
        <v>3</v>
      </c>
      <c r="C35" s="651">
        <v>1</v>
      </c>
      <c r="D35" s="651">
        <v>2</v>
      </c>
      <c r="E35" s="651">
        <v>1</v>
      </c>
      <c r="F35" s="650">
        <f t="shared" si="0"/>
        <v>6.79671039217019E-5</v>
      </c>
    </row>
    <row r="36" spans="1:6">
      <c r="A36" s="652" t="s">
        <v>842</v>
      </c>
      <c r="B36" s="651">
        <v>313</v>
      </c>
      <c r="C36" s="651">
        <v>243</v>
      </c>
      <c r="D36" s="651">
        <v>394</v>
      </c>
      <c r="E36" s="651">
        <v>283</v>
      </c>
      <c r="F36" s="650">
        <f t="shared" si="0"/>
        <v>1.9234690409841635E-2</v>
      </c>
    </row>
    <row r="37" spans="1:6">
      <c r="A37" s="652" t="s">
        <v>841</v>
      </c>
      <c r="B37" s="651">
        <v>2</v>
      </c>
      <c r="C37" s="651">
        <v>3</v>
      </c>
      <c r="D37" s="651">
        <v>3</v>
      </c>
      <c r="E37" s="651">
        <v>0</v>
      </c>
      <c r="F37" s="650">
        <f t="shared" si="0"/>
        <v>0</v>
      </c>
    </row>
    <row r="38" spans="1:6">
      <c r="A38" s="652" t="s">
        <v>840</v>
      </c>
      <c r="B38" s="651">
        <v>0</v>
      </c>
      <c r="C38" s="651">
        <v>4</v>
      </c>
      <c r="D38" s="651">
        <v>2</v>
      </c>
      <c r="E38" s="651">
        <v>1</v>
      </c>
      <c r="F38" s="650">
        <f t="shared" si="0"/>
        <v>6.79671039217019E-5</v>
      </c>
    </row>
    <row r="39" spans="1:6">
      <c r="A39" s="652" t="s">
        <v>839</v>
      </c>
      <c r="B39" s="651">
        <v>1</v>
      </c>
      <c r="C39" s="651">
        <v>0</v>
      </c>
      <c r="D39" s="651">
        <v>0</v>
      </c>
      <c r="E39" s="651">
        <v>0</v>
      </c>
      <c r="F39" s="650">
        <f t="shared" si="0"/>
        <v>0</v>
      </c>
    </row>
    <row r="40" spans="1:6">
      <c r="A40" t="s">
        <v>871</v>
      </c>
      <c r="B40" s="651">
        <v>0</v>
      </c>
      <c r="C40" s="651">
        <v>0</v>
      </c>
      <c r="D40" s="651">
        <v>0</v>
      </c>
      <c r="E40" s="651">
        <v>1</v>
      </c>
      <c r="F40" s="650">
        <f t="shared" si="0"/>
        <v>6.79671039217019E-5</v>
      </c>
    </row>
    <row r="41" spans="1:6">
      <c r="A41" s="652" t="s">
        <v>838</v>
      </c>
      <c r="B41" s="651">
        <v>0</v>
      </c>
      <c r="C41" s="651">
        <v>0</v>
      </c>
      <c r="D41" s="651">
        <v>1</v>
      </c>
      <c r="E41" s="651">
        <v>3</v>
      </c>
      <c r="F41" s="650">
        <f t="shared" si="0"/>
        <v>2.0390131176510569E-4</v>
      </c>
    </row>
    <row r="42" spans="1:6">
      <c r="A42" s="652" t="s">
        <v>837</v>
      </c>
      <c r="B42" s="651">
        <v>0</v>
      </c>
      <c r="C42" s="651">
        <v>3</v>
      </c>
      <c r="D42" s="651">
        <v>0</v>
      </c>
      <c r="E42" s="651">
        <v>0</v>
      </c>
      <c r="F42" s="650">
        <f t="shared" si="0"/>
        <v>0</v>
      </c>
    </row>
    <row r="43" spans="1:6">
      <c r="A43" s="652" t="s">
        <v>836</v>
      </c>
      <c r="B43" s="651">
        <v>2</v>
      </c>
      <c r="C43" s="651">
        <v>1</v>
      </c>
      <c r="D43" s="651">
        <v>1</v>
      </c>
      <c r="E43" s="651">
        <v>2</v>
      </c>
      <c r="F43" s="650">
        <f t="shared" si="0"/>
        <v>1.359342078434038E-4</v>
      </c>
    </row>
    <row r="44" spans="1:6">
      <c r="A44" s="652" t="s">
        <v>835</v>
      </c>
      <c r="B44" s="651">
        <v>1</v>
      </c>
      <c r="C44" s="651">
        <v>1</v>
      </c>
      <c r="D44" s="651">
        <v>2</v>
      </c>
      <c r="E44" s="651">
        <v>3</v>
      </c>
      <c r="F44" s="650">
        <f t="shared" si="0"/>
        <v>2.0390131176510569E-4</v>
      </c>
    </row>
    <row r="45" spans="1:6">
      <c r="A45" s="652" t="s">
        <v>834</v>
      </c>
      <c r="B45" s="651">
        <v>4</v>
      </c>
      <c r="C45" s="651">
        <v>4</v>
      </c>
      <c r="D45" s="651">
        <v>7</v>
      </c>
      <c r="E45" s="651">
        <v>4</v>
      </c>
      <c r="F45" s="650">
        <f t="shared" si="0"/>
        <v>2.718684156868076E-4</v>
      </c>
    </row>
    <row r="46" spans="1:6">
      <c r="A46" s="652" t="s">
        <v>833</v>
      </c>
      <c r="B46" s="651">
        <v>3</v>
      </c>
      <c r="C46" s="651">
        <v>3</v>
      </c>
      <c r="D46" s="651">
        <v>5</v>
      </c>
      <c r="E46" s="651">
        <v>1</v>
      </c>
      <c r="F46" s="650">
        <f t="shared" si="0"/>
        <v>6.79671039217019E-5</v>
      </c>
    </row>
    <row r="47" spans="1:6">
      <c r="A47" s="652" t="s">
        <v>832</v>
      </c>
      <c r="B47" s="651">
        <v>0</v>
      </c>
      <c r="C47" s="651">
        <v>0</v>
      </c>
      <c r="D47" s="651">
        <v>2</v>
      </c>
      <c r="E47" s="651">
        <v>0</v>
      </c>
      <c r="F47" s="650">
        <f t="shared" si="0"/>
        <v>0</v>
      </c>
    </row>
    <row r="48" spans="1:6">
      <c r="A48" s="652" t="s">
        <v>831</v>
      </c>
      <c r="B48" s="651">
        <v>2</v>
      </c>
      <c r="C48" s="651">
        <v>3</v>
      </c>
      <c r="D48" s="651">
        <v>5</v>
      </c>
      <c r="E48" s="651">
        <v>2</v>
      </c>
      <c r="F48" s="650">
        <f t="shared" si="0"/>
        <v>1.359342078434038E-4</v>
      </c>
    </row>
    <row r="49" spans="1:6">
      <c r="A49" s="652" t="s">
        <v>830</v>
      </c>
      <c r="B49" s="651">
        <v>11</v>
      </c>
      <c r="C49" s="651">
        <v>6</v>
      </c>
      <c r="D49" s="651">
        <v>4</v>
      </c>
      <c r="E49" s="651">
        <v>4</v>
      </c>
      <c r="F49" s="650">
        <f t="shared" si="0"/>
        <v>2.718684156868076E-4</v>
      </c>
    </row>
    <row r="50" spans="1:6">
      <c r="A50" s="649" t="s">
        <v>71</v>
      </c>
      <c r="B50" s="641">
        <f>SUM(B28:B49)</f>
        <v>357</v>
      </c>
      <c r="C50" s="641">
        <f>SUM(C28:C49)</f>
        <v>287</v>
      </c>
      <c r="D50" s="641">
        <f>SUM(D28:D49)</f>
        <v>444</v>
      </c>
      <c r="E50" s="641">
        <f>SUM(E28:E49)</f>
        <v>321</v>
      </c>
      <c r="F50" s="640">
        <f>E50/E68</f>
        <v>2.1817440358866309E-2</v>
      </c>
    </row>
    <row r="51" spans="1:6">
      <c r="A51" s="649" t="s">
        <v>829</v>
      </c>
      <c r="B51" s="641"/>
      <c r="C51" s="653"/>
      <c r="D51" s="641"/>
      <c r="E51" s="641"/>
      <c r="F51" s="653"/>
    </row>
    <row r="52" spans="1:6">
      <c r="A52" s="652" t="s">
        <v>828</v>
      </c>
      <c r="B52" s="651">
        <v>20</v>
      </c>
      <c r="C52" s="651">
        <v>26</v>
      </c>
      <c r="D52" s="651">
        <v>27</v>
      </c>
      <c r="E52" s="651">
        <v>47</v>
      </c>
      <c r="F52" s="650">
        <f>E52/E68</f>
        <v>3.1944538843199891E-3</v>
      </c>
    </row>
    <row r="53" spans="1:6">
      <c r="A53" s="652" t="s">
        <v>827</v>
      </c>
      <c r="B53" s="651">
        <v>56</v>
      </c>
      <c r="C53" s="651">
        <v>65</v>
      </c>
      <c r="D53" s="651">
        <v>99</v>
      </c>
      <c r="E53" s="651">
        <v>118</v>
      </c>
      <c r="F53" s="650">
        <f>E53/E68</f>
        <v>8.0201182627608232E-3</v>
      </c>
    </row>
    <row r="54" spans="1:6">
      <c r="A54" s="652" t="s">
        <v>826</v>
      </c>
      <c r="B54" s="651">
        <v>0</v>
      </c>
      <c r="C54" s="651">
        <v>5</v>
      </c>
      <c r="D54" s="651">
        <v>3</v>
      </c>
      <c r="E54" s="651">
        <v>0</v>
      </c>
      <c r="F54" s="650">
        <f>E54/E68</f>
        <v>0</v>
      </c>
    </row>
    <row r="55" spans="1:6">
      <c r="A55" s="652" t="s">
        <v>825</v>
      </c>
      <c r="B55" s="651">
        <v>188</v>
      </c>
      <c r="C55" s="651">
        <v>215</v>
      </c>
      <c r="D55" s="651">
        <v>288</v>
      </c>
      <c r="E55" s="651">
        <v>279</v>
      </c>
      <c r="F55" s="650">
        <f>E55/E68</f>
        <v>1.8962821994154829E-2</v>
      </c>
    </row>
    <row r="56" spans="1:6">
      <c r="A56" s="649" t="s">
        <v>71</v>
      </c>
      <c r="B56" s="641">
        <f>SUM(B52:B55)</f>
        <v>264</v>
      </c>
      <c r="C56" s="641">
        <f>SUM(C52:C55)</f>
        <v>311</v>
      </c>
      <c r="D56" s="641">
        <f>SUM(D52:D55)</f>
        <v>417</v>
      </c>
      <c r="E56" s="641">
        <f>SUM(E52:E55)</f>
        <v>444</v>
      </c>
      <c r="F56" s="640">
        <f>E56/E68</f>
        <v>3.0177394141235641E-2</v>
      </c>
    </row>
    <row r="57" spans="1:6">
      <c r="A57" s="649" t="s">
        <v>824</v>
      </c>
      <c r="B57" s="641"/>
      <c r="C57" s="653"/>
      <c r="D57" s="641"/>
      <c r="E57" s="641"/>
      <c r="F57" s="653"/>
    </row>
    <row r="58" spans="1:6">
      <c r="A58" s="652" t="s">
        <v>823</v>
      </c>
      <c r="B58" s="651">
        <v>1</v>
      </c>
      <c r="C58" s="651">
        <v>0</v>
      </c>
      <c r="D58" s="651">
        <v>0</v>
      </c>
      <c r="E58" s="651">
        <v>1</v>
      </c>
      <c r="F58" s="650">
        <f>E58/E68</f>
        <v>6.79671039217019E-5</v>
      </c>
    </row>
    <row r="59" spans="1:6">
      <c r="A59" s="652" t="s">
        <v>822</v>
      </c>
      <c r="B59" s="651">
        <v>0</v>
      </c>
      <c r="C59" s="651">
        <v>1</v>
      </c>
      <c r="D59" s="651">
        <v>0</v>
      </c>
      <c r="E59" s="651">
        <v>0</v>
      </c>
      <c r="F59" s="650">
        <f>E59/E68</f>
        <v>0</v>
      </c>
    </row>
    <row r="60" spans="1:6">
      <c r="A60" s="649" t="s">
        <v>71</v>
      </c>
      <c r="B60" s="641">
        <f>SUM(B58:B59)</f>
        <v>1</v>
      </c>
      <c r="C60" s="641">
        <f>SUM(C58:C59)</f>
        <v>1</v>
      </c>
      <c r="D60" s="641">
        <f>SUM(D58:D59)</f>
        <v>0</v>
      </c>
      <c r="E60" s="641">
        <f>SUM(E58:E59)</f>
        <v>1</v>
      </c>
      <c r="F60" s="640">
        <f>E60/E68</f>
        <v>6.79671039217019E-5</v>
      </c>
    </row>
    <row r="61" spans="1:6">
      <c r="A61" s="649" t="s">
        <v>821</v>
      </c>
      <c r="B61" s="641"/>
      <c r="C61" s="653"/>
      <c r="D61" s="641"/>
      <c r="E61" s="641"/>
      <c r="F61" s="653"/>
    </row>
    <row r="62" spans="1:6">
      <c r="A62" s="652" t="s">
        <v>820</v>
      </c>
      <c r="B62" s="651">
        <v>22</v>
      </c>
      <c r="C62" s="651">
        <v>23</v>
      </c>
      <c r="D62" s="651">
        <v>26</v>
      </c>
      <c r="E62" s="651">
        <v>24</v>
      </c>
      <c r="F62" s="650">
        <f>E62/E68</f>
        <v>1.6312104941208455E-3</v>
      </c>
    </row>
    <row r="63" spans="1:6">
      <c r="A63" s="652" t="s">
        <v>819</v>
      </c>
      <c r="B63" s="651">
        <v>113</v>
      </c>
      <c r="C63" s="651">
        <v>20</v>
      </c>
      <c r="D63" s="651">
        <v>8</v>
      </c>
      <c r="E63" s="651">
        <v>15</v>
      </c>
      <c r="F63" s="650">
        <f>E63/E68</f>
        <v>1.0195065588255285E-3</v>
      </c>
    </row>
    <row r="64" spans="1:6">
      <c r="A64" s="649" t="s">
        <v>71</v>
      </c>
      <c r="B64" s="641">
        <f>SUM(B62:B63)</f>
        <v>135</v>
      </c>
      <c r="C64" s="641">
        <f>SUM(C62:C63)</f>
        <v>43</v>
      </c>
      <c r="D64" s="641">
        <f>SUM(D62:D63)</f>
        <v>34</v>
      </c>
      <c r="E64" s="641">
        <f>SUM(E62:E63)</f>
        <v>39</v>
      </c>
      <c r="F64" s="640">
        <f>E64/E68</f>
        <v>2.6507170529463738E-3</v>
      </c>
    </row>
    <row r="65" spans="1:6">
      <c r="A65" s="649" t="s">
        <v>818</v>
      </c>
      <c r="B65" s="641"/>
      <c r="C65" s="653"/>
      <c r="D65" s="641"/>
      <c r="E65" s="641"/>
      <c r="F65" s="653"/>
    </row>
    <row r="66" spans="1:6">
      <c r="A66" s="652" t="s">
        <v>817</v>
      </c>
      <c r="B66" s="651">
        <v>17</v>
      </c>
      <c r="C66" s="651">
        <v>9</v>
      </c>
      <c r="D66" s="651">
        <v>2</v>
      </c>
      <c r="E66" s="651">
        <v>15</v>
      </c>
      <c r="F66" s="650">
        <f>E66/E68</f>
        <v>1.0195065588255285E-3</v>
      </c>
    </row>
    <row r="67" spans="1:6">
      <c r="A67" s="649" t="s">
        <v>71</v>
      </c>
      <c r="B67" s="641">
        <f>SUM(B66:B66)</f>
        <v>17</v>
      </c>
      <c r="C67" s="641">
        <f>SUM(C66:C66)</f>
        <v>9</v>
      </c>
      <c r="D67" s="641">
        <f>SUM(D66:D66)</f>
        <v>2</v>
      </c>
      <c r="E67" s="641">
        <f>SUM(E66:E66)</f>
        <v>15</v>
      </c>
      <c r="F67" s="640">
        <f>E67/E68</f>
        <v>1.0195065588255285E-3</v>
      </c>
    </row>
    <row r="68" spans="1:6">
      <c r="A68" s="649" t="s">
        <v>804</v>
      </c>
      <c r="B68" s="641">
        <f>(SUM(B7:B67))/2</f>
        <v>17174</v>
      </c>
      <c r="C68" s="641">
        <f>(SUM(C7:C67))/2</f>
        <v>15139</v>
      </c>
      <c r="D68" s="641">
        <f>(SUM(D7:D67))/2</f>
        <v>17123</v>
      </c>
      <c r="E68" s="641">
        <f>(SUM(E7:E67))/2</f>
        <v>14713</v>
      </c>
      <c r="F68" s="640">
        <f>E68/E68</f>
        <v>1</v>
      </c>
    </row>
  </sheetData>
  <mergeCells count="6">
    <mergeCell ref="B5:D5"/>
    <mergeCell ref="E5:F5"/>
    <mergeCell ref="A1:F1"/>
    <mergeCell ref="A2:F2"/>
    <mergeCell ref="A3:F3"/>
    <mergeCell ref="A4:F4"/>
  </mergeCells>
  <conditionalFormatting sqref="A8:F19 A22:F25 A52:F55 A58:F59 A62:F63 A66:F66 A28:F28 A34:E39 B32:E32 B33:D33 A41:E49 B40:E40 A29:E31 F29:F49">
    <cfRule type="cellIs" dxfId="2" priority="1" stopIfTrue="1" operator="greaterThan">
      <formula>0</formula>
    </cfRule>
    <cfRule type="containsBlanks" dxfId="1" priority="2" stopIfTrue="1">
      <formula>LEN(TRIM(A8))=0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8"/>
  <sheetViews>
    <sheetView workbookViewId="0">
      <selection activeCell="A21" sqref="A21:XFD21"/>
    </sheetView>
  </sheetViews>
  <sheetFormatPr defaultColWidth="0" defaultRowHeight="12.75" zeroHeight="1"/>
  <cols>
    <col min="1" max="1" width="60.42578125" style="633" customWidth="1"/>
    <col min="2" max="2" width="17.42578125" style="633" bestFit="1" customWidth="1"/>
    <col min="3" max="16384" width="9.140625" style="633" hidden="1"/>
  </cols>
  <sheetData>
    <row r="1" spans="1:2" ht="20.25">
      <c r="A1" s="733" t="s">
        <v>693</v>
      </c>
      <c r="B1" s="733"/>
    </row>
    <row r="2" spans="1:2" ht="15">
      <c r="A2" s="634"/>
    </row>
    <row r="3" spans="1:2" ht="15">
      <c r="A3" s="634" t="s">
        <v>694</v>
      </c>
    </row>
    <row r="4" spans="1:2">
      <c r="A4" s="633" t="s">
        <v>695</v>
      </c>
      <c r="B4" s="633" t="s">
        <v>58</v>
      </c>
    </row>
    <row r="5" spans="1:2">
      <c r="A5" s="633" t="s">
        <v>696</v>
      </c>
      <c r="B5" s="633" t="s">
        <v>64</v>
      </c>
    </row>
    <row r="6" spans="1:2">
      <c r="A6" s="633" t="s">
        <v>697</v>
      </c>
      <c r="B6" s="633" t="s">
        <v>59</v>
      </c>
    </row>
    <row r="7" spans="1:2">
      <c r="A7" s="633" t="s">
        <v>698</v>
      </c>
      <c r="B7" s="633" t="s">
        <v>63</v>
      </c>
    </row>
    <row r="8" spans="1:2">
      <c r="A8" s="633" t="s">
        <v>699</v>
      </c>
      <c r="B8" s="633" t="s">
        <v>65</v>
      </c>
    </row>
    <row r="9" spans="1:2">
      <c r="A9" s="633" t="s">
        <v>700</v>
      </c>
      <c r="B9" s="633" t="s">
        <v>66</v>
      </c>
    </row>
    <row r="10" spans="1:2">
      <c r="A10" s="633" t="s">
        <v>701</v>
      </c>
      <c r="B10" s="633" t="s">
        <v>67</v>
      </c>
    </row>
    <row r="11" spans="1:2">
      <c r="A11" s="633" t="s">
        <v>702</v>
      </c>
      <c r="B11" s="633" t="s">
        <v>60</v>
      </c>
    </row>
    <row r="12" spans="1:2">
      <c r="A12" s="633" t="s">
        <v>703</v>
      </c>
      <c r="B12" s="633" t="s">
        <v>61</v>
      </c>
    </row>
    <row r="13" spans="1:2">
      <c r="A13" s="633" t="s">
        <v>704</v>
      </c>
      <c r="B13" s="633" t="s">
        <v>705</v>
      </c>
    </row>
    <row r="14" spans="1:2">
      <c r="A14" s="633" t="s">
        <v>706</v>
      </c>
      <c r="B14" s="633" t="s">
        <v>62</v>
      </c>
    </row>
    <row r="15" spans="1:2">
      <c r="A15" s="633" t="s">
        <v>707</v>
      </c>
      <c r="B15" s="633" t="s">
        <v>68</v>
      </c>
    </row>
    <row r="16" spans="1:2">
      <c r="A16" s="633" t="s">
        <v>708</v>
      </c>
      <c r="B16" s="633" t="s">
        <v>69</v>
      </c>
    </row>
    <row r="17" spans="1:2">
      <c r="A17" s="633" t="s">
        <v>709</v>
      </c>
      <c r="B17" s="633" t="s">
        <v>70</v>
      </c>
    </row>
    <row r="18" spans="1:2"/>
    <row r="19" spans="1:2" ht="15">
      <c r="A19" s="634" t="s">
        <v>710</v>
      </c>
    </row>
    <row r="20" spans="1:2">
      <c r="A20" s="633" t="s">
        <v>711</v>
      </c>
      <c r="B20" s="633" t="s">
        <v>73</v>
      </c>
    </row>
    <row r="21" spans="1:2">
      <c r="A21" s="633" t="s">
        <v>712</v>
      </c>
      <c r="B21" s="633" t="s">
        <v>75</v>
      </c>
    </row>
    <row r="22" spans="1:2">
      <c r="A22" s="633" t="s">
        <v>713</v>
      </c>
      <c r="B22" s="633" t="s">
        <v>76</v>
      </c>
    </row>
    <row r="23" spans="1:2">
      <c r="A23" s="633" t="s">
        <v>714</v>
      </c>
      <c r="B23" s="633" t="s">
        <v>78</v>
      </c>
    </row>
    <row r="24" spans="1:2">
      <c r="A24" s="633" t="s">
        <v>715</v>
      </c>
      <c r="B24" s="633" t="s">
        <v>77</v>
      </c>
    </row>
    <row r="25" spans="1:2">
      <c r="A25" s="633" t="s">
        <v>716</v>
      </c>
      <c r="B25" s="633" t="s">
        <v>74</v>
      </c>
    </row>
    <row r="26" spans="1:2">
      <c r="A26" s="633" t="s">
        <v>717</v>
      </c>
      <c r="B26" s="633" t="s">
        <v>79</v>
      </c>
    </row>
    <row r="27" spans="1:2">
      <c r="A27" s="633" t="s">
        <v>718</v>
      </c>
      <c r="B27" s="633" t="s">
        <v>80</v>
      </c>
    </row>
    <row r="28" spans="1:2"/>
    <row r="29" spans="1:2" ht="15">
      <c r="A29" s="634" t="s">
        <v>719</v>
      </c>
    </row>
    <row r="30" spans="1:2">
      <c r="A30" s="633" t="s">
        <v>720</v>
      </c>
      <c r="B30" s="633" t="s">
        <v>87</v>
      </c>
    </row>
    <row r="31" spans="1:2">
      <c r="A31" s="633" t="s">
        <v>721</v>
      </c>
      <c r="B31" s="633" t="s">
        <v>88</v>
      </c>
    </row>
    <row r="32" spans="1:2">
      <c r="A32" s="633" t="s">
        <v>722</v>
      </c>
      <c r="B32" s="633" t="s">
        <v>89</v>
      </c>
    </row>
    <row r="33" spans="1:2">
      <c r="A33" s="633" t="s">
        <v>723</v>
      </c>
      <c r="B33" s="633" t="s">
        <v>91</v>
      </c>
    </row>
    <row r="34" spans="1:2">
      <c r="A34" s="633" t="s">
        <v>724</v>
      </c>
      <c r="B34" s="633" t="s">
        <v>92</v>
      </c>
    </row>
    <row r="35" spans="1:2">
      <c r="A35" s="633" t="s">
        <v>725</v>
      </c>
      <c r="B35" s="633" t="s">
        <v>94</v>
      </c>
    </row>
    <row r="36" spans="1:2">
      <c r="A36" s="633" t="s">
        <v>726</v>
      </c>
      <c r="B36" s="633" t="s">
        <v>95</v>
      </c>
    </row>
    <row r="37" spans="1:2">
      <c r="A37" s="633" t="s">
        <v>727</v>
      </c>
      <c r="B37" s="633" t="s">
        <v>96</v>
      </c>
    </row>
    <row r="38" spans="1:2">
      <c r="A38" s="633" t="s">
        <v>728</v>
      </c>
      <c r="B38" s="633" t="s">
        <v>97</v>
      </c>
    </row>
    <row r="39" spans="1:2">
      <c r="A39" s="633" t="s">
        <v>729</v>
      </c>
      <c r="B39" s="633" t="s">
        <v>98</v>
      </c>
    </row>
    <row r="40" spans="1:2">
      <c r="A40" s="633" t="s">
        <v>730</v>
      </c>
      <c r="B40" s="633" t="s">
        <v>104</v>
      </c>
    </row>
    <row r="41" spans="1:2">
      <c r="A41" s="633" t="s">
        <v>731</v>
      </c>
      <c r="B41" s="633" t="s">
        <v>106</v>
      </c>
    </row>
    <row r="42" spans="1:2">
      <c r="A42" s="633" t="s">
        <v>732</v>
      </c>
      <c r="B42" s="633" t="s">
        <v>103</v>
      </c>
    </row>
    <row r="43" spans="1:2">
      <c r="A43" s="633" t="s">
        <v>733</v>
      </c>
      <c r="B43" s="633" t="s">
        <v>100</v>
      </c>
    </row>
    <row r="44" spans="1:2">
      <c r="A44" s="633" t="s">
        <v>734</v>
      </c>
      <c r="B44" s="633" t="s">
        <v>102</v>
      </c>
    </row>
    <row r="45" spans="1:2">
      <c r="A45" s="633" t="s">
        <v>735</v>
      </c>
      <c r="B45" s="633" t="s">
        <v>99</v>
      </c>
    </row>
    <row r="46" spans="1:2">
      <c r="A46" s="633" t="s">
        <v>736</v>
      </c>
      <c r="B46" s="633" t="s">
        <v>111</v>
      </c>
    </row>
    <row r="47" spans="1:2">
      <c r="A47" s="633" t="s">
        <v>737</v>
      </c>
      <c r="B47" s="633" t="s">
        <v>110</v>
      </c>
    </row>
    <row r="48" spans="1:2">
      <c r="A48" s="633" t="s">
        <v>738</v>
      </c>
      <c r="B48" s="633" t="s">
        <v>109</v>
      </c>
    </row>
    <row r="49" spans="1:2">
      <c r="A49" s="633" t="s">
        <v>739</v>
      </c>
      <c r="B49" s="633" t="s">
        <v>107</v>
      </c>
    </row>
    <row r="50" spans="1:2">
      <c r="A50" s="633" t="s">
        <v>740</v>
      </c>
      <c r="B50" s="633" t="s">
        <v>108</v>
      </c>
    </row>
    <row r="51" spans="1:2">
      <c r="A51" s="633" t="s">
        <v>741</v>
      </c>
      <c r="B51" s="633" t="s">
        <v>93</v>
      </c>
    </row>
    <row r="52" spans="1:2">
      <c r="A52" s="633" t="s">
        <v>742</v>
      </c>
      <c r="B52" s="633" t="s">
        <v>101</v>
      </c>
    </row>
    <row r="53" spans="1:2">
      <c r="A53" s="633" t="s">
        <v>743</v>
      </c>
      <c r="B53" s="633" t="s">
        <v>90</v>
      </c>
    </row>
    <row r="54" spans="1:2">
      <c r="A54" s="633" t="s">
        <v>744</v>
      </c>
      <c r="B54" s="633" t="s">
        <v>112</v>
      </c>
    </row>
    <row r="55" spans="1:2"/>
    <row r="56" spans="1:2" ht="15">
      <c r="A56" s="634" t="s">
        <v>745</v>
      </c>
    </row>
    <row r="57" spans="1:2">
      <c r="A57" s="633" t="s">
        <v>746</v>
      </c>
      <c r="B57" s="633" t="s">
        <v>82</v>
      </c>
    </row>
    <row r="58" spans="1:2">
      <c r="A58" s="633" t="s">
        <v>747</v>
      </c>
      <c r="B58" s="633" t="s">
        <v>83</v>
      </c>
    </row>
    <row r="59" spans="1:2">
      <c r="A59" s="633" t="s">
        <v>748</v>
      </c>
      <c r="B59" s="633" t="s">
        <v>749</v>
      </c>
    </row>
    <row r="60" spans="1:2">
      <c r="A60" s="633" t="s">
        <v>750</v>
      </c>
      <c r="B60" s="633" t="s">
        <v>84</v>
      </c>
    </row>
    <row r="61" spans="1:2">
      <c r="A61" s="633" t="s">
        <v>751</v>
      </c>
      <c r="B61" s="633" t="s">
        <v>85</v>
      </c>
    </row>
    <row r="62" spans="1:2">
      <c r="A62" s="633" t="s">
        <v>752</v>
      </c>
      <c r="B62" s="633" t="s">
        <v>122</v>
      </c>
    </row>
    <row r="63" spans="1:2"/>
    <row r="64" spans="1:2" ht="15">
      <c r="A64" s="634" t="s">
        <v>753</v>
      </c>
    </row>
    <row r="65" spans="1:2" ht="15">
      <c r="A65" s="634" t="s">
        <v>754</v>
      </c>
    </row>
    <row r="66" spans="1:2">
      <c r="A66" s="633" t="s">
        <v>755</v>
      </c>
      <c r="B66" s="633" t="s">
        <v>756</v>
      </c>
    </row>
    <row r="67" spans="1:2">
      <c r="A67" s="633" t="s">
        <v>757</v>
      </c>
      <c r="B67" s="633" t="s">
        <v>758</v>
      </c>
    </row>
    <row r="68" spans="1:2"/>
    <row r="69" spans="1:2" ht="15">
      <c r="A69" s="634" t="s">
        <v>759</v>
      </c>
    </row>
    <row r="70" spans="1:2">
      <c r="A70" s="633" t="s">
        <v>760</v>
      </c>
      <c r="B70" s="633" t="s">
        <v>761</v>
      </c>
    </row>
    <row r="71" spans="1:2">
      <c r="A71" s="633" t="s">
        <v>762</v>
      </c>
      <c r="B71" s="633" t="s">
        <v>763</v>
      </c>
    </row>
    <row r="72" spans="1:2">
      <c r="A72" s="633" t="s">
        <v>764</v>
      </c>
      <c r="B72" s="633" t="s">
        <v>546</v>
      </c>
    </row>
    <row r="73" spans="1:2"/>
    <row r="74" spans="1:2" ht="15">
      <c r="A74" s="634" t="s">
        <v>765</v>
      </c>
    </row>
    <row r="75" spans="1:2">
      <c r="A75" s="633" t="s">
        <v>766</v>
      </c>
      <c r="B75" s="633" t="s">
        <v>767</v>
      </c>
    </row>
    <row r="76" spans="1:2"/>
    <row r="77" spans="1:2" ht="15">
      <c r="A77" s="634" t="s">
        <v>768</v>
      </c>
    </row>
    <row r="78" spans="1:2">
      <c r="A78" s="633" t="s">
        <v>769</v>
      </c>
      <c r="B78" s="633" t="s">
        <v>770</v>
      </c>
    </row>
    <row r="79" spans="1:2">
      <c r="A79" s="633" t="s">
        <v>771</v>
      </c>
      <c r="B79" s="633" t="s">
        <v>772</v>
      </c>
    </row>
    <row r="80" spans="1:2"/>
    <row r="81" spans="1:2" ht="15">
      <c r="A81" s="634" t="s">
        <v>773</v>
      </c>
    </row>
    <row r="82" spans="1:2">
      <c r="A82" s="633" t="s">
        <v>774</v>
      </c>
      <c r="B82" s="633" t="s">
        <v>514</v>
      </c>
    </row>
    <row r="83" spans="1:2"/>
    <row r="84" spans="1:2" ht="15">
      <c r="A84" s="634" t="s">
        <v>775</v>
      </c>
    </row>
    <row r="85" spans="1:2">
      <c r="A85" s="633" t="s">
        <v>776</v>
      </c>
      <c r="B85" s="633" t="s">
        <v>777</v>
      </c>
    </row>
    <row r="86" spans="1:2">
      <c r="A86" s="633" t="s">
        <v>778</v>
      </c>
      <c r="B86" s="633" t="s">
        <v>779</v>
      </c>
    </row>
    <row r="87" spans="1:2">
      <c r="A87" s="633" t="s">
        <v>780</v>
      </c>
      <c r="B87" s="633" t="s">
        <v>781</v>
      </c>
    </row>
    <row r="88" spans="1:2">
      <c r="A88" s="633" t="s">
        <v>782</v>
      </c>
      <c r="B88" s="633" t="s">
        <v>783</v>
      </c>
    </row>
    <row r="89" spans="1:2">
      <c r="A89" s="633" t="s">
        <v>784</v>
      </c>
      <c r="B89" s="633" t="s">
        <v>785</v>
      </c>
    </row>
    <row r="90" spans="1:2">
      <c r="A90" s="633" t="s">
        <v>786</v>
      </c>
      <c r="B90" s="633" t="s">
        <v>787</v>
      </c>
    </row>
    <row r="91" spans="1:2"/>
    <row r="92" spans="1:2"/>
    <row r="93" spans="1:2">
      <c r="A93" s="635" t="s">
        <v>788</v>
      </c>
    </row>
    <row r="94" spans="1:2">
      <c r="A94" s="635" t="s">
        <v>789</v>
      </c>
    </row>
    <row r="95" spans="1:2">
      <c r="A95" s="635" t="s">
        <v>790</v>
      </c>
    </row>
    <row r="96" spans="1:2">
      <c r="A96" s="635" t="s">
        <v>791</v>
      </c>
    </row>
    <row r="97" spans="1:1">
      <c r="A97" s="635" t="s">
        <v>792</v>
      </c>
    </row>
    <row r="98" spans="1: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84</vt:i4>
      </vt:variant>
    </vt:vector>
  </HeadingPairs>
  <TitlesOfParts>
    <vt:vector size="174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'31-1'!Print_Area</vt:lpstr>
      <vt:lpstr>'31-2'!Print_Area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2014-06-20T17:43:48Z</dcterms:created>
  <dcterms:modified xsi:type="dcterms:W3CDTF">2014-06-27T21:04:10Z</dcterms:modified>
</cp:coreProperties>
</file>